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C:\Users\ljpodunajec\Desktop\2013 - 2023\2018\"/>
    </mc:Choice>
  </mc:AlternateContent>
  <xr:revisionPtr revIDLastSave="0" documentId="13_ncr:1_{1919D04D-5843-4BB0-B9E8-46FEDFB38832}" xr6:coauthVersionLast="47" xr6:coauthVersionMax="47" xr10:uidLastSave="{00000000-0000-0000-0000-000000000000}"/>
  <bookViews>
    <workbookView xWindow="-120" yWindow="-120" windowWidth="29040" windowHeight="15840" tabRatio="877" xr2:uid="{00000000-000D-0000-FFFF-FFFF00000000}"/>
  </bookViews>
  <sheets>
    <sheet name="OBRAZAC ZA UPIS PODATAKA" sheetId="3" r:id="rId1"/>
    <sheet name="Legenda IZ - Izvor DS" sheetId="24" r:id="rId2"/>
    <sheet name="Legenda OND - Oblik i namjena" sheetId="25" r:id="rId3"/>
    <sheet name="Legenda 1 - Spec. područja fin" sheetId="20" r:id="rId4"/>
    <sheet name="Legenda 2 - Korisnička skupina" sheetId="22" r:id="rId5"/>
    <sheet name="Legenda 3 - Tip aktivnosti" sheetId="15" r:id="rId6"/>
    <sheet name="Legenda 4 - Teritorijalna zast." sheetId="16"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_xlnm._FilterDatabase" localSheetId="0" hidden="1">'OBRAZAC ZA UPIS PODATAKA'!$A$3:$AG$2465</definedName>
    <definedName name="BRANITELJI_I_STRADALNICI">'Legenda 1 - Spec. područja fin'!$C$2:$C$15</definedName>
    <definedName name="DEMOKRATSKA_POLITIČKA_KULTURA">'Legenda 1 - Spec. područja fin'!$C$16:$C$42</definedName>
    <definedName name="DUHOVNOST">'Legenda 1 - Spec. područja fin'!$C$43:$C$51</definedName>
    <definedName name="GOSPODARSTVO">'Legenda 1 - Spec. područja fin'!$C$52:$C$84</definedName>
    <definedName name="HOBISTIČKA_DJELATNOST">'Legenda 1 - Spec. područja fin'!$C$85:$C$90</definedName>
    <definedName name="KULTURA_I_UMJETNOST">'Legenda 1 - Spec. područja fin'!$C$91:$C$140</definedName>
    <definedName name="ListaLeg3">#REF!</definedName>
    <definedName name="LJUDSKA_PRAVA">'Legenda 1 - Spec. područja fin'!$C$141:$C$170</definedName>
    <definedName name="MEĐUNARODNA_SURADNJA">'Legenda 1 - Spec. područja fin'!$C$171:$C$184</definedName>
    <definedName name="OBRAZOVANJE_ZNANOST_I_ISTRAŽIVANJE">'Legenda 1 - Spec. područja fin'!$C$185:$C$214</definedName>
    <definedName name="ODRŽIVI_RAZVOJ">'Legenda 1 - Spec. područja fin'!$C$215:$C$232</definedName>
    <definedName name="OSTALA_PODRUČJA_DJELOVANJA">'Legenda 1 - Spec. područja fin'!$C$363</definedName>
    <definedName name="_xlnm.Print_Area" localSheetId="5">'Legenda 3 - Tip aktivnosti'!$A$1:$B$61</definedName>
    <definedName name="SOCIJALNA_DJELATNOST">'Legenda 1 - Spec. područja fin'!$C$233:$C$270</definedName>
    <definedName name="SPORT">'Legenda 1 - Spec. područja fin'!$C$271:$C$290</definedName>
    <definedName name="Stupac20">#REF!</definedName>
    <definedName name="TEHNIČKA_KULTURA">'Legenda 1 - Spec. područja fin'!$C$291:$C$332</definedName>
    <definedName name="ZAŠTITA_I_SPAŠAVANJE">'Legenda 1 - Spec. područja fin'!$C$359:$C$362</definedName>
    <definedName name="ZAŠTITA_OKOLIŠA_I_PRIRODE">'Legenda 1 - Spec. područja fin'!$C$346:$C$358</definedName>
    <definedName name="ZAŠTITA_ZDRAVLJA">'Legenda 1 - Spec. područja fin'!$C$333:$C$345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466" i="3" l="1"/>
  <c r="A2467" i="3" s="1"/>
  <c r="X1812" i="3" l="1"/>
  <c r="V1812" i="3"/>
  <c r="X1811" i="3"/>
  <c r="V1811" i="3"/>
  <c r="X1810" i="3"/>
  <c r="V1810" i="3"/>
  <c r="I1810" i="3"/>
  <c r="H1810" i="3"/>
  <c r="G1810" i="3"/>
  <c r="X1809" i="3"/>
  <c r="V1809" i="3"/>
  <c r="I1809" i="3"/>
  <c r="H1809" i="3"/>
  <c r="G1809" i="3"/>
  <c r="X1808" i="3"/>
  <c r="V1808" i="3"/>
  <c r="I1808" i="3"/>
  <c r="H1808" i="3"/>
  <c r="G1808" i="3"/>
  <c r="X1807" i="3"/>
  <c r="V1807" i="3"/>
  <c r="I1807" i="3"/>
  <c r="H1807" i="3"/>
  <c r="G1807" i="3"/>
  <c r="X1806" i="3"/>
  <c r="V1806" i="3"/>
  <c r="X1805" i="3"/>
  <c r="V1805" i="3"/>
  <c r="X1804" i="3"/>
  <c r="V1804" i="3"/>
  <c r="X1803" i="3"/>
  <c r="V1803" i="3"/>
  <c r="X1802" i="3"/>
  <c r="V1802" i="3"/>
  <c r="X1801" i="3"/>
  <c r="V1801" i="3"/>
  <c r="I1801" i="3"/>
  <c r="H1801" i="3"/>
  <c r="G1801" i="3"/>
  <c r="X1800" i="3"/>
  <c r="V1800" i="3"/>
  <c r="X1799" i="3"/>
  <c r="V1799" i="3"/>
  <c r="X1798" i="3"/>
  <c r="V1798" i="3"/>
  <c r="X1797" i="3"/>
  <c r="V1797" i="3"/>
  <c r="X1796" i="3"/>
  <c r="V1796" i="3"/>
  <c r="X1795" i="3"/>
  <c r="V1795" i="3"/>
  <c r="X1794" i="3"/>
  <c r="V1794" i="3"/>
  <c r="X1793" i="3"/>
  <c r="V1793" i="3"/>
  <c r="X1792" i="3"/>
  <c r="V1792" i="3"/>
  <c r="X1791" i="3"/>
  <c r="V1791" i="3"/>
  <c r="X1790" i="3"/>
  <c r="V1790" i="3"/>
  <c r="X1789" i="3"/>
  <c r="V1789" i="3"/>
  <c r="X1788" i="3"/>
  <c r="V1788" i="3"/>
  <c r="X1787" i="3"/>
  <c r="V1787" i="3"/>
  <c r="X1786" i="3"/>
  <c r="V1786" i="3"/>
  <c r="X1785" i="3"/>
  <c r="V1785" i="3"/>
  <c r="X1784" i="3"/>
  <c r="V1784" i="3"/>
  <c r="X1783" i="3"/>
  <c r="V1783" i="3"/>
  <c r="X1782" i="3"/>
  <c r="V1782" i="3"/>
  <c r="X1781" i="3"/>
  <c r="V1781" i="3"/>
  <c r="X1780" i="3"/>
  <c r="X1779" i="3"/>
  <c r="X1778" i="3"/>
  <c r="X1777" i="3"/>
  <c r="X1776" i="3"/>
  <c r="X1775" i="3"/>
  <c r="X1774" i="3"/>
  <c r="X1773" i="3"/>
  <c r="X1772" i="3"/>
  <c r="X1771" i="3"/>
  <c r="X1770" i="3"/>
  <c r="X1769" i="3"/>
  <c r="X1768" i="3"/>
  <c r="X1767" i="3"/>
  <c r="X1766" i="3"/>
  <c r="X1765" i="3"/>
  <c r="X1764" i="3"/>
  <c r="X1763" i="3"/>
  <c r="X1762" i="3"/>
  <c r="X1761" i="3"/>
  <c r="X1760" i="3"/>
  <c r="X1759" i="3"/>
  <c r="X1758" i="3"/>
  <c r="X1757" i="3"/>
  <c r="X1756" i="3"/>
  <c r="X1755" i="3"/>
  <c r="X1754" i="3"/>
  <c r="X1753" i="3"/>
  <c r="X1752" i="3"/>
  <c r="X1751" i="3"/>
  <c r="X1750" i="3"/>
  <c r="X1749" i="3"/>
  <c r="X1748" i="3"/>
  <c r="X1747" i="3"/>
  <c r="X1746" i="3"/>
  <c r="X1745" i="3"/>
  <c r="X1744" i="3"/>
  <c r="X1743" i="3"/>
  <c r="X1742" i="3"/>
  <c r="X1741" i="3"/>
  <c r="X1740" i="3"/>
  <c r="X1739" i="3"/>
  <c r="X1738" i="3"/>
  <c r="X1737" i="3"/>
  <c r="X1736" i="3"/>
  <c r="X1735" i="3"/>
  <c r="X1734" i="3"/>
  <c r="X1733" i="3"/>
  <c r="X1732" i="3"/>
  <c r="B9" i="15" l="1"/>
  <c r="B10" i="15" s="1"/>
  <c r="B11" i="15" s="1"/>
</calcChain>
</file>

<file path=xl/sharedStrings.xml><?xml version="1.0" encoding="utf-8"?>
<sst xmlns="http://schemas.openxmlformats.org/spreadsheetml/2006/main" count="35213" uniqueCount="15429">
  <si>
    <t>usluge u razvoju neprofitnog poduzetništva</t>
  </si>
  <si>
    <t>usluge usmjerene na podizanje kvalitete i kulture življenja</t>
  </si>
  <si>
    <t>usluge usmjerene na programe samopomoći (korisnicima materijalne pomoći te drugim marginaliziranim i socijalno ugroženim skupinama)</t>
  </si>
  <si>
    <t>zastupanje pred sudovima</t>
  </si>
  <si>
    <t>nacionalne manjine</t>
  </si>
  <si>
    <t>žrtve obiteljskog nasilja</t>
  </si>
  <si>
    <t>žrtve trgovine ljudima</t>
  </si>
  <si>
    <t>beskućnici</t>
  </si>
  <si>
    <t>izgradnja kapaciteta organizacija civilnog društva</t>
  </si>
  <si>
    <t>izgradnja kapaciteta javne i lokalne uprave</t>
  </si>
  <si>
    <t>izgradnja kapaciteta javnih ustanova pružatelja usluga</t>
  </si>
  <si>
    <t xml:space="preserve">kulturno stvaralaštvo </t>
  </si>
  <si>
    <t xml:space="preserve">savjetovanje i psihosocijalna podrška </t>
  </si>
  <si>
    <t>Romi</t>
  </si>
  <si>
    <t>udruge i građanske inicijative</t>
  </si>
  <si>
    <t>poslovne organizacije</t>
  </si>
  <si>
    <t>regionalna ili lokalna samouprava</t>
  </si>
  <si>
    <t>potrošači</t>
  </si>
  <si>
    <t>osobe s HIV/AIDS-om</t>
  </si>
  <si>
    <t>opća populacija pacijenata</t>
  </si>
  <si>
    <t>mladi s rizičnim oblicima ponašanja</t>
  </si>
  <si>
    <t>osobe s invaliditetom</t>
  </si>
  <si>
    <t>turisti</t>
  </si>
  <si>
    <t>poljoprivrednici i ribari</t>
  </si>
  <si>
    <t xml:space="preserve">medijska produkcija i izdavaštvo </t>
  </si>
  <si>
    <t xml:space="preserve">poduzetničke i proizvodne aktivnosti </t>
  </si>
  <si>
    <t xml:space="preserve">umrežavanje </t>
  </si>
  <si>
    <t>donatorske akcije i razvoj zakladništva</t>
  </si>
  <si>
    <t>mladi - opća populacija</t>
  </si>
  <si>
    <t>Ime i prezime osobe ovlaštene za zastupanje organizacije civilnog društva</t>
  </si>
  <si>
    <t>turistički djelatnici</t>
  </si>
  <si>
    <t>roditelji</t>
  </si>
  <si>
    <t>trudnice</t>
  </si>
  <si>
    <t>novorođenčad</t>
  </si>
  <si>
    <t>studenti</t>
  </si>
  <si>
    <t>navijačke skupine</t>
  </si>
  <si>
    <t>umirovljenici</t>
  </si>
  <si>
    <t>policijski službenici</t>
  </si>
  <si>
    <t>pravosudni djelatnici</t>
  </si>
  <si>
    <t>poslodavci</t>
  </si>
  <si>
    <t>sindikati</t>
  </si>
  <si>
    <t>zdravstvene ustanove</t>
  </si>
  <si>
    <t>obitelji</t>
  </si>
  <si>
    <t>športske aktivnosti djece i mladih</t>
  </si>
  <si>
    <t>unaprjeđenje turističke ponude</t>
  </si>
  <si>
    <t xml:space="preserve">istraživanje </t>
  </si>
  <si>
    <t>radne terapije</t>
  </si>
  <si>
    <t>organiziranje likovne kolonije</t>
  </si>
  <si>
    <t>poticanje lokalne zajednice za projekte zdrave zajednice</t>
  </si>
  <si>
    <t>osposobljavanje volontera, posredovanje u volontiranju, volonterski servisi</t>
  </si>
  <si>
    <t xml:space="preserve">rehabilitacija i terapijska intervencija </t>
  </si>
  <si>
    <t>PODACI O PROGRAMU ILI PROJEKTU</t>
  </si>
  <si>
    <t>nezaposleni</t>
  </si>
  <si>
    <t>aktivnosti usmjerene podizanju razine kvalitete života osoba s invaliditetom</t>
  </si>
  <si>
    <t>besplatna pravna pomoć</t>
  </si>
  <si>
    <t>humanitarne usluge za siromašne građane (podjela bonova za kupnju hrane, sufinanciranje dijela troškova...)</t>
  </si>
  <si>
    <t>izvanškolsko i izvaninstitucionalno obrazovanje, stručno usavršavanje i cjeloživotno obrazovanje</t>
  </si>
  <si>
    <t>medijacija</t>
  </si>
  <si>
    <t>organizacija zajedničkih aktivnosti roditelja i djece s poremećajima u ponašanju</t>
  </si>
  <si>
    <t>promicanje lovstva i povećanje matičnih lovnih fondova</t>
  </si>
  <si>
    <t>suradnja s lokalnim institucijama</t>
  </si>
  <si>
    <t>unaprjeđenje smještaja unutar obitelji ili oblici zamjene za obiteljsku skrb</t>
  </si>
  <si>
    <t>usluge dnevnog ili poludnevnog boravka (osobe više životne dobi, djeca i odrasle osobe s invaliditetom)</t>
  </si>
  <si>
    <t>usluge njege i dugotrajne skrbi u zajednici (uključujući i hospicij)</t>
  </si>
  <si>
    <t>usluge privremenog smještaja (prihvatilišta za beskućnike, skloništa za žrtve nasilja)</t>
  </si>
  <si>
    <t>tehničke aktivnosti djece i mladih</t>
  </si>
  <si>
    <t>mladi s teškoćama u razvoju</t>
  </si>
  <si>
    <t>roditelji djece s teškoćama u razvoju</t>
  </si>
  <si>
    <t>sportaši</t>
  </si>
  <si>
    <t>inovatori</t>
  </si>
  <si>
    <t>volonteri</t>
  </si>
  <si>
    <t>briga o osobama starije životne dobi (edukacija, tečajevi, radionice, druženja ...)</t>
  </si>
  <si>
    <t>informiranje i osvještavanje javnosti (tribine, konferencije, javni nastupi, kampanje ...)</t>
  </si>
  <si>
    <t>javno zagovaranje (lobiranje, kampanje, direktne akcije, nezavisno praćenje i predlaganje javnih politika ...)</t>
  </si>
  <si>
    <t>organiziranje slobodnog vremena (druženja, klubovi, izleti, rekreacija, kreativne i zabavne aktivnosti ...)</t>
  </si>
  <si>
    <t>pružanje terenskih usluga pojedincima, obiteljima ili grupama korisnika (prijevoz osoba s invaliditetom i starijih, kućni i bolnički posjeti, pomoć u kući ...)</t>
  </si>
  <si>
    <t>aktivnosti vezane uz zaštitu prirode i okoliša</t>
  </si>
  <si>
    <t>Bjelovarsko-bilogorska županija</t>
  </si>
  <si>
    <t>Brodsko-posavska županija</t>
  </si>
  <si>
    <t>Istarska županija</t>
  </si>
  <si>
    <t>Karlovačka županija</t>
  </si>
  <si>
    <t>Koprivničko-križevačka županija</t>
  </si>
  <si>
    <t>Krapinsko-zagorska županija</t>
  </si>
  <si>
    <t>Ličko-senjska županija</t>
  </si>
  <si>
    <t>Međimurska županija</t>
  </si>
  <si>
    <t>Osječko-baranjska županija</t>
  </si>
  <si>
    <t>Požeško-slavonska županija</t>
  </si>
  <si>
    <t>Primorsko-goranska županija</t>
  </si>
  <si>
    <t>Sisačko-moslavačka županija</t>
  </si>
  <si>
    <t>Splitsko-dalmatinska županija</t>
  </si>
  <si>
    <t>Šibensko-kninska županija</t>
  </si>
  <si>
    <t>Varaždinska županija</t>
  </si>
  <si>
    <t>Virovitičko-podravska županija</t>
  </si>
  <si>
    <t>Vukovarsko-srijemska županija</t>
  </si>
  <si>
    <t>Zadarska županija</t>
  </si>
  <si>
    <t>Zagrebačka županija</t>
  </si>
  <si>
    <t>Grad Zagreb</t>
  </si>
  <si>
    <t>na području više županija, ali se ne može odrediti u kojem iznosu po pojedinoj županiji</t>
  </si>
  <si>
    <t>žene ruralnih područja</t>
  </si>
  <si>
    <t>žene poduzetnice</t>
  </si>
  <si>
    <t>žene pripadnice nacionalnih manjina</t>
  </si>
  <si>
    <t>seksualne i rodne manjine</t>
  </si>
  <si>
    <t>promicanje ravnopravnosti u podjeli obiteljskih uloga</t>
  </si>
  <si>
    <t xml:space="preserve">NAZIV DAVATELJA POTPORE
(u svaki redak kopirati puni naziv Vaše institucije)
</t>
  </si>
  <si>
    <t>PODACI O DAVATELJU SREDSTAVA IZ JAVNIH IZVORA</t>
  </si>
  <si>
    <t>NAZIV NATJEČAJA, 
JAVNOG POZIVA 
JAVNE POTREBE ili drugi naziv dodjele javnih sredstava</t>
  </si>
  <si>
    <t>3a</t>
  </si>
  <si>
    <t>3b</t>
  </si>
  <si>
    <t xml:space="preserve">PODACI O KORISNIKU  SREDSTAVA  IZ JAVNIH IZVORA </t>
  </si>
  <si>
    <t xml:space="preserve">NAZIV ORGANIZACIJE CIVILNOGA DRUŠTVA - KORISNIKA SREDSTAVA IZ JAVNIH IZVORA
</t>
  </si>
  <si>
    <t>Registarski broj organizacije civilnoga društva u matičnom registru 
(Registar udruga Republike Hrvatske, 
Registar zaklada ili sl.)</t>
  </si>
  <si>
    <t xml:space="preserve">Broj telefona organizacije civilnog društva
(nije obvezno)
</t>
  </si>
  <si>
    <t xml:space="preserve">Adresa e-pošte organizacije civilnog društva
(nije obvezno)
</t>
  </si>
  <si>
    <t xml:space="preserve">Internetska stranica organizacije civilnog društva
(nije obvezno)
</t>
  </si>
  <si>
    <t xml:space="preserve">IME I PREZIME VODITELJA PROJEKTA ili PROGRAMA
(ako je primjenjivo) 
</t>
  </si>
  <si>
    <t xml:space="preserve">HORIZONTALNA PITANJA
Ako se u provedbi projekta ili programa vodilo računa i o horizontalnim pitanjima (ravnopravnost spolova, zaštita okoliša, uključivanje marginaliziranih skupina, međusektorska suradnja), molimo da ih navedete
(ako je primjenjivo) </t>
  </si>
  <si>
    <r>
      <t xml:space="preserve">IZRAVNA KORISNIČKA SKUPINA
</t>
    </r>
    <r>
      <rPr>
        <b/>
        <sz val="10"/>
        <color indexed="12"/>
        <rFont val="Arial Narrow"/>
        <family val="2"/>
        <charset val="238"/>
      </rPr>
      <t>Legenda 2</t>
    </r>
    <r>
      <rPr>
        <b/>
        <sz val="10"/>
        <rFont val="Arial Narrow"/>
        <family val="2"/>
        <charset val="238"/>
      </rPr>
      <t xml:space="preserve">
</t>
    </r>
    <r>
      <rPr>
        <b/>
        <sz val="8"/>
        <rFont val="Arial Narrow"/>
        <family val="2"/>
        <charset val="238"/>
      </rPr>
      <t>(upisuje se šifra 
korisničke skupine)</t>
    </r>
  </si>
  <si>
    <r>
      <t xml:space="preserve">NEIZRAVNA KORISNIČKA SKUPINA 
</t>
    </r>
    <r>
      <rPr>
        <b/>
        <sz val="10"/>
        <color indexed="12"/>
        <rFont val="Arial Narrow"/>
        <family val="2"/>
        <charset val="238"/>
      </rPr>
      <t>Legenda 2</t>
    </r>
    <r>
      <rPr>
        <b/>
        <sz val="10"/>
        <rFont val="Arial Narrow"/>
        <family val="2"/>
        <charset val="238"/>
      </rPr>
      <t xml:space="preserve"> 
</t>
    </r>
    <r>
      <rPr>
        <b/>
        <sz val="8"/>
        <rFont val="Arial Narrow"/>
        <family val="2"/>
        <charset val="238"/>
      </rPr>
      <t>(upisuje se šifra 
korisničke skupine)</t>
    </r>
  </si>
  <si>
    <r>
      <t xml:space="preserve">OSNOVNI TIP 
AKTIVNOSTI ili USLUGE koja se provodi u projektu ili programu
</t>
    </r>
    <r>
      <rPr>
        <b/>
        <sz val="10"/>
        <color indexed="12"/>
        <rFont val="Arial Narrow"/>
        <family val="2"/>
        <charset val="238"/>
      </rPr>
      <t>Legenda 3</t>
    </r>
    <r>
      <rPr>
        <b/>
        <sz val="10"/>
        <rFont val="Arial Narrow"/>
        <family val="2"/>
        <charset val="238"/>
      </rPr>
      <t xml:space="preserve">
</t>
    </r>
    <r>
      <rPr>
        <b/>
        <sz val="8"/>
        <rFont val="Arial Narrow"/>
        <family val="2"/>
        <charset val="238"/>
      </rPr>
      <t>(upisuje se šifra aktivnosti)</t>
    </r>
  </si>
  <si>
    <r>
      <t xml:space="preserve">DODATNI TIP AKTIVNOSTI ILI USLUGE koja se provodi u projektu ili programu
</t>
    </r>
    <r>
      <rPr>
        <b/>
        <sz val="10"/>
        <color indexed="12"/>
        <rFont val="Arial Narrow"/>
        <family val="2"/>
        <charset val="238"/>
      </rPr>
      <t>Legenda 3</t>
    </r>
    <r>
      <rPr>
        <b/>
        <sz val="10"/>
        <rFont val="Arial Narrow"/>
        <family val="2"/>
        <charset val="238"/>
      </rPr>
      <t xml:space="preserve">
</t>
    </r>
    <r>
      <rPr>
        <b/>
        <sz val="8"/>
        <rFont val="Arial Narrow"/>
        <family val="2"/>
        <charset val="238"/>
      </rPr>
      <t>(upisuje se šifra aktivnosti)</t>
    </r>
  </si>
  <si>
    <t>o</t>
  </si>
  <si>
    <t>OSTALO - sredstva dodijeljena na neki drugi način koji nije predviđen Uredbom</t>
  </si>
  <si>
    <t>l</t>
  </si>
  <si>
    <t>k</t>
  </si>
  <si>
    <t>j</t>
  </si>
  <si>
    <t>i</t>
  </si>
  <si>
    <t>ZAPOŠLJAVANJE - za programe ili projekte zapošljavanja (čl. 1. st. 4. al. 7.)</t>
  </si>
  <si>
    <t>h</t>
  </si>
  <si>
    <t>INSTITUCIONALNA PODRŠKA - za podršku institucionalnom i organizacijskom razvoju udruge (čl. 1. st. 4. al. 6.)</t>
  </si>
  <si>
    <t>g</t>
  </si>
  <si>
    <t>f</t>
  </si>
  <si>
    <t>e</t>
  </si>
  <si>
    <t>d</t>
  </si>
  <si>
    <t>c</t>
  </si>
  <si>
    <t>b</t>
  </si>
  <si>
    <t>a</t>
  </si>
  <si>
    <t>Šifra koju unosite u stupac 3a</t>
  </si>
  <si>
    <t>1. BRANITELJI I
STRADALNICI</t>
  </si>
  <si>
    <t>Branitelji - veterani Domovinskog rata</t>
  </si>
  <si>
    <t>1.1</t>
  </si>
  <si>
    <t>Promicanje vrijednosti Domovinskog rata</t>
  </si>
  <si>
    <t>1.1.1</t>
  </si>
  <si>
    <t>Zaštita interesa hrvatskih branitelja iz Domovinskog rata i članova njihovih obitelji</t>
  </si>
  <si>
    <t>1.1.2</t>
  </si>
  <si>
    <t>Zaštita interesa hrvatskih ratnih vojnih invalida iz Domovinskog rata</t>
  </si>
  <si>
    <t>1.1.3</t>
  </si>
  <si>
    <t>Ostale djelatnosti branitelja-veterana Domovinskog rata</t>
  </si>
  <si>
    <t>1.1.4</t>
  </si>
  <si>
    <t>Stradalnici Domovinskog rata</t>
  </si>
  <si>
    <t>1.2</t>
  </si>
  <si>
    <t>Zaštita interesa članova obitelji smrtno stradaloga, zatočenoga ili nestaloga hrvatskog branitelja iz Domovinskog rata</t>
  </si>
  <si>
    <t>1.2.1</t>
  </si>
  <si>
    <t>Zaštita interesa civilnih stradalnika i njihovih obitelji</t>
  </si>
  <si>
    <t>1.2.2</t>
  </si>
  <si>
    <t>Ostale djelatnosti stradalnika Domovinskog rata</t>
  </si>
  <si>
    <t>1.2.3</t>
  </si>
  <si>
    <t>1.3</t>
  </si>
  <si>
    <t>Promicanje antifašizma</t>
  </si>
  <si>
    <t>1.3.1</t>
  </si>
  <si>
    <t>1.3.2</t>
  </si>
  <si>
    <t>1.3.3</t>
  </si>
  <si>
    <t>Ostale djelatnosti iz područja branitelja i stradalnika</t>
  </si>
  <si>
    <t>1.4</t>
  </si>
  <si>
    <t>2. DEMOKRATSKA
POLITIČ-
KA KULTURA</t>
  </si>
  <si>
    <t>Obrazovanje za demokratsko građanstvo</t>
  </si>
  <si>
    <t>2.1</t>
  </si>
  <si>
    <t>Promicanje nenasilja i izgradnja mira</t>
  </si>
  <si>
    <t>2.2</t>
  </si>
  <si>
    <t>Prevencija nasilja</t>
  </si>
  <si>
    <t>2.3</t>
  </si>
  <si>
    <t>Prevencija nasilja među djecom i mladima</t>
  </si>
  <si>
    <t>2.3.1</t>
  </si>
  <si>
    <t>Prevencija nasilja u obitelji</t>
  </si>
  <si>
    <t>2.3.2</t>
  </si>
  <si>
    <t>Prevencija nasilja u vezama</t>
  </si>
  <si>
    <t>2.3.3</t>
  </si>
  <si>
    <t>Ostale djelatnosti prevencije nasilja</t>
  </si>
  <si>
    <t>2.3.4</t>
  </si>
  <si>
    <t>Volonterstvo</t>
  </si>
  <si>
    <t>2.4</t>
  </si>
  <si>
    <t>Promicanje i razvoj volonterstva</t>
  </si>
  <si>
    <t>2.4.1</t>
  </si>
  <si>
    <t>Djelatnost volonterskih centara</t>
  </si>
  <si>
    <t>2.4.2</t>
  </si>
  <si>
    <t>Ostale djelatnosti volonterstva</t>
  </si>
  <si>
    <t>2.4.3</t>
  </si>
  <si>
    <t>Promicanje društvene solidarnosti</t>
  </si>
  <si>
    <t>2.5</t>
  </si>
  <si>
    <t>Interkulturalni dijalog</t>
  </si>
  <si>
    <t>2.6</t>
  </si>
  <si>
    <t>Organiziranje i provedba arbitražnih postupaka i postupaka mirenja</t>
  </si>
  <si>
    <t xml:space="preserve">2.7 </t>
  </si>
  <si>
    <t>Promicanje dobrog upravljanja</t>
  </si>
  <si>
    <t>2.8</t>
  </si>
  <si>
    <t>Suzbijanje korupcije</t>
  </si>
  <si>
    <t>2.9</t>
  </si>
  <si>
    <t>Poticanje participativne demokracije/sudjelovanja građana u odlučivanju</t>
  </si>
  <si>
    <t>2.10</t>
  </si>
  <si>
    <t>Praćenje javnih politika i javno zagovaranje</t>
  </si>
  <si>
    <t>2.11</t>
  </si>
  <si>
    <t>Razvoj civilnoga društva</t>
  </si>
  <si>
    <t>2.12</t>
  </si>
  <si>
    <t>Razvoj lokalne zajednice</t>
  </si>
  <si>
    <t>2.13</t>
  </si>
  <si>
    <t>Javno informiranje i mediji</t>
  </si>
  <si>
    <t>2.14</t>
  </si>
  <si>
    <t>Proizvodnja medijskih sadržaja</t>
  </si>
  <si>
    <t xml:space="preserve">2.14.1 </t>
  </si>
  <si>
    <t>Poticanje kritičke rasprave u medijima</t>
  </si>
  <si>
    <t xml:space="preserve">2.14.2 </t>
  </si>
  <si>
    <t>Promicanje medijske pismenosti</t>
  </si>
  <si>
    <t xml:space="preserve">2.14.3 </t>
  </si>
  <si>
    <t>Praćenje društvene odgovornosti medija</t>
  </si>
  <si>
    <t xml:space="preserve">2.14.4 </t>
  </si>
  <si>
    <t>Ostale djelatnosti javnog informiranja i medija</t>
  </si>
  <si>
    <t>2.14.5</t>
  </si>
  <si>
    <t>Ostale djelatnosti iz područja demokratske političke kulture</t>
  </si>
  <si>
    <t>2.15</t>
  </si>
  <si>
    <t>3. DUHOVNOST</t>
  </si>
  <si>
    <t>Religijske/vjerničke djelatnosti</t>
  </si>
  <si>
    <t>3.1</t>
  </si>
  <si>
    <t>Promicanje religijske etike</t>
  </si>
  <si>
    <t>3.1.1</t>
  </si>
  <si>
    <t>Promocija i izgradnja međuvjerničkog dijaloga</t>
  </si>
  <si>
    <t>3.1.2</t>
  </si>
  <si>
    <t>Ostale religijske/vjerničke djelatnosti</t>
  </si>
  <si>
    <t>3.1.3</t>
  </si>
  <si>
    <t>Duhovne djelatnosti</t>
  </si>
  <si>
    <t>3.2</t>
  </si>
  <si>
    <t>Promicanje duhovnih aktivnosti</t>
  </si>
  <si>
    <t>3.2.1</t>
  </si>
  <si>
    <t>Poticanje osobnog razvoja</t>
  </si>
  <si>
    <t>3.2.2</t>
  </si>
  <si>
    <t>Ostale duhovne djelatnosti</t>
  </si>
  <si>
    <t>3.2.3</t>
  </si>
  <si>
    <t>Ostale djelatnosti iz područja duhovnosti</t>
  </si>
  <si>
    <t>3.3</t>
  </si>
  <si>
    <t>4. GOSPODARSTVO</t>
  </si>
  <si>
    <t>Dioničarske udruge</t>
  </si>
  <si>
    <t>4.1</t>
  </si>
  <si>
    <t>Energetika</t>
  </si>
  <si>
    <t>4.2</t>
  </si>
  <si>
    <t>Industrija</t>
  </si>
  <si>
    <t>4.3</t>
  </si>
  <si>
    <t>Brodogradnja</t>
  </si>
  <si>
    <t>4.3.1</t>
  </si>
  <si>
    <t>Drvna</t>
  </si>
  <si>
    <t>4.3.2</t>
  </si>
  <si>
    <t>Farmaceutska</t>
  </si>
  <si>
    <t>4.3.3</t>
  </si>
  <si>
    <t>Graditeljstvo</t>
  </si>
  <si>
    <t>4.3.4</t>
  </si>
  <si>
    <t>Kožarska</t>
  </si>
  <si>
    <t>4.3.5</t>
  </si>
  <si>
    <t>Metalna</t>
  </si>
  <si>
    <t>4.3.6</t>
  </si>
  <si>
    <t>Petrokemija</t>
  </si>
  <si>
    <t>4.3.7</t>
  </si>
  <si>
    <t>Prehrambena</t>
  </si>
  <si>
    <t>4.3.8</t>
  </si>
  <si>
    <t>Strojarska</t>
  </si>
  <si>
    <t>4.3.9</t>
  </si>
  <si>
    <t>Tekstilna industrija</t>
  </si>
  <si>
    <t>4.3.10</t>
  </si>
  <si>
    <t>Ostale industrijske djelatnosti</t>
  </si>
  <si>
    <t>4.3.11</t>
  </si>
  <si>
    <t>Inovatorstvo</t>
  </si>
  <si>
    <t>4.4</t>
  </si>
  <si>
    <t>Poljoprivreda</t>
  </si>
  <si>
    <t>4.5</t>
  </si>
  <si>
    <t>Lovstvo</t>
  </si>
  <si>
    <t>4.5.1</t>
  </si>
  <si>
    <t>Pčelarstvo</t>
  </si>
  <si>
    <t>4.5.2</t>
  </si>
  <si>
    <t>Ratarstvo</t>
  </si>
  <si>
    <t>4.5.3</t>
  </si>
  <si>
    <t>Ribarstvo</t>
  </si>
  <si>
    <t>4.5.4</t>
  </si>
  <si>
    <t>Stočarstvo</t>
  </si>
  <si>
    <t>4.5.5</t>
  </si>
  <si>
    <t>Šumarstvo</t>
  </si>
  <si>
    <t>4.5.6</t>
  </si>
  <si>
    <t>Vinarstvo i vinogradarstvo</t>
  </si>
  <si>
    <t>4.5.7</t>
  </si>
  <si>
    <t>Voćarstvo</t>
  </si>
  <si>
    <t>4.5.8</t>
  </si>
  <si>
    <t>Ostale poljoprivredne djelatnosti</t>
  </si>
  <si>
    <t>4.5.9</t>
  </si>
  <si>
    <t>Socijalno poduzetništvo</t>
  </si>
  <si>
    <t>4.6</t>
  </si>
  <si>
    <t>Promicanje razvoja socijalnog poduzetništva</t>
  </si>
  <si>
    <t>4.6.1</t>
  </si>
  <si>
    <t>Ostale djelatnosti socijalnog poduzetništva</t>
  </si>
  <si>
    <t>4.6.2</t>
  </si>
  <si>
    <t>Trgovina</t>
  </si>
  <si>
    <t>4.7</t>
  </si>
  <si>
    <t>Turizam</t>
  </si>
  <si>
    <t>4.8</t>
  </si>
  <si>
    <t>Ugostiteljstvo</t>
  </si>
  <si>
    <t>4.9</t>
  </si>
  <si>
    <t>Strukovne udruge u gospodarstvu</t>
  </si>
  <si>
    <t>4.10</t>
  </si>
  <si>
    <t>Ostale djelatnosti iz područja gospodarstva</t>
  </si>
  <si>
    <t>4.11</t>
  </si>
  <si>
    <t>5. HOBISTIČKA
DJELATNOST</t>
  </si>
  <si>
    <t>Filatelističke</t>
  </si>
  <si>
    <t>5.1</t>
  </si>
  <si>
    <t>Kartaške</t>
  </si>
  <si>
    <t>5.2</t>
  </si>
  <si>
    <t>Numizmatičke</t>
  </si>
  <si>
    <t>5.3</t>
  </si>
  <si>
    <t>Djelovanje ljubitelja oldtimera</t>
  </si>
  <si>
    <t>5.4</t>
  </si>
  <si>
    <t>Minijaturisti</t>
  </si>
  <si>
    <t>5.5</t>
  </si>
  <si>
    <t>Ostale hobističke djelatnosti</t>
  </si>
  <si>
    <t>5.6</t>
  </si>
  <si>
    <t>6. KULTURA I
UMJETNOST</t>
  </si>
  <si>
    <t>Kulturna baština</t>
  </si>
  <si>
    <t>6.1</t>
  </si>
  <si>
    <t>Zaštita i očuvanje materijalnih kulturnih dobara</t>
  </si>
  <si>
    <t>6.1.1</t>
  </si>
  <si>
    <t>Konzervatorsko-restauratorska djelatnost</t>
  </si>
  <si>
    <t>6.1.2</t>
  </si>
  <si>
    <t>Arheološka (kopnena i podvodna) djelatnost</t>
  </si>
  <si>
    <t>6.1.3</t>
  </si>
  <si>
    <t>Arhivska djelatnost</t>
  </si>
  <si>
    <t>6.1.4</t>
  </si>
  <si>
    <t>Muzejska djelatnost</t>
  </si>
  <si>
    <t>6.1.5</t>
  </si>
  <si>
    <t>Zaštita kulturnih krajolika</t>
  </si>
  <si>
    <t>6.1.6</t>
  </si>
  <si>
    <t>Zaštita i očuvanje nematerijalnih kulturnih dobara</t>
  </si>
  <si>
    <t>6.1.7</t>
  </si>
  <si>
    <t>Općekulturna (kulturološka) djelatnost</t>
  </si>
  <si>
    <t>6.1.8</t>
  </si>
  <si>
    <t>Ostale djelatnosti kulturne baštine</t>
  </si>
  <si>
    <t>6.1.9</t>
  </si>
  <si>
    <t>Izvedbene umjetnosti</t>
  </si>
  <si>
    <t>6.2</t>
  </si>
  <si>
    <t>Dramske umjetnosti</t>
  </si>
  <si>
    <t>6.2.1</t>
  </si>
  <si>
    <t>Plesne umjetnosti</t>
  </si>
  <si>
    <t>6.2.2</t>
  </si>
  <si>
    <t>Glazba i glazbeno-scenske umjetnosti</t>
  </si>
  <si>
    <t>6.2.3</t>
  </si>
  <si>
    <t>Kulturno-umjetnički (glazbeni i scenski) amaterizam</t>
  </si>
  <si>
    <t>6.2.4</t>
  </si>
  <si>
    <t>Inovativne izvedbene umjetničke prakse</t>
  </si>
  <si>
    <t>6.2.5</t>
  </si>
  <si>
    <t>Glazbene i scenske manifestacije i festivali</t>
  </si>
  <si>
    <t>6.2.6</t>
  </si>
  <si>
    <t>Ostale djelatnosti izvedbene umjetnosti</t>
  </si>
  <si>
    <t>6.2.7</t>
  </si>
  <si>
    <t>Vizualne umjetnosti</t>
  </si>
  <si>
    <t>6.3</t>
  </si>
  <si>
    <t>Likovne umjetnosti</t>
  </si>
  <si>
    <t>6.3.1</t>
  </si>
  <si>
    <t>Dizajn i arhitektura</t>
  </si>
  <si>
    <t>6.3.2</t>
  </si>
  <si>
    <t>Fotografska umjetnost</t>
  </si>
  <si>
    <t>6.3.3</t>
  </si>
  <si>
    <t>Djelatnost umjetničkih obrta</t>
  </si>
  <si>
    <t>6.3.4</t>
  </si>
  <si>
    <t>Likovni amaterizam</t>
  </si>
  <si>
    <t>6.3.5</t>
  </si>
  <si>
    <t>Inovativne vizualne umjetničke prakse</t>
  </si>
  <si>
    <t>6.3.6</t>
  </si>
  <si>
    <t>Manifestacije vizualnih umjetnosti</t>
  </si>
  <si>
    <t>6.3.7</t>
  </si>
  <si>
    <t>Ostale djelatnosti vizualne umjetnosti</t>
  </si>
  <si>
    <t>6.3.8</t>
  </si>
  <si>
    <t>Književno-nakladnička djelatnost</t>
  </si>
  <si>
    <t>6.4</t>
  </si>
  <si>
    <t>Književno stvaralaštvo</t>
  </si>
  <si>
    <t>6.4.1</t>
  </si>
  <si>
    <t>Knjižnična djelatnost</t>
  </si>
  <si>
    <t>6.4.2</t>
  </si>
  <si>
    <t>Nakladnička i knjižarska djelatnost</t>
  </si>
  <si>
    <t>6.4.3</t>
  </si>
  <si>
    <t>Novinsko-nakladnička djelatnost</t>
  </si>
  <si>
    <t>6.4.4</t>
  </si>
  <si>
    <t>Literarni amaterizam</t>
  </si>
  <si>
    <t>6.4.5</t>
  </si>
  <si>
    <t>Književno-nakladničke manifestacije</t>
  </si>
  <si>
    <t>6.4.6</t>
  </si>
  <si>
    <t>Ostale književno-nakladničke djelatnosti</t>
  </si>
  <si>
    <t>6.4.7</t>
  </si>
  <si>
    <t>Audiovizualna djelatnost</t>
  </si>
  <si>
    <t>6.5</t>
  </si>
  <si>
    <t>Filmska i video djelatnost</t>
  </si>
  <si>
    <t>6.5.1</t>
  </si>
  <si>
    <t>Radio-televizijska djelatnost</t>
  </si>
  <si>
    <t>6.5.2</t>
  </si>
  <si>
    <t>Interaktivni mediji</t>
  </si>
  <si>
    <t>6.5.3</t>
  </si>
  <si>
    <t>Audiovizualni amaterizam</t>
  </si>
  <si>
    <t>6.5.4</t>
  </si>
  <si>
    <t>6.5.5</t>
  </si>
  <si>
    <t>Ostale audiovizualne djelatnosti</t>
  </si>
  <si>
    <t>6.5.6</t>
  </si>
  <si>
    <t>Medijska kultura</t>
  </si>
  <si>
    <t>6.6</t>
  </si>
  <si>
    <t>Strukovne udruge u kulturi i umjetnosti</t>
  </si>
  <si>
    <t>6.7</t>
  </si>
  <si>
    <t>Interdisciplinarne kulturno-umjetničke djelatnosti</t>
  </si>
  <si>
    <t>6.8</t>
  </si>
  <si>
    <t>Interdisciplinarne kulturno-umjetničke prakse</t>
  </si>
  <si>
    <t>6.8.1</t>
  </si>
  <si>
    <t>Intersektorske kulturno-umjetničke aktivnosti</t>
  </si>
  <si>
    <t>6.8.2</t>
  </si>
  <si>
    <t>6.8.3</t>
  </si>
  <si>
    <t>Ostale interdisciplinarne kulturno-umjetničke djelatnosti</t>
  </si>
  <si>
    <t>6.8.4</t>
  </si>
  <si>
    <t>Ostale djelatnosti iz područja kulture i umjetnosti</t>
  </si>
  <si>
    <t>6.9</t>
  </si>
  <si>
    <t>7. LJUDSKA
PRAVA</t>
  </si>
  <si>
    <t>Besplatna pravna pomoć</t>
  </si>
  <si>
    <t>7.1</t>
  </si>
  <si>
    <t>Prava aktivnih sudionika i stradalnika Domovinskog rata</t>
  </si>
  <si>
    <t>7.2</t>
  </si>
  <si>
    <t>Pravo na pristup informacijama</t>
  </si>
  <si>
    <t>7.3</t>
  </si>
  <si>
    <t>Pravo na zaštitu osobnih podatka</t>
  </si>
  <si>
    <t>7.4</t>
  </si>
  <si>
    <t>Suzbijanje i zaštita od diskriminacije</t>
  </si>
  <si>
    <t>7.5</t>
  </si>
  <si>
    <t>Ravnopravnost spolova</t>
  </si>
  <si>
    <t>7.5.1</t>
  </si>
  <si>
    <t>Suzbijanje rasne diskriminacije</t>
  </si>
  <si>
    <t>7.5.2</t>
  </si>
  <si>
    <t>Zaštita prava i dostojanstva radnika</t>
  </si>
  <si>
    <t>7.5.3</t>
  </si>
  <si>
    <t>Zaštita obitelji</t>
  </si>
  <si>
    <t>7.5.4</t>
  </si>
  <si>
    <t>Zaštita prava djece</t>
  </si>
  <si>
    <t>7.5.5</t>
  </si>
  <si>
    <t>Zaštita prava mladih</t>
  </si>
  <si>
    <t>7.5.6</t>
  </si>
  <si>
    <t>Zaštita prava osoba s invaliditetom</t>
  </si>
  <si>
    <t>7.5.7</t>
  </si>
  <si>
    <t>Zaštita prava osoba s mentalnim oštećenjem</t>
  </si>
  <si>
    <t>7.5.8</t>
  </si>
  <si>
    <t>Prava osoba starije životne dobi</t>
  </si>
  <si>
    <t>7.5.9</t>
  </si>
  <si>
    <t>Zaštita prava beskućnika</t>
  </si>
  <si>
    <t>7.5.10</t>
  </si>
  <si>
    <t>Zaštita prava pacijenata</t>
  </si>
  <si>
    <t>7.5.11</t>
  </si>
  <si>
    <t>Zaštita ovisnika</t>
  </si>
  <si>
    <t>7.5.12</t>
  </si>
  <si>
    <t>Zaštita prava HIV/AIDS osoba</t>
  </si>
  <si>
    <t>7.5.13</t>
  </si>
  <si>
    <t>Zaštita prava zatvorenika</t>
  </si>
  <si>
    <t>7.5.14</t>
  </si>
  <si>
    <t>Zaštita žrtava/svjedoka</t>
  </si>
  <si>
    <t>7.5.15</t>
  </si>
  <si>
    <t>Zaštita prava tražitelja azila, azilanata i stranaca pod supsidijarnom zaštitom</t>
  </si>
  <si>
    <t>7.5.16</t>
  </si>
  <si>
    <t>Zaštita prava spolnih i rodnih manjina</t>
  </si>
  <si>
    <t>7.5.17</t>
  </si>
  <si>
    <t>Zaštita prava na zaštitu privatnosti</t>
  </si>
  <si>
    <t>7.5.18</t>
  </si>
  <si>
    <t>Ostale djelatnosti suzbijanja i zaštite od diskriminacije</t>
  </si>
  <si>
    <t>7.5.19</t>
  </si>
  <si>
    <t>Vjerska prava i slobode</t>
  </si>
  <si>
    <t>7.6</t>
  </si>
  <si>
    <t>Zaštita prava potrošača</t>
  </si>
  <si>
    <t>7.7</t>
  </si>
  <si>
    <t>Zaštita hrvatske dijaspore</t>
  </si>
  <si>
    <t>7.8</t>
  </si>
  <si>
    <t>Zaštita prava nacionalne manjine</t>
  </si>
  <si>
    <t>7.9</t>
  </si>
  <si>
    <t>Njegovanje zavičajnog identiteta</t>
  </si>
  <si>
    <t>7.10</t>
  </si>
  <si>
    <t>Ostale djelatnosti iz područja ostvarivanja i zaštite ljudskih prava</t>
  </si>
  <si>
    <t>7.11</t>
  </si>
  <si>
    <t>8. MEĐUNARODNA
SURADNJA</t>
  </si>
  <si>
    <t>Razvojna suradnja</t>
  </si>
  <si>
    <t>8.1</t>
  </si>
  <si>
    <t>Demokratska tranzicija</t>
  </si>
  <si>
    <t>8.1.1</t>
  </si>
  <si>
    <t>Infrastruktura</t>
  </si>
  <si>
    <t>8.1.2</t>
  </si>
  <si>
    <t>Mir i sigurnost</t>
  </si>
  <si>
    <t>8.1.3</t>
  </si>
  <si>
    <t>Ljudska prava</t>
  </si>
  <si>
    <t>8.1.4</t>
  </si>
  <si>
    <t>Obrazovanje</t>
  </si>
  <si>
    <t>8.1.5</t>
  </si>
  <si>
    <t>8.1.6</t>
  </si>
  <si>
    <t>Smanjenje siromaštva</t>
  </si>
  <si>
    <t>8.1.7</t>
  </si>
  <si>
    <t>Zaštita okoliša i prirode</t>
  </si>
  <si>
    <t>8.1.8</t>
  </si>
  <si>
    <t>Unapređenje zdravlja</t>
  </si>
  <si>
    <t>8.1.9</t>
  </si>
  <si>
    <t>Ostale djelatnosti razvojne suradnje</t>
  </si>
  <si>
    <t>8.1.10</t>
  </si>
  <si>
    <t>Međunarodna humanitarna pomoć</t>
  </si>
  <si>
    <t>8.2</t>
  </si>
  <si>
    <t>Međunarodna prijateljstva</t>
  </si>
  <si>
    <t>8.3</t>
  </si>
  <si>
    <t>Ostale djelatnosti iz područja međunarodne suradnje</t>
  </si>
  <si>
    <t>8.4</t>
  </si>
  <si>
    <t>9. OBRAZOVANJE,
ZNANOST I
ISTRAŽIVANJE</t>
  </si>
  <si>
    <t>Odgoj i obrazovanje</t>
  </si>
  <si>
    <t>9.1</t>
  </si>
  <si>
    <t>Razvoj i promicanje odgoja i obrazovanja</t>
  </si>
  <si>
    <t>9.1.1</t>
  </si>
  <si>
    <t>Cjeloživotno učenje i obrazovanje odraslih</t>
  </si>
  <si>
    <t>9.1.2</t>
  </si>
  <si>
    <t>Izvaninstitucionalni odgoj i obrazovanje</t>
  </si>
  <si>
    <t>9.1.3</t>
  </si>
  <si>
    <t>Potpora obrazovanju djece i mladih s posebnim potrebama</t>
  </si>
  <si>
    <t>9.1.4</t>
  </si>
  <si>
    <t>Odgoj i obrazovanje za aktivno sudjelovanje u razvoju demokratske kulture</t>
  </si>
  <si>
    <t>9.1.5</t>
  </si>
  <si>
    <t>Odgoj i obrazovanje za zaštitu i promicanje ljudskih prava</t>
  </si>
  <si>
    <t>9.1.6</t>
  </si>
  <si>
    <t>Poticanje kreativnosti i stvaralaštva u odgoju i obrazovanju</t>
  </si>
  <si>
    <t>9.1.7</t>
  </si>
  <si>
    <t>Odgoj i obrazovanje za zaštitu i promicanje povijesno-kulturne baštine i nacionalnoga identiteta</t>
  </si>
  <si>
    <t>9.1.8</t>
  </si>
  <si>
    <t>Odgoj i obrazovanje za održivi razvoj, zdrave načine života i očuvanje prirode</t>
  </si>
  <si>
    <t>9.1.9</t>
  </si>
  <si>
    <t>Međunarodna suradnja i mobilnost u obrazovanju</t>
  </si>
  <si>
    <t>9.1.10</t>
  </si>
  <si>
    <t>Strukovne udruge u odgoju i obrazovanju</t>
  </si>
  <si>
    <t>9.1.11</t>
  </si>
  <si>
    <t>Ostale djelatnosti odgoja i obrazovanja</t>
  </si>
  <si>
    <t>9.1.12</t>
  </si>
  <si>
    <t>Znanost, stručni rad i istraživanje</t>
  </si>
  <si>
    <t>9.2</t>
  </si>
  <si>
    <t>Društvene znanosti</t>
  </si>
  <si>
    <t>9.2.1</t>
  </si>
  <si>
    <t>Humanističke znanosti</t>
  </si>
  <si>
    <t>9.2.2</t>
  </si>
  <si>
    <t>Prirodne znanosti</t>
  </si>
  <si>
    <t>9.2.3</t>
  </si>
  <si>
    <t>Tehničke znanosti</t>
  </si>
  <si>
    <t>9.2.4</t>
  </si>
  <si>
    <t>Biomedicina i zdravstvo</t>
  </si>
  <si>
    <t>9.2.5</t>
  </si>
  <si>
    <t>Biotehničke znanosti</t>
  </si>
  <si>
    <t>9.2.6</t>
  </si>
  <si>
    <t>Umjetnost</t>
  </si>
  <si>
    <t>9.2.7</t>
  </si>
  <si>
    <t>Interdisciplinarna područja znanosti</t>
  </si>
  <si>
    <t>9.2.8</t>
  </si>
  <si>
    <t>Znanstvenoistraživački rad</t>
  </si>
  <si>
    <t>9.2.9</t>
  </si>
  <si>
    <t>Organizacija domaćih i međunarodnih znanstvenih i znanstvenostručnih skupova, škola, kongresa i seminara</t>
  </si>
  <si>
    <t>9.2.10</t>
  </si>
  <si>
    <t>Izdavanje znanstvenih i stručnih publikacija</t>
  </si>
  <si>
    <t>9.2.11</t>
  </si>
  <si>
    <t>Popularizacija znanosti</t>
  </si>
  <si>
    <t>9.2.12</t>
  </si>
  <si>
    <t>Umrežavanje i međunarodna znanstvena i stručna suradnja</t>
  </si>
  <si>
    <t>9.2.13</t>
  </si>
  <si>
    <t>Strukovne udruge u području znanosti, stručnog rada i istraživanja</t>
  </si>
  <si>
    <t>9.2.14</t>
  </si>
  <si>
    <t>Ostale djelatnosti znanosti, stručnog rada i istraživanja</t>
  </si>
  <si>
    <t>9.2.15</t>
  </si>
  <si>
    <t>Ostale djelatnosti iz područja obrazovanja, znanosti i istraživanja</t>
  </si>
  <si>
    <t>9.3</t>
  </si>
  <si>
    <t>10. ODRŽIVI RAZVOJ</t>
  </si>
  <si>
    <t>Razvoj ruralnih područja</t>
  </si>
  <si>
    <t>10.1</t>
  </si>
  <si>
    <t>Edukacija za održivi razvoj ruralnih područja</t>
  </si>
  <si>
    <t>10.1.1</t>
  </si>
  <si>
    <t>Planiranje razvoja ruralnih područja</t>
  </si>
  <si>
    <t>10.1.2</t>
  </si>
  <si>
    <t>LEADER pristup razvoju ruralnih područja</t>
  </si>
  <si>
    <t>10.1.3</t>
  </si>
  <si>
    <t>Ostale aktivnosti vezane za razvoj ruralnih područja</t>
  </si>
  <si>
    <t>10.1.4</t>
  </si>
  <si>
    <t>Zaštita javnih dobara u ruralnim područjima</t>
  </si>
  <si>
    <t>10.1.5</t>
  </si>
  <si>
    <t>Ostale djelatnosti razvoja ruralnih područja</t>
  </si>
  <si>
    <t>10.1.6</t>
  </si>
  <si>
    <t>Razvoj urbanih područja</t>
  </si>
  <si>
    <t>10.2</t>
  </si>
  <si>
    <t>Edukacija za održivi razvoj urbanih područja</t>
  </si>
  <si>
    <t>10.2.1</t>
  </si>
  <si>
    <t>Planiranje razvoja urbanih područja</t>
  </si>
  <si>
    <t>10.2.3</t>
  </si>
  <si>
    <t>Urbana obnova</t>
  </si>
  <si>
    <t>10.2.4</t>
  </si>
  <si>
    <t>Zaštita javnih dobara u urbanim područjima</t>
  </si>
  <si>
    <t>10.2.5</t>
  </si>
  <si>
    <t>Ostale djelatnosti razvoja urbanih područja</t>
  </si>
  <si>
    <t>10.2.6</t>
  </si>
  <si>
    <t>Održivi gospodarski razvoj</t>
  </si>
  <si>
    <t>10.3</t>
  </si>
  <si>
    <t>Razvoj društvenog kapitala</t>
  </si>
  <si>
    <t>10.3.1</t>
  </si>
  <si>
    <t>Održivi turizam</t>
  </si>
  <si>
    <t>10.3.2</t>
  </si>
  <si>
    <t>Ostale djelatnosti održivog gospodarskog razvoja</t>
  </si>
  <si>
    <t>10.3.3</t>
  </si>
  <si>
    <t>Ostale djelatnosti iz područja održivog razvoja</t>
  </si>
  <si>
    <t>10.4</t>
  </si>
  <si>
    <t>11. SOCIJALNA
DJELATNOST</t>
  </si>
  <si>
    <t>Socijalna pomoć i podrška</t>
  </si>
  <si>
    <t>11.1</t>
  </si>
  <si>
    <t>Pomoć i podrška starijim osobama</t>
  </si>
  <si>
    <t>11.1.1</t>
  </si>
  <si>
    <t>Pomoć i podrška osobama s invaliditetom</t>
  </si>
  <si>
    <t>11.1.2</t>
  </si>
  <si>
    <t>Pomoć i podrška djeci</t>
  </si>
  <si>
    <t>11.1.3</t>
  </si>
  <si>
    <t>Pomoć i podrška mladima</t>
  </si>
  <si>
    <t>11.1.4</t>
  </si>
  <si>
    <t>Pomoć i podrška osobama u riziku od siromaštva i socijalne isključenosti</t>
  </si>
  <si>
    <t>11.1.5</t>
  </si>
  <si>
    <t>Pomoć i podrška nezaposlenima</t>
  </si>
  <si>
    <t>11.1.6</t>
  </si>
  <si>
    <t>Pomoć i podrška obitelji</t>
  </si>
  <si>
    <t>11.1.7</t>
  </si>
  <si>
    <t>Pomoć i podrška azilantima</t>
  </si>
  <si>
    <t>11.1.8</t>
  </si>
  <si>
    <t>Pomoć i podrška beskućnicima</t>
  </si>
  <si>
    <t>11.1.9</t>
  </si>
  <si>
    <t>Pomoć i podrška žrtvama obiteljskog nasilja</t>
  </si>
  <si>
    <t>11.1.10</t>
  </si>
  <si>
    <t>11.1.11</t>
  </si>
  <si>
    <t>Socijalne usluge</t>
  </si>
  <si>
    <t>11.2</t>
  </si>
  <si>
    <t>Savjetovanje i pomaganje</t>
  </si>
  <si>
    <t>11.2.1</t>
  </si>
  <si>
    <t>Pomoć u kući</t>
  </si>
  <si>
    <t>11.2.2</t>
  </si>
  <si>
    <t>Psihosocijalna podrška</t>
  </si>
  <si>
    <t>11.2.3</t>
  </si>
  <si>
    <t>Rana intervencija</t>
  </si>
  <si>
    <t>11.2.4</t>
  </si>
  <si>
    <t>Pomoć pri uključivanju u programe odgoja i redovitog obrazovanja (integracija)</t>
  </si>
  <si>
    <t>11.2.5</t>
  </si>
  <si>
    <t>Boravak</t>
  </si>
  <si>
    <t>11.2.6</t>
  </si>
  <si>
    <t>Smještaj</t>
  </si>
  <si>
    <t>11.2.7</t>
  </si>
  <si>
    <t>Organizirano stanovanje</t>
  </si>
  <si>
    <t>11.2.8</t>
  </si>
  <si>
    <t>11.2.9</t>
  </si>
  <si>
    <t>Prevencija ovisnosti</t>
  </si>
  <si>
    <t>11.2.10</t>
  </si>
  <si>
    <t>Stručna pomoć i podrška</t>
  </si>
  <si>
    <t>11.2.11</t>
  </si>
  <si>
    <t>Skraćeni boravak, igraonice, radionice, klubovi</t>
  </si>
  <si>
    <t>11.2.12</t>
  </si>
  <si>
    <t>Organiziranje slobodnih aktivnosti</t>
  </si>
  <si>
    <t>11.2.13</t>
  </si>
  <si>
    <t>Pomoć i podrška u vlastitom domu i zajednici</t>
  </si>
  <si>
    <t>11.2.14</t>
  </si>
  <si>
    <t>Rehabilitacija</t>
  </si>
  <si>
    <t>11.2.15</t>
  </si>
  <si>
    <t>Osobna asistencija</t>
  </si>
  <si>
    <t>11.2.16</t>
  </si>
  <si>
    <t>Ostale djelatnosti socijalnih usluga</t>
  </si>
  <si>
    <t>11.2.17</t>
  </si>
  <si>
    <t>Humanitarna pomoć</t>
  </si>
  <si>
    <t>11.3</t>
  </si>
  <si>
    <t>Pomoć žrtvama prirodnih katastrofa</t>
  </si>
  <si>
    <t>11.3.1</t>
  </si>
  <si>
    <t>Psihosocijalna pomoć u kriznim situacijama</t>
  </si>
  <si>
    <t>11.3.2</t>
  </si>
  <si>
    <t>Poboljšanje kvalitete života i zdravlja socijalno isključenih</t>
  </si>
  <si>
    <t>11.3.3</t>
  </si>
  <si>
    <t>Pomoć u podmirivanju osnovnih životnih potreba</t>
  </si>
  <si>
    <t>11.3.4</t>
  </si>
  <si>
    <t>Ostale djelatnosti humanitarne pomoći</t>
  </si>
  <si>
    <t>11.3.5</t>
  </si>
  <si>
    <t>Solidarna posmrtna pripomoć</t>
  </si>
  <si>
    <t>11.4</t>
  </si>
  <si>
    <t>Ostale socijalne djelatnosti</t>
  </si>
  <si>
    <t>11.5</t>
  </si>
  <si>
    <t>Sudjelovanje u sportskom natjecanju</t>
  </si>
  <si>
    <t>12.1</t>
  </si>
  <si>
    <t>Sportska priprema</t>
  </si>
  <si>
    <t>12.2</t>
  </si>
  <si>
    <t>Sportska poduka</t>
  </si>
  <si>
    <t>12.3</t>
  </si>
  <si>
    <t>Sportska rekreacija</t>
  </si>
  <si>
    <t>12.4</t>
  </si>
  <si>
    <t>12.4.1</t>
  </si>
  <si>
    <t>Individualni fitnes programi</t>
  </si>
  <si>
    <t>12.4.2</t>
  </si>
  <si>
    <t>Tjelesne aktivnosti i igre koje se organizirano izvode radi unapređenja zdravlja i rekreacije</t>
  </si>
  <si>
    <t>12.4.3</t>
  </si>
  <si>
    <t>Organiziranje i provođenje rekreacijskog vježbanja</t>
  </si>
  <si>
    <t>12.4.4</t>
  </si>
  <si>
    <t>Organiziranje sportsko rekreacijskih natjecanja i sportsko rekreativnih edukativnih projekata i programa</t>
  </si>
  <si>
    <t>12.4.5</t>
  </si>
  <si>
    <t>Ostale djelatnosti sportske rekreacije</t>
  </si>
  <si>
    <t>12.4.6</t>
  </si>
  <si>
    <t>Organiziranje i provođenje sportskih natjecanja i sportskih priredbi</t>
  </si>
  <si>
    <t>12.5</t>
  </si>
  <si>
    <t>12.5.1</t>
  </si>
  <si>
    <t>Organiziranje sportskih edukativnih projekata i programa (kampovi, škole, priredbe, festivali, radionice) za poticanje bavljenja sportom i tjelesnim vježbanjem</t>
  </si>
  <si>
    <t>12.5.2</t>
  </si>
  <si>
    <t>Ostale djelatnosti organiziranja i provođenja sportskih natjecanja i sportskih priredbi</t>
  </si>
  <si>
    <t>12.5.3</t>
  </si>
  <si>
    <t>Upravljanje sportskim objektima</t>
  </si>
  <si>
    <t>12.6</t>
  </si>
  <si>
    <t>Organiziranje i provođenje adaptiranog i zdravstveno usmjerenog tjelesnog vježbanja</t>
  </si>
  <si>
    <t>12.7</t>
  </si>
  <si>
    <t>Organiziranje i razvijanje sportskih udruga i sportskih djelatnosti</t>
  </si>
  <si>
    <t>12.8</t>
  </si>
  <si>
    <t>Promocija sporta i zdravog načina življenja</t>
  </si>
  <si>
    <t>12.9</t>
  </si>
  <si>
    <t>Strukovne udruge u sportu</t>
  </si>
  <si>
    <t>12.10</t>
  </si>
  <si>
    <t>Ostale djelatnosti u sportu</t>
  </si>
  <si>
    <t>12.11</t>
  </si>
  <si>
    <t>13. TEHNIČKA
KULTURA</t>
  </si>
  <si>
    <t>Elektrotehnika, elektronika, automatika i robotika</t>
  </si>
  <si>
    <t>13.1</t>
  </si>
  <si>
    <t>Elektrotehnika i elektronika</t>
  </si>
  <si>
    <t>13.1.1</t>
  </si>
  <si>
    <t>Automatika</t>
  </si>
  <si>
    <t>13.1.2</t>
  </si>
  <si>
    <t>Robotika</t>
  </si>
  <si>
    <t>13.1.3</t>
  </si>
  <si>
    <t>Ostale djelatnosti elektrotehnike, elektronike, automatike i robotike</t>
  </si>
  <si>
    <t>13.1.4</t>
  </si>
  <si>
    <t>Graditeljstvo, modelarstvo i maketarstvo</t>
  </si>
  <si>
    <t>13.2</t>
  </si>
  <si>
    <t>Izrada uporabnih i ukrasnih tvorevina</t>
  </si>
  <si>
    <t>13.2.1</t>
  </si>
  <si>
    <t>Samogradnja vozila, plovila, letjelica, opreme i pribora</t>
  </si>
  <si>
    <t>13.2.2</t>
  </si>
  <si>
    <t>Brodomodelarstvo i brodomaketarstvo</t>
  </si>
  <si>
    <t>13.2.3</t>
  </si>
  <si>
    <t>Raketno modelarstvo i maketarstvo</t>
  </si>
  <si>
    <t>13.2.4</t>
  </si>
  <si>
    <t>Zrakoplovno modelarstvo i maketarstvo</t>
  </si>
  <si>
    <t>13.2.5</t>
  </si>
  <si>
    <t>Željezničko modelarstvo i maketarstvo</t>
  </si>
  <si>
    <t>13.2.6</t>
  </si>
  <si>
    <t>Jedriličarsko modelarstvo</t>
  </si>
  <si>
    <t>13.2.7</t>
  </si>
  <si>
    <t>Automodelarstvo i automaketarstvo</t>
  </si>
  <si>
    <t>13.2.9</t>
  </si>
  <si>
    <t>Ostale djelatnosti modelarstva, maketarstva i graditeljstva</t>
  </si>
  <si>
    <t>13.2.10</t>
  </si>
  <si>
    <t>Informatika i računalstvo</t>
  </si>
  <si>
    <t>13.3</t>
  </si>
  <si>
    <t>Strojarstvo i konstruktorstvo</t>
  </si>
  <si>
    <t>13.4</t>
  </si>
  <si>
    <t>Komunikacijska tehnika</t>
  </si>
  <si>
    <t>13.5</t>
  </si>
  <si>
    <t>Radiokonstruktorstvo i samogradnja uređaja</t>
  </si>
  <si>
    <t>13.5.1</t>
  </si>
  <si>
    <t>Amaterska radiogoniometrija</t>
  </si>
  <si>
    <t>13.5.2</t>
  </si>
  <si>
    <t>CB radioamaterizam</t>
  </si>
  <si>
    <t>13.5.3</t>
  </si>
  <si>
    <t>Amaterska radiotelegrafija</t>
  </si>
  <si>
    <t>13.5.4</t>
  </si>
  <si>
    <t>Digitalne komunikacije</t>
  </si>
  <si>
    <t>13.5.5</t>
  </si>
  <si>
    <t>Satelitske komunikacije</t>
  </si>
  <si>
    <t>13.5.6</t>
  </si>
  <si>
    <t>Bežični mrežni sustavi</t>
  </si>
  <si>
    <t>13.5.7</t>
  </si>
  <si>
    <t>Ostale djelatnosti komunikacijske tehnike</t>
  </si>
  <si>
    <t>13.5.8</t>
  </si>
  <si>
    <t>Audiovizualne tehničke djelatnosti</t>
  </si>
  <si>
    <t>13.6</t>
  </si>
  <si>
    <t>Neprofesijska filmska djelatnost</t>
  </si>
  <si>
    <t>13.6.1</t>
  </si>
  <si>
    <t>Neprofesijska video djelatnost</t>
  </si>
  <si>
    <t>13.6.2</t>
  </si>
  <si>
    <t>Neprofesijska fotografska djelatnost</t>
  </si>
  <si>
    <t>13.6.3</t>
  </si>
  <si>
    <t>Podvodna fotografija</t>
  </si>
  <si>
    <t>13.6.4</t>
  </si>
  <si>
    <t>Ostale audiovizualne tehničke djelatnosti</t>
  </si>
  <si>
    <t>13.6.5</t>
  </si>
  <si>
    <t>Astronautika i astronomija</t>
  </si>
  <si>
    <t>13.7</t>
  </si>
  <si>
    <t>Amaterska astronautika</t>
  </si>
  <si>
    <t>13.7.1</t>
  </si>
  <si>
    <t>Astronomija</t>
  </si>
  <si>
    <t>13.7.2</t>
  </si>
  <si>
    <t>Ostale djelatnosti astronautike i astronomije</t>
  </si>
  <si>
    <t>13.7.3</t>
  </si>
  <si>
    <t>13.8</t>
  </si>
  <si>
    <t>Cjeloživotno obrazovanje u tehničkoj kulturi</t>
  </si>
  <si>
    <t>13.9</t>
  </si>
  <si>
    <t>Organiziranje i razvijanje tehničke kulture</t>
  </si>
  <si>
    <t>13.10</t>
  </si>
  <si>
    <t>Poticanje kreativnosti i stvaralaštva djece i mladih u tehničkoj kulturi</t>
  </si>
  <si>
    <t>13.11</t>
  </si>
  <si>
    <t>Strukovne udruge u tehničkoj kulturi</t>
  </si>
  <si>
    <t>13.12</t>
  </si>
  <si>
    <t>Ostale djelatnosti iz područja tehničke kulture</t>
  </si>
  <si>
    <t>13.13</t>
  </si>
  <si>
    <t>14. ZAŠTITA
ZDRAVLJA</t>
  </si>
  <si>
    <t>Preventivno djelovanje, unapređenje i zaštita zdravlja</t>
  </si>
  <si>
    <t>14.1</t>
  </si>
  <si>
    <t>Prevencija zaraznih bolesti</t>
  </si>
  <si>
    <t>14.1.1</t>
  </si>
  <si>
    <t>Prevencija i unapređenje zdravlja zubi</t>
  </si>
  <si>
    <t>14.1.2</t>
  </si>
  <si>
    <t>Prevencija i zaštita mentalnog zdravlja</t>
  </si>
  <si>
    <t>14.1.3</t>
  </si>
  <si>
    <t>Stvaranje uvjeta za što kvalitetniji život oboljelih od kroničnih bolesti</t>
  </si>
  <si>
    <t>14.1.4</t>
  </si>
  <si>
    <t>Unapređenje i zaštita zdravlja osoba oboljelih od malignih bolesti</t>
  </si>
  <si>
    <t>14.1.5</t>
  </si>
  <si>
    <t>14.1.6</t>
  </si>
  <si>
    <t>Zaštita i prevencija bolesti reproduktivnog sustava</t>
  </si>
  <si>
    <t>14.1.7</t>
  </si>
  <si>
    <t>Ostale djelatnosti preventivnog djelovanja, unapređenja i zaštite zdravlja</t>
  </si>
  <si>
    <t>14.1.8</t>
  </si>
  <si>
    <t>Dobrovoljno darivanje krvi</t>
  </si>
  <si>
    <t>14.2</t>
  </si>
  <si>
    <t>Prevencija i suzbijanje ovisnosti</t>
  </si>
  <si>
    <t>14.3</t>
  </si>
  <si>
    <t>Strukovne udruge u području zaštite zdravlja</t>
  </si>
  <si>
    <t>14.4</t>
  </si>
  <si>
    <t>Ostale djelatnosti u području zaštite zdravlja</t>
  </si>
  <si>
    <t>14.5</t>
  </si>
  <si>
    <t>15. ZAŠTITA
OKOLIŠA I
PRIRODE</t>
  </si>
  <si>
    <t>Očuvanje prirode</t>
  </si>
  <si>
    <t>15.1</t>
  </si>
  <si>
    <t>Očuvanje posebno vrijednih prirodnih područja i drugih prostora</t>
  </si>
  <si>
    <t>15.1.1</t>
  </si>
  <si>
    <t>Očuvanje prirodne baštine</t>
  </si>
  <si>
    <t>15.1.2</t>
  </si>
  <si>
    <t>Ostale djelatnosti očuvanja prirode</t>
  </si>
  <si>
    <t>15.1.3</t>
  </si>
  <si>
    <t>Zaštita okoliša</t>
  </si>
  <si>
    <t>15.2</t>
  </si>
  <si>
    <t>Zaštita i održivo korištenje šuma</t>
  </si>
  <si>
    <t>15.2.1</t>
  </si>
  <si>
    <t>Zaštita voda i mora</t>
  </si>
  <si>
    <t>15.2.2</t>
  </si>
  <si>
    <t>Zaštita i održivo korištenje tla</t>
  </si>
  <si>
    <t>15.2.3</t>
  </si>
  <si>
    <t>Podizanje svijesti i aktivnosti za smanjenje otpada i povećanje recikliranja</t>
  </si>
  <si>
    <t>15.2.4</t>
  </si>
  <si>
    <t>Ostale djelatnosti zaštite okoliša</t>
  </si>
  <si>
    <t>15.2.5</t>
  </si>
  <si>
    <t>Energetska učinkovitost i obnovljivi izvori energije</t>
  </si>
  <si>
    <t>15.3</t>
  </si>
  <si>
    <t>Zaštita životinja</t>
  </si>
  <si>
    <t>15.4</t>
  </si>
  <si>
    <t>Ostale djelatnosti iz područja zaštite okoliša i prirode</t>
  </si>
  <si>
    <t>15.5</t>
  </si>
  <si>
    <t>16. ZAŠTITA I
SPAŠAVANJE</t>
  </si>
  <si>
    <t>Dobrovoljno vatrogastvo</t>
  </si>
  <si>
    <t>16.1</t>
  </si>
  <si>
    <t>Pomoć žrtvama katastrofa i sukoba</t>
  </si>
  <si>
    <t>16.2</t>
  </si>
  <si>
    <t>Traganje i spašavanje</t>
  </si>
  <si>
    <t>16.3</t>
  </si>
  <si>
    <t>Ostale djelatnosti iz područja zaštite i spašavanja</t>
  </si>
  <si>
    <t>16.4</t>
  </si>
  <si>
    <t>17. OSTALA PODRUČJA DJELOVANJA</t>
  </si>
  <si>
    <t>Oznaka</t>
  </si>
  <si>
    <t>akademska zajednica</t>
  </si>
  <si>
    <t>azilanti</t>
  </si>
  <si>
    <t>branitelji - veterani</t>
  </si>
  <si>
    <t>civilni invalidi rata</t>
  </si>
  <si>
    <t>civilni stradalnici</t>
  </si>
  <si>
    <t>darovita djeca i mladi</t>
  </si>
  <si>
    <t>djeca - opća populacija</t>
  </si>
  <si>
    <t>djeca bez odgovarajuće roditeljske skrbi</t>
  </si>
  <si>
    <t>djeca do 14 godina</t>
  </si>
  <si>
    <t>djeca od 14 do 18 godina</t>
  </si>
  <si>
    <t>djeca iz obitelji korisnika sustava socijalne skrbi</t>
  </si>
  <si>
    <t>djeca ratnih stradalnika</t>
  </si>
  <si>
    <t>djeca s poremećajima u ponašanju</t>
  </si>
  <si>
    <t>djeca s teškoćama u razvoju</t>
  </si>
  <si>
    <t>djeca u riziku od socijalne isključenosti</t>
  </si>
  <si>
    <t>gluhe osobe</t>
  </si>
  <si>
    <t>gluhonijeme osobe</t>
  </si>
  <si>
    <t>građani – opća populacija</t>
  </si>
  <si>
    <t>ilegalni imigranti</t>
  </si>
  <si>
    <t>invalidi Domovinskog rata</t>
  </si>
  <si>
    <t>invalidi rada</t>
  </si>
  <si>
    <t>izbjeglice i prognanici</t>
  </si>
  <si>
    <t>izviđači</t>
  </si>
  <si>
    <t>jedno roditeljske obitelji</t>
  </si>
  <si>
    <t>lokalna i regionalna samouprava</t>
  </si>
  <si>
    <t>lovci</t>
  </si>
  <si>
    <t>ljubitelji životinja</t>
  </si>
  <si>
    <t>mali i srednji poduzetnici i obrtnici</t>
  </si>
  <si>
    <t>manjine - općenito</t>
  </si>
  <si>
    <t>predstavnici medija</t>
  </si>
  <si>
    <t>mladi s poremećajima u ponašanju</t>
  </si>
  <si>
    <t>obitelji branitelja</t>
  </si>
  <si>
    <t>odgojno-obrazovne ustanove</t>
  </si>
  <si>
    <t>odgojno-obrazovni djelatnici</t>
  </si>
  <si>
    <t>osobe s cerebralnom i dječjom paralizom</t>
  </si>
  <si>
    <t>osobe s mentalnom retardacijom</t>
  </si>
  <si>
    <t>osobe s psiho-socijalnim teškoćama</t>
  </si>
  <si>
    <t>osobe s mišićnom distrofijom</t>
  </si>
  <si>
    <t>osobe s multiplom sklerozom</t>
  </si>
  <si>
    <t>osobe s miastenijom gravis</t>
  </si>
  <si>
    <t>osobe s amputacijom</t>
  </si>
  <si>
    <t>osobe s paraplegijom/tetraplegijom</t>
  </si>
  <si>
    <t>osobe s transplantiranim organima</t>
  </si>
  <si>
    <t>osobe koje boluju od kroničnih bolesti</t>
  </si>
  <si>
    <t>osobe koje boluju od malignih bolesti</t>
  </si>
  <si>
    <t>osobe koje boluju od zaraznih bolesti</t>
  </si>
  <si>
    <t>osobe s intelektualnim teškoćama</t>
  </si>
  <si>
    <t>osobe starije životne dobi</t>
  </si>
  <si>
    <t>osobe u riziku od siromaštva i siromašne osobe</t>
  </si>
  <si>
    <t>ovisnici i liječeni ovisnici</t>
  </si>
  <si>
    <t>ovisnici i liječeni ovisnici o alkoholu</t>
  </si>
  <si>
    <t>ovisnici i liječeni ovisnici o nikotinu</t>
  </si>
  <si>
    <t>ovisnici i liječeni ovisnici o opojnim drogama</t>
  </si>
  <si>
    <t>povratnici u poratna područja</t>
  </si>
  <si>
    <t>romska djeca i mladi</t>
  </si>
  <si>
    <t>ruralno stanovništvo</t>
  </si>
  <si>
    <t>slijepe i slabovidne osobe</t>
  </si>
  <si>
    <t>sportaši s invaliditetom</t>
  </si>
  <si>
    <t>sportski djelatnici</t>
  </si>
  <si>
    <t>stanovnici poslijeratnih zajednica</t>
  </si>
  <si>
    <t>ratni stradalnici</t>
  </si>
  <si>
    <t>tijela državne uprave</t>
  </si>
  <si>
    <t>učenici</t>
  </si>
  <si>
    <t>ustanove socijalne skrbi</t>
  </si>
  <si>
    <t>ratni veterani</t>
  </si>
  <si>
    <t>obitelji s troje i više djece</t>
  </si>
  <si>
    <t>zatvorenici i bivši zatvorenici</t>
  </si>
  <si>
    <t>žene</t>
  </si>
  <si>
    <t>žene žrtve obiteljskog nasilja</t>
  </si>
  <si>
    <t>žene s invaliditetom</t>
  </si>
  <si>
    <t>žrtve i svjedoci teških kaznenih djela</t>
  </si>
  <si>
    <t>žrtve i svjedoci ratnih zločina</t>
  </si>
  <si>
    <t>žrtve katastrofa</t>
  </si>
  <si>
    <t>žrtve nasilja</t>
  </si>
  <si>
    <t>žrtve uznemiravanja na radu ili kršenja radničkih prava</t>
  </si>
  <si>
    <t xml:space="preserve">OPĆE PODRUČJE 
(Legenda 1) </t>
  </si>
  <si>
    <r>
      <t xml:space="preserve">OSNOVNI/DODATNI TIP 
AKTIVNOSTI ili USLUGE koja se provodi u projektu ili programu
</t>
    </r>
    <r>
      <rPr>
        <b/>
        <sz val="10"/>
        <color indexed="12"/>
        <rFont val="Arial Narrow"/>
        <family val="2"/>
        <charset val="238"/>
      </rPr>
      <t>Legenda 3</t>
    </r>
    <r>
      <rPr>
        <b/>
        <sz val="10"/>
        <rFont val="Arial Narrow"/>
        <family val="2"/>
        <charset val="238"/>
      </rPr>
      <t xml:space="preserve">
</t>
    </r>
    <r>
      <rPr>
        <b/>
        <sz val="8"/>
        <rFont val="Arial Narrow"/>
        <family val="2"/>
        <charset val="238"/>
      </rPr>
      <t>(upisuje se šifra aktivnosti)</t>
    </r>
  </si>
  <si>
    <t xml:space="preserve">NAZIV PROJEKTA i/ili PROGRAMA ili financirane aktivnosti 
</t>
  </si>
  <si>
    <t>Sudionici i stradalnici II. svjetskog
rata i poraća</t>
  </si>
  <si>
    <t>Zaštita interesa sudionika i stradalnika II. svjetskog
rata i poslijeratnog razdoblja</t>
  </si>
  <si>
    <t>Ostale djelatnosti sudionika i stradalnika II.
svjetskog rata i poraća</t>
  </si>
  <si>
    <t>Grupni fitnes programi (aerobic, fitnes, pilates i dr.)</t>
  </si>
  <si>
    <t>Organiziranje i provođenje pustolovnih, višesportskih i dr. projekata, susreta i turnira</t>
  </si>
  <si>
    <t>Dubrovačko-neretvanska županija</t>
  </si>
  <si>
    <t>preventivni zdravstveni pregledi i savjetovanja</t>
  </si>
  <si>
    <t>izvan Republike Hrvatske</t>
  </si>
  <si>
    <t>na području cijele Republike Hrvatske</t>
  </si>
  <si>
    <t>SKRAĆENI OPIS</t>
  </si>
  <si>
    <t>JAVNI NATJEČAJ</t>
  </si>
  <si>
    <t>IZRAVNA DODJELA</t>
  </si>
  <si>
    <t>NEPREDVIĐENA DOGAĐANJA</t>
  </si>
  <si>
    <t>ISKLJUČIVA NADLEŽNOST</t>
  </si>
  <si>
    <t>POSEBNI ZAKON</t>
  </si>
  <si>
    <t>JAVNE POTREBE</t>
  </si>
  <si>
    <t>JAVNE OVLASTI</t>
  </si>
  <si>
    <t>SOCIJALNO UGOVARANJE</t>
  </si>
  <si>
    <t>SUFINANCIRANJE</t>
  </si>
  <si>
    <t>INSTITUCIONALNA PODRŠKA</t>
  </si>
  <si>
    <t>ZAPOŠLJAVANJE</t>
  </si>
  <si>
    <t>OSTALO</t>
  </si>
  <si>
    <t>SOCIJALNE USLUGE</t>
  </si>
  <si>
    <t>ZA PROGRAME I PROJEKTE IZ FONDOVA EU I INOZEMNIH JAVNIH IZVORA</t>
  </si>
  <si>
    <t>ODLUKA ČELNIKA</t>
  </si>
  <si>
    <t>JEDNOKRATNO</t>
  </si>
  <si>
    <t>DONACIJE</t>
  </si>
  <si>
    <t>SPONZORSTVA</t>
  </si>
  <si>
    <t>TRGOVAČKA DRUŠTVA</t>
  </si>
  <si>
    <t>DETALJI</t>
  </si>
  <si>
    <t>ODOBRENI IZNOS
(u kunama)</t>
  </si>
  <si>
    <t>MJERE AKTIVNOG ZAPOŠLJAVANJA</t>
  </si>
  <si>
    <t>NIJE U SKLADU S UREDBOM</t>
  </si>
  <si>
    <t>Inovativne audiovizualne umjetničke prakse</t>
  </si>
  <si>
    <t>Ostale djelatnosti socijalne pomoći i podrške</t>
  </si>
  <si>
    <t>Unapređenje kvalitete života osoba starije životne dobi</t>
  </si>
  <si>
    <t>CILJANA SKUPINA (prema abecednom redu)</t>
  </si>
  <si>
    <t>3c</t>
  </si>
  <si>
    <t xml:space="preserve">(poveznica: Upitnik - Pitanje 2.) </t>
  </si>
  <si>
    <r>
      <rPr>
        <b/>
        <sz val="10"/>
        <rFont val="Arial"/>
        <family val="2"/>
        <charset val="238"/>
      </rPr>
      <t xml:space="preserve"> državni </t>
    </r>
    <r>
      <rPr>
        <sz val="10"/>
        <rFont val="Arial"/>
        <family val="2"/>
        <charset val="238"/>
      </rPr>
      <t>proračun</t>
    </r>
  </si>
  <si>
    <r>
      <t xml:space="preserve"> dio </t>
    </r>
    <r>
      <rPr>
        <b/>
        <sz val="10"/>
        <rFont val="Arial"/>
        <family val="2"/>
        <charset val="238"/>
      </rPr>
      <t>prihoda od igara na sreću</t>
    </r>
  </si>
  <si>
    <r>
      <t xml:space="preserve"> naknada za </t>
    </r>
    <r>
      <rPr>
        <b/>
        <sz val="10"/>
        <rFont val="Arial"/>
        <family val="2"/>
        <charset val="238"/>
      </rPr>
      <t>zaštitu okoliša</t>
    </r>
  </si>
  <si>
    <r>
      <t xml:space="preserve"> dio prihoda od </t>
    </r>
    <r>
      <rPr>
        <b/>
        <sz val="10"/>
        <rFont val="Arial"/>
        <family val="2"/>
        <charset val="238"/>
      </rPr>
      <t>HRT pristojbe</t>
    </r>
  </si>
  <si>
    <r>
      <t xml:space="preserve"> proračun </t>
    </r>
    <r>
      <rPr>
        <b/>
        <sz val="10"/>
        <rFont val="Arial"/>
        <family val="2"/>
        <charset val="238"/>
      </rPr>
      <t>Grada Zagreba</t>
    </r>
  </si>
  <si>
    <r>
      <t xml:space="preserve"> proračun </t>
    </r>
    <r>
      <rPr>
        <b/>
        <sz val="10"/>
        <rFont val="Arial"/>
        <family val="2"/>
        <charset val="238"/>
      </rPr>
      <t>županije</t>
    </r>
  </si>
  <si>
    <r>
      <t xml:space="preserve"> proračun </t>
    </r>
    <r>
      <rPr>
        <b/>
        <sz val="10"/>
        <rFont val="Arial"/>
        <family val="2"/>
        <charset val="238"/>
      </rPr>
      <t>grada</t>
    </r>
  </si>
  <si>
    <r>
      <t xml:space="preserve"> proračun </t>
    </r>
    <r>
      <rPr>
        <b/>
        <sz val="10"/>
        <rFont val="Arial"/>
        <family val="2"/>
        <charset val="238"/>
      </rPr>
      <t>općine</t>
    </r>
  </si>
  <si>
    <r>
      <t xml:space="preserve"> prihod</t>
    </r>
    <r>
      <rPr>
        <b/>
        <sz val="10"/>
        <rFont val="Arial"/>
        <family val="2"/>
        <charset val="238"/>
      </rPr>
      <t xml:space="preserve"> javnog trgovačkog društva</t>
    </r>
    <r>
      <rPr>
        <sz val="10"/>
        <rFont val="Arial"/>
        <family val="2"/>
        <charset val="238"/>
      </rPr>
      <t xml:space="preserve"> u vlasništvu RH</t>
    </r>
  </si>
  <si>
    <r>
      <t xml:space="preserve"> prihod </t>
    </r>
    <r>
      <rPr>
        <b/>
        <sz val="10"/>
        <rFont val="Arial"/>
        <family val="2"/>
        <charset val="238"/>
      </rPr>
      <t>javnog trgovačkog društva</t>
    </r>
    <r>
      <rPr>
        <sz val="10"/>
        <rFont val="Arial"/>
        <family val="2"/>
        <charset val="238"/>
      </rPr>
      <t xml:space="preserve"> u vlasništvu jedne ili više jedinica lokalne i područne (regionalne) samouprave</t>
    </r>
  </si>
  <si>
    <r>
      <t xml:space="preserve"> prihod </t>
    </r>
    <r>
      <rPr>
        <b/>
        <sz val="10"/>
        <color theme="1"/>
        <rFont val="Arial"/>
        <family val="2"/>
        <charset val="238"/>
      </rPr>
      <t>turističke</t>
    </r>
    <r>
      <rPr>
        <sz val="10"/>
        <color theme="1"/>
        <rFont val="Arial"/>
        <family val="2"/>
        <charset val="238"/>
      </rPr>
      <t xml:space="preserve"> zajednice (HTZ i dr.)</t>
    </r>
  </si>
  <si>
    <r>
      <t xml:space="preserve"> prihod </t>
    </r>
    <r>
      <rPr>
        <b/>
        <sz val="10"/>
        <rFont val="Arial"/>
        <family val="2"/>
        <charset val="238"/>
      </rPr>
      <t>sportske</t>
    </r>
    <r>
      <rPr>
        <sz val="10"/>
        <rFont val="Arial"/>
        <family val="2"/>
        <charset val="238"/>
      </rPr>
      <t xml:space="preserve"> zajednice (HOO i dr.)</t>
    </r>
  </si>
  <si>
    <r>
      <t xml:space="preserve"> prihod </t>
    </r>
    <r>
      <rPr>
        <b/>
        <sz val="10"/>
        <rFont val="Arial"/>
        <family val="2"/>
        <charset val="238"/>
      </rPr>
      <t>vatrogasne</t>
    </r>
    <r>
      <rPr>
        <sz val="10"/>
        <rFont val="Arial"/>
        <family val="2"/>
        <charset val="238"/>
      </rPr>
      <t xml:space="preserve"> zajednice (HVZ i dr.)</t>
    </r>
  </si>
  <si>
    <r>
      <t xml:space="preserve"> prihod zajednice </t>
    </r>
    <r>
      <rPr>
        <b/>
        <sz val="10"/>
        <rFont val="Arial"/>
        <family val="2"/>
        <charset val="238"/>
      </rPr>
      <t>tehničke kulture</t>
    </r>
    <r>
      <rPr>
        <sz val="10"/>
        <rFont val="Arial"/>
        <family val="2"/>
        <charset val="238"/>
      </rPr>
      <t xml:space="preserve"> (HZTK i dr.) </t>
    </r>
  </si>
  <si>
    <t>PODACI O DODJELI SREDSTAVA</t>
  </si>
  <si>
    <t>ostali</t>
  </si>
  <si>
    <t>nešto drugo - opišite u zadnjem stupcu obrasca - Napomena</t>
  </si>
  <si>
    <t xml:space="preserve">UKLJUČIVANJE
VOLONTERA
Jesu li u provedbi projekta sudjelovali i volonteri?
(ako DA navedite broj uključenih volontera - od 1 na više; 
ako NE (ili nemate podatak) - unesite broj 0)
</t>
  </si>
  <si>
    <t>BROJ ZAPOSLENIH OSOBA 
u organizacijama civilnoga društva čija je plaća sufinancirana iz sredstava pojedinog projekta 
(ako DA navedite broj zaposlenih - od 1 na više; 
ako NE (ili nemate podatak) - unesite broj 0)</t>
  </si>
  <si>
    <t>BROJ OSOBA KOJE SU PRIMILE NAKNADU 
po ugovorima o djelu, autorskim i studentskim ugovorima iz sredstava pojedinog projekta 
(ako DA navedite broj osoba - od 1 na više; 
ako NE (ili nemate podatak) - unesite broj 0)</t>
  </si>
  <si>
    <r>
      <t xml:space="preserve">Adresa organizacije civilnog društva (mjesto, ulica i broj)
</t>
    </r>
    <r>
      <rPr>
        <b/>
        <sz val="10"/>
        <color theme="1"/>
        <rFont val="Arial Narrow"/>
        <family val="2"/>
      </rPr>
      <t>(nije obvezno)</t>
    </r>
    <r>
      <rPr>
        <b/>
        <sz val="10"/>
        <color theme="1"/>
        <rFont val="Arial Narrow"/>
        <family val="2"/>
        <charset val="238"/>
      </rPr>
      <t xml:space="preserve">
</t>
    </r>
  </si>
  <si>
    <r>
      <t xml:space="preserve">STATUS ORGANIZACIJE U PROVEDBI PROJEKTA
1 = nositelj projekta
2 = partner na projektu
</t>
    </r>
    <r>
      <rPr>
        <b/>
        <sz val="10"/>
        <color theme="1"/>
        <rFont val="Arial Narrow"/>
        <family val="2"/>
      </rPr>
      <t xml:space="preserve">(nije obvezno) </t>
    </r>
    <r>
      <rPr>
        <b/>
        <sz val="10"/>
        <color theme="1"/>
        <rFont val="Arial Narrow"/>
        <family val="2"/>
        <charset val="238"/>
      </rPr>
      <t xml:space="preserve">
</t>
    </r>
  </si>
  <si>
    <r>
      <t xml:space="preserve">STATUS PROVEDBE PROJEKTA ILI PROGRAMA
</t>
    </r>
    <r>
      <rPr>
        <b/>
        <sz val="8"/>
        <color theme="1"/>
        <rFont val="Arial Narrow"/>
        <family val="2"/>
        <charset val="238"/>
      </rPr>
      <t xml:space="preserve">
0 = prekinut prije isteka ugovora
1 = proveden sukladno ugovoru
2 = produljen nakon izvornog ugovornog razdoblja
3 = provedba je u tijeku</t>
    </r>
  </si>
  <si>
    <r>
      <t xml:space="preserve">KRATKI SADRŽAJ PROJEKTA ILI PROGRAMA
(max. 30 riječi)
</t>
    </r>
    <r>
      <rPr>
        <b/>
        <sz val="10"/>
        <color theme="1"/>
        <rFont val="Arial Narrow"/>
        <family val="2"/>
      </rPr>
      <t xml:space="preserve">(nije obvezno) </t>
    </r>
    <r>
      <rPr>
        <b/>
        <sz val="10"/>
        <rFont val="Arial Narrow"/>
        <family val="2"/>
        <charset val="238"/>
      </rPr>
      <t xml:space="preserve">
</t>
    </r>
  </si>
  <si>
    <t>NAPOMENA
(dodatna obrazloženja za pojedine ćelije i dr.)
(nije obvezno)</t>
  </si>
  <si>
    <t>Šifra koju unosite u stupac 3b</t>
  </si>
  <si>
    <t>OBLIK I NAMJENA DODJELE - PRECIZNIJI OPIS</t>
  </si>
  <si>
    <r>
      <t xml:space="preserve">JAVNI NATJEČAJ - za projekte i programe organizacija civilnoga društva (donacije) putem 
</t>
    </r>
    <r>
      <rPr>
        <b/>
        <sz val="10"/>
        <color theme="1"/>
        <rFont val="Arial"/>
        <family val="2"/>
        <charset val="238"/>
      </rPr>
      <t>javnog natječaja/poziva</t>
    </r>
    <r>
      <rPr>
        <sz val="10"/>
        <color theme="1"/>
        <rFont val="Arial"/>
        <family val="2"/>
        <charset val="238"/>
      </rPr>
      <t xml:space="preserve"> (čl. 1. st. 4. al. 1.)</t>
    </r>
  </si>
  <si>
    <r>
      <t xml:space="preserve">IZRAVNA DODJELA - za aktivnosti koje su zbog </t>
    </r>
    <r>
      <rPr>
        <b/>
        <sz val="10"/>
        <color theme="1"/>
        <rFont val="Arial"/>
        <family val="2"/>
        <charset val="238"/>
      </rPr>
      <t>nepredviđenih događaja</t>
    </r>
    <r>
      <rPr>
        <sz val="10"/>
        <color theme="1"/>
        <rFont val="Arial"/>
        <family val="2"/>
        <charset val="238"/>
      </rPr>
      <t xml:space="preserve"> financirane izravnom dodjelom sredstava (čl. 6. st. 3. al. 1.)</t>
    </r>
  </si>
  <si>
    <r>
      <t>ISKLJUČIVA NADLEŽNOST - za aktivnosti za koje udruga ima</t>
    </r>
    <r>
      <rPr>
        <b/>
        <sz val="10"/>
        <color theme="1"/>
        <rFont val="Arial"/>
        <family val="2"/>
        <charset val="238"/>
      </rPr>
      <t xml:space="preserve"> isključivu nadležnost ili operativnu sposobnost</t>
    </r>
    <r>
      <rPr>
        <sz val="10"/>
        <color theme="1"/>
        <rFont val="Arial"/>
        <family val="2"/>
        <charset val="238"/>
      </rPr>
      <t xml:space="preserve"> i financirane su izravnom dodjelom sredstava (čl. 6. st. 3. al. 2.)</t>
    </r>
  </si>
  <si>
    <r>
      <t xml:space="preserve">JAVNE POTREBE - za realizaciju programa </t>
    </r>
    <r>
      <rPr>
        <b/>
        <sz val="10"/>
        <color theme="1"/>
        <rFont val="Arial"/>
        <family val="2"/>
        <charset val="238"/>
      </rPr>
      <t>javnih potreba</t>
    </r>
    <r>
      <rPr>
        <sz val="10"/>
        <color theme="1"/>
        <rFont val="Arial"/>
        <family val="2"/>
        <charset val="238"/>
      </rPr>
      <t xml:space="preserve"> utvrđenih </t>
    </r>
    <r>
      <rPr>
        <b/>
        <sz val="10"/>
        <color theme="1"/>
        <rFont val="Arial"/>
        <family val="2"/>
        <charset val="238"/>
      </rPr>
      <t>posebnim zakonom</t>
    </r>
    <r>
      <rPr>
        <sz val="10"/>
        <color theme="1"/>
        <rFont val="Arial"/>
        <family val="2"/>
        <charset val="238"/>
      </rPr>
      <t xml:space="preserve"> (čl. 1. st. 4. al. 2.) (npr. u sportu, kulturi i tehničkoj kulturi)</t>
    </r>
  </si>
  <si>
    <r>
      <t>JAVNE OVLASTI - za provedbu</t>
    </r>
    <r>
      <rPr>
        <b/>
        <sz val="10"/>
        <color theme="1"/>
        <rFont val="Arial"/>
        <family val="2"/>
        <charset val="238"/>
      </rPr>
      <t xml:space="preserve"> javne ovlasti</t>
    </r>
    <r>
      <rPr>
        <sz val="10"/>
        <color theme="1"/>
        <rFont val="Arial"/>
        <family val="2"/>
        <charset val="238"/>
      </rPr>
      <t xml:space="preserve"> povjerene </t>
    </r>
    <r>
      <rPr>
        <b/>
        <sz val="10"/>
        <color theme="1"/>
        <rFont val="Arial"/>
        <family val="2"/>
        <charset val="238"/>
      </rPr>
      <t>posebnim zakonom</t>
    </r>
    <r>
      <rPr>
        <sz val="10"/>
        <color theme="1"/>
        <rFont val="Arial"/>
        <family val="2"/>
        <charset val="238"/>
      </rPr>
      <t xml:space="preserve"> (čl. 1. st. 4. al. 3.) (npr. organizacijama Hrvatskog Crvenog križa, Hrvatske gorske službe spašavanja, koje djeluju u području vatrogastava i sl.)</t>
    </r>
  </si>
  <si>
    <r>
      <t xml:space="preserve">SOCIJALNO UGOVARANJE - za direktno ugovaranje pružanja </t>
    </r>
    <r>
      <rPr>
        <b/>
        <sz val="10"/>
        <color theme="1"/>
        <rFont val="Arial"/>
        <family val="2"/>
        <charset val="238"/>
      </rPr>
      <t xml:space="preserve">socijalnih usluga </t>
    </r>
    <r>
      <rPr>
        <sz val="10"/>
        <color theme="1"/>
        <rFont val="Arial"/>
        <family val="2"/>
        <charset val="238"/>
      </rPr>
      <t>u zajednici (čl. 1. st. 4. al. 4.)</t>
    </r>
  </si>
  <si>
    <r>
      <t xml:space="preserve">SUFINANCIRANJE - za </t>
    </r>
    <r>
      <rPr>
        <b/>
        <sz val="10"/>
        <color theme="1"/>
        <rFont val="Arial"/>
        <family val="2"/>
        <charset val="238"/>
      </rPr>
      <t xml:space="preserve">sufinanciranje </t>
    </r>
    <r>
      <rPr>
        <sz val="10"/>
        <color theme="1"/>
        <rFont val="Arial"/>
        <family val="2"/>
        <charset val="238"/>
      </rPr>
      <t xml:space="preserve">obveznog doprinosa korisnika financiranja za provedbu programa i projekata ugovorenih </t>
    </r>
    <r>
      <rPr>
        <b/>
        <sz val="10"/>
        <color theme="1"/>
        <rFont val="Arial"/>
        <family val="2"/>
        <charset val="238"/>
      </rPr>
      <t>iz fondova Europske unije i inozemnih javnih izvora</t>
    </r>
    <r>
      <rPr>
        <sz val="10"/>
        <color theme="1"/>
        <rFont val="Arial"/>
        <family val="2"/>
        <charset val="238"/>
      </rPr>
      <t xml:space="preserve"> (čl. 1. st. 4. al. 5.)</t>
    </r>
  </si>
  <si>
    <r>
      <t xml:space="preserve">TRG. DRUŠTVA (DONACIJE) - </t>
    </r>
    <r>
      <rPr>
        <b/>
        <sz val="10"/>
        <color theme="1"/>
        <rFont val="Arial"/>
        <family val="2"/>
        <charset val="238"/>
      </rPr>
      <t>donacije</t>
    </r>
    <r>
      <rPr>
        <sz val="10"/>
        <color theme="1"/>
        <rFont val="Arial"/>
        <family val="2"/>
        <charset val="238"/>
      </rPr>
      <t xml:space="preserve"> javnih trgovačkih društava putem </t>
    </r>
    <r>
      <rPr>
        <b/>
        <sz val="10"/>
        <color theme="1"/>
        <rFont val="Arial"/>
        <family val="2"/>
        <charset val="238"/>
      </rPr>
      <t xml:space="preserve">javnog natječaja/poziva </t>
    </r>
    <r>
      <rPr>
        <sz val="10"/>
        <color theme="1"/>
        <rFont val="Arial"/>
        <family val="2"/>
        <charset val="238"/>
      </rPr>
      <t>(čl. 1. st. 4. al. 8.)</t>
    </r>
  </si>
  <si>
    <r>
      <t xml:space="preserve">TRG. DRUŠTVA (SPONZORSTVA) - </t>
    </r>
    <r>
      <rPr>
        <b/>
        <sz val="10"/>
        <color theme="1"/>
        <rFont val="Arial"/>
        <family val="2"/>
        <charset val="238"/>
      </rPr>
      <t>sponzorstva</t>
    </r>
    <r>
      <rPr>
        <sz val="10"/>
        <color theme="1"/>
        <rFont val="Arial"/>
        <family val="2"/>
        <charset val="238"/>
      </rPr>
      <t xml:space="preserve"> javnih trgovačkih društava (čl. 1. st. 4. al. 8.)</t>
    </r>
  </si>
  <si>
    <r>
      <rPr>
        <b/>
        <sz val="10"/>
        <color theme="1"/>
        <rFont val="Arial"/>
        <family val="2"/>
      </rPr>
      <t xml:space="preserve">12. SPORT </t>
    </r>
    <r>
      <rPr>
        <b/>
        <sz val="10"/>
        <color rgb="FFFF0000"/>
        <rFont val="Arial"/>
        <family val="2"/>
        <charset val="238"/>
      </rPr>
      <t xml:space="preserve"> (*sportske udruge razvrstavaju se i prema vrsti sporta, sukladno nomenklaturi sportova)</t>
    </r>
  </si>
  <si>
    <r>
      <t>Izravna korisnička skupina</t>
    </r>
    <r>
      <rPr>
        <sz val="10"/>
        <rFont val="Arial"/>
        <family val="2"/>
      </rPr>
      <t xml:space="preserve">  je ona skupina korisnika koja je najzastupljenija u projektu kao korisnik aktivnosti ili usluga</t>
    </r>
  </si>
  <si>
    <r>
      <t>Neizravna korisnička skupina</t>
    </r>
    <r>
      <rPr>
        <sz val="10"/>
        <rFont val="Arial"/>
        <family val="2"/>
      </rPr>
      <t xml:space="preserve"> je ona skupina korisnika koja je također u značajnoj mjeri obuhvaćena projektom, uz izvornu korisničku skupinu, ili se pak pomoću nje može definirati podksupina unutar izravne skupine na koju je projekt usmjeren </t>
    </r>
  </si>
  <si>
    <r>
      <t xml:space="preserve">IZRAVNA / NEIZRAVNA
 KORISNIČKA SKUPINA
</t>
    </r>
    <r>
      <rPr>
        <b/>
        <sz val="10"/>
        <color indexed="12"/>
        <rFont val="Arial"/>
        <family val="2"/>
      </rPr>
      <t>Legenda 2</t>
    </r>
    <r>
      <rPr>
        <b/>
        <sz val="10"/>
        <rFont val="Arial"/>
        <family val="2"/>
      </rPr>
      <t xml:space="preserve">
(upisuje se šifra 
korisničke skupine)</t>
    </r>
  </si>
  <si>
    <r>
      <t xml:space="preserve">Osnovni tip aktivnosti ili usluge </t>
    </r>
    <r>
      <rPr>
        <sz val="10"/>
        <rFont val="Arial"/>
        <family val="2"/>
        <charset val="238"/>
      </rPr>
      <t>je onaj koji je najzastupljeniji u projektu.</t>
    </r>
  </si>
  <si>
    <r>
      <t xml:space="preserve">Dodatni tip aktivnosti ili usluge odnosi se na tip aktivnosti koji se </t>
    </r>
    <r>
      <rPr>
        <sz val="10"/>
        <rFont val="Arial"/>
        <family val="2"/>
        <charset val="238"/>
      </rPr>
      <t xml:space="preserve">također u značajnoj mjeri provodi u sklopu projekta ili programa, no nije i osnovna aktivnost. </t>
    </r>
  </si>
  <si>
    <r>
      <t>TERITORIJALNA ZASTUPLJENOST
provedbe projekta ili programa na područjima županija ili na području ci</t>
    </r>
    <r>
      <rPr>
        <b/>
        <sz val="10"/>
        <color theme="1"/>
        <rFont val="Arial Narrow"/>
        <family val="2"/>
      </rPr>
      <t>jele Republike Hrvatske</t>
    </r>
    <r>
      <rPr>
        <b/>
        <sz val="10"/>
        <rFont val="Arial Narrow"/>
        <family val="2"/>
        <charset val="238"/>
      </rPr>
      <t xml:space="preserve">
</t>
    </r>
    <r>
      <rPr>
        <b/>
        <sz val="10"/>
        <color indexed="12"/>
        <rFont val="Arial Narrow"/>
        <family val="2"/>
        <charset val="238"/>
      </rPr>
      <t xml:space="preserve">Legenda 4 
</t>
    </r>
    <r>
      <rPr>
        <b/>
        <sz val="9"/>
        <rFont val="Arial Narrow"/>
        <family val="2"/>
        <charset val="238"/>
      </rPr>
      <t>(upisuje se šifra</t>
    </r>
    <r>
      <rPr>
        <b/>
        <sz val="10"/>
        <rFont val="Arial Narrow"/>
        <family val="2"/>
        <charset val="238"/>
      </rPr>
      <t xml:space="preserve">) </t>
    </r>
  </si>
  <si>
    <r>
      <t xml:space="preserve">ISPLAĆENI IZNOS
(u kunama)
</t>
    </r>
    <r>
      <rPr>
        <sz val="10"/>
        <color rgb="FFFF0000"/>
        <rFont val="Arial Narrow"/>
        <family val="2"/>
      </rPr>
      <t>(Napomena: ovdje uneseni iznosi, nakon učitavanja popunjenog obrasca u sustav e-IzvještavanjeOCD   automatski se zbrajaju u Upitniku - 1. i 2. pitanje)</t>
    </r>
  </si>
  <si>
    <r>
      <t xml:space="preserve">REDNI BROJ
</t>
    </r>
    <r>
      <rPr>
        <b/>
        <sz val="10"/>
        <color rgb="FFFF0000"/>
        <rFont val="Arial Narrow"/>
        <family val="2"/>
      </rPr>
      <t>(automatski unos)</t>
    </r>
    <r>
      <rPr>
        <b/>
        <sz val="10"/>
        <rFont val="Arial Narrow"/>
        <family val="2"/>
        <charset val="238"/>
      </rPr>
      <t xml:space="preserve">
</t>
    </r>
  </si>
  <si>
    <r>
      <rPr>
        <b/>
        <sz val="10"/>
        <color theme="1"/>
        <rFont val="Arial Narrow"/>
        <family val="2"/>
        <charset val="238"/>
      </rPr>
      <t xml:space="preserve">OBLIK I NAMJENA DODJELE SREDSTAVA IZ JAVNIH IZVORA </t>
    </r>
    <r>
      <rPr>
        <b/>
        <sz val="10"/>
        <rFont val="Arial Narrow"/>
        <family val="2"/>
        <charset val="238"/>
      </rPr>
      <t xml:space="preserve">
</t>
    </r>
    <r>
      <rPr>
        <b/>
        <sz val="10"/>
        <color theme="4" tint="-0.249977111117893"/>
        <rFont val="Arial Narrow"/>
        <family val="2"/>
      </rPr>
      <t>Legenda OND</t>
    </r>
    <r>
      <rPr>
        <b/>
        <sz val="10"/>
        <rFont val="Arial Narrow"/>
        <family val="2"/>
        <charset val="238"/>
      </rPr>
      <t xml:space="preserve">
(upisuje se šifra oblika i namjene dodjele)
</t>
    </r>
    <r>
      <rPr>
        <sz val="10"/>
        <color rgb="FFFF0000"/>
        <rFont val="Arial Narrow"/>
        <family val="2"/>
      </rPr>
      <t>(Napomena: ovdje unesene šifre, nakon učitavanja popunjenog obrasca u sustav e-IzvještavanjeOCD automatski se povlače u Upitnik - 2. pitanje)</t>
    </r>
  </si>
  <si>
    <r>
      <t xml:space="preserve">IZVOR DODIJELJENIH SREDSTAVA
 </t>
    </r>
    <r>
      <rPr>
        <b/>
        <sz val="10"/>
        <color theme="4" tint="-0.249977111117893"/>
        <rFont val="Arial Narrow"/>
        <family val="2"/>
      </rPr>
      <t>Legenda IZ</t>
    </r>
    <r>
      <rPr>
        <b/>
        <sz val="10"/>
        <rFont val="Arial Narrow"/>
        <family val="2"/>
        <charset val="238"/>
      </rPr>
      <t xml:space="preserve">
(upisuje se šifra izvora)
</t>
    </r>
    <r>
      <rPr>
        <sz val="10"/>
        <color rgb="FFFF0000"/>
        <rFont val="Arial Narrow"/>
        <family val="2"/>
      </rPr>
      <t>(Napomena: ovdje unesene šifre, nakon učitavanja popunjenog obrasca u sustav e-IzvještavanjeOCD automatski se povlače u Upitnik - 1. pitanje)</t>
    </r>
  </si>
  <si>
    <r>
      <t xml:space="preserve">OIB
</t>
    </r>
    <r>
      <rPr>
        <b/>
        <sz val="10"/>
        <color rgb="FFFF0000"/>
        <rFont val="Arial Narrow"/>
        <family val="2"/>
        <charset val="238"/>
      </rPr>
      <t>(11-znakova)</t>
    </r>
  </si>
  <si>
    <r>
      <t xml:space="preserve">Broj u Registru neprofitnih organizacija
- RNO-broj
</t>
    </r>
    <r>
      <rPr>
        <b/>
        <sz val="10"/>
        <color rgb="FFFF0000"/>
        <rFont val="Arial Narrow"/>
        <family val="2"/>
        <charset val="238"/>
      </rPr>
      <t>(7-znakova)</t>
    </r>
  </si>
  <si>
    <r>
      <t xml:space="preserve">TRAJANJE PROJEKTA ILI PROGRAMA ODNOSNO TRAJANJE POTPORE
</t>
    </r>
    <r>
      <rPr>
        <b/>
        <sz val="9"/>
        <color theme="1"/>
        <rFont val="Arial Narrow"/>
        <family val="2"/>
        <charset val="238"/>
      </rPr>
      <t>1 = do 12 mjeseci 
2 = dulje od 12 mjeseci
3 = dulje od 24 mjeseca</t>
    </r>
  </si>
  <si>
    <r>
      <rPr>
        <b/>
        <sz val="10"/>
        <color rgb="FFFF0000"/>
        <rFont val="Arial Narrow"/>
        <family val="2"/>
        <charset val="238"/>
      </rPr>
      <t>Legenda OND</t>
    </r>
    <r>
      <rPr>
        <b/>
        <sz val="10"/>
        <color theme="1"/>
        <rFont val="Arial Narrow"/>
        <family val="2"/>
        <charset val="238"/>
      </rPr>
      <t xml:space="preserve">
OBLIK I NAMJENA DODJELE SREDSTAVA IZ JAVNIH IZVORA ( OBRAZAC - STUPAC 3b)  </t>
    </r>
  </si>
  <si>
    <t>Odgovori u stupcu 3b automatski se povlače u Upitnik, zaključani prema odgovarajućim kategorijama davatelja.</t>
  </si>
  <si>
    <r>
      <rPr>
        <b/>
        <sz val="10"/>
        <color rgb="FFFF0000"/>
        <rFont val="Arial Narrow"/>
        <family val="2"/>
        <charset val="238"/>
      </rPr>
      <t>Legenda IZ</t>
    </r>
    <r>
      <rPr>
        <b/>
        <sz val="10"/>
        <rFont val="Arial Narrow"/>
        <family val="2"/>
        <charset val="238"/>
      </rPr>
      <t xml:space="preserve">
Izvor dodijeljenih sredstava:</t>
    </r>
  </si>
  <si>
    <t xml:space="preserve"> sredstva iz prihoda javnih visokoškolskih ustanova</t>
  </si>
  <si>
    <t xml:space="preserve"> sredstva iz prihoda lučkih uprava</t>
  </si>
  <si>
    <t xml:space="preserve"> sredstva javnih ustanova i zaklada</t>
  </si>
  <si>
    <t xml:space="preserve"> sredstva iz naknade za uporabu javnih cesta</t>
  </si>
  <si>
    <t>umjetnici</t>
  </si>
  <si>
    <t>djelatnici u kulturi</t>
  </si>
  <si>
    <t>zdravstveni djelatnici</t>
  </si>
  <si>
    <t>djeca žrtve nasilja</t>
  </si>
  <si>
    <t xml:space="preserve">kulturno stvaralaštvo udruga nacionalnih manjina </t>
  </si>
  <si>
    <t xml:space="preserve">športska natjecanja i rekreacija </t>
  </si>
  <si>
    <t>zaštita i spašavanje</t>
  </si>
  <si>
    <t>protupožarna zaštita</t>
  </si>
  <si>
    <t>zaštita i očuvanje arheološke baštine</t>
  </si>
  <si>
    <t>očuvanje i promicanje zavičajne kulturne baštine</t>
  </si>
  <si>
    <t>zaštita i očuvanje nepokretnih kulturnih dobara</t>
  </si>
  <si>
    <t>zaštita pokretnih kulturnih dobara</t>
  </si>
  <si>
    <r>
      <t xml:space="preserve">ODLUKA - </t>
    </r>
    <r>
      <rPr>
        <b/>
        <sz val="10"/>
        <color theme="1"/>
        <rFont val="Arial"/>
        <family val="2"/>
        <charset val="238"/>
      </rPr>
      <t>jednokratno za neplanirane aktivnosti</t>
    </r>
    <r>
      <rPr>
        <sz val="10"/>
        <color theme="1"/>
        <rFont val="Arial"/>
        <family val="2"/>
        <charset val="238"/>
      </rPr>
      <t xml:space="preserve">, dodijeljena </t>
    </r>
    <r>
      <rPr>
        <b/>
        <sz val="10"/>
        <color theme="1"/>
        <rFont val="Arial"/>
        <family val="2"/>
        <charset val="238"/>
      </rPr>
      <t>odlukom čelnika bez javnog natječaja</t>
    </r>
    <r>
      <rPr>
        <sz val="10"/>
        <color theme="1"/>
        <rFont val="Arial"/>
        <family val="2"/>
        <charset val="238"/>
      </rPr>
      <t xml:space="preserve"> (čl. 6. st. 3. al. 4.) - </t>
    </r>
    <r>
      <rPr>
        <i/>
        <sz val="10"/>
        <color rgb="FFFF0000"/>
        <rFont val="Arial"/>
        <family val="2"/>
        <charset val="238"/>
      </rPr>
      <t>moguće izabrati samo za dodijeljene iznose do 5.000,00 kn uz prethodnu suglasnost nadležnog Povjerenstva</t>
    </r>
  </si>
  <si>
    <r>
      <t xml:space="preserve">SPECIFIČNO PODRUČJE </t>
    </r>
    <r>
      <rPr>
        <b/>
        <sz val="10"/>
        <color theme="1"/>
        <rFont val="Arial Narrow"/>
        <family val="2"/>
        <charset val="238"/>
      </rPr>
      <t>FINANCIRANJA</t>
    </r>
    <r>
      <rPr>
        <b/>
        <sz val="10"/>
        <rFont val="Arial Narrow"/>
        <family val="2"/>
        <charset val="238"/>
      </rPr>
      <t xml:space="preserve">
</t>
    </r>
    <r>
      <rPr>
        <b/>
        <sz val="10"/>
        <color indexed="12"/>
        <rFont val="Arial Narrow"/>
        <family val="2"/>
        <charset val="238"/>
      </rPr>
      <t>Legenda 1</t>
    </r>
    <r>
      <rPr>
        <b/>
        <sz val="10"/>
        <rFont val="Arial Narrow"/>
        <family val="2"/>
        <charset val="238"/>
      </rPr>
      <t xml:space="preserve">
</t>
    </r>
    <r>
      <rPr>
        <b/>
        <sz val="8"/>
        <rFont val="Arial Narrow"/>
        <family val="2"/>
        <charset val="238"/>
      </rPr>
      <t>(upisuje se šifra područja)</t>
    </r>
  </si>
  <si>
    <r>
      <t xml:space="preserve">TERITORIJALNA ZASTUPLJENOST
provedbe projekta ili programa na područjima županija ili na području cijele Hrvatske
</t>
    </r>
    <r>
      <rPr>
        <b/>
        <sz val="10"/>
        <color indexed="12"/>
        <rFont val="Arial Narrow"/>
        <family val="2"/>
        <charset val="238"/>
      </rPr>
      <t xml:space="preserve">Legenda 4 
</t>
    </r>
    <r>
      <rPr>
        <b/>
        <sz val="9"/>
        <rFont val="Arial Narrow"/>
        <family val="2"/>
        <charset val="238"/>
      </rPr>
      <t>(upisuje se šifra</t>
    </r>
    <r>
      <rPr>
        <b/>
        <sz val="10"/>
        <rFont val="Arial Narrow"/>
        <family val="2"/>
        <charset val="238"/>
      </rPr>
      <t xml:space="preserve">) </t>
    </r>
  </si>
  <si>
    <t>ŠIFRA KOJU UNOSITE 
U 20. STUPAC OBRASCA</t>
  </si>
  <si>
    <r>
      <t xml:space="preserve">UPUTA: </t>
    </r>
    <r>
      <rPr>
        <sz val="10"/>
        <rFont val="Arial"/>
        <family val="2"/>
      </rPr>
      <t xml:space="preserve">U 21. i 22. stupac obrasca unesite šifru određene korisničke skupine na koju je projekt usmjeren. </t>
    </r>
  </si>
  <si>
    <t>ŠIFRA KOJU UNOSITE 
U 21/22. STUPAC OBRASCA</t>
  </si>
  <si>
    <t>ŠIFRA KOJU UNOSITE 
U 23/24. STUPAC OBRASCA</t>
  </si>
  <si>
    <r>
      <t xml:space="preserve">UPUTA: </t>
    </r>
    <r>
      <rPr>
        <sz val="10"/>
        <rFont val="Arial"/>
        <family val="2"/>
        <charset val="238"/>
      </rPr>
      <t xml:space="preserve">U 23. i 24. STUPAC OBRASCA unesite šifru određene aktivnosti ili usluge koja se provodi u sklopu projekta ili programa. U slučaju da određeni tip aktivnosti koju provodi određeni projekt nije navedena u popisu, molimo u obrazac unesite naziv tog tipa aktivnosti ili usluge. </t>
    </r>
  </si>
  <si>
    <t>ŠIFRA KOJU UNOSITE 
U 25. STUPAC OBRASCA</t>
  </si>
  <si>
    <t>izvor financiranja 43 (državni proračun, namjenski prihodi)</t>
  </si>
  <si>
    <t>18. SIGURNOST CESTOVNOG PROMETA</t>
  </si>
  <si>
    <t>tražitelji međunarodne zaštite i državljani trećih zemalja u postupku povratka</t>
  </si>
  <si>
    <t>preventivne aktivnosti u vezi zaštite sudionika u cestovnom prometu</t>
  </si>
  <si>
    <t>provedba praćenja prisilnih udaljenje državljana trećih zemalja</t>
  </si>
  <si>
    <t>pružanje psihosocijalne podrške i socijalnih usluga tražiteljima međunarodne zaštite</t>
  </si>
  <si>
    <t xml:space="preserve">19. PRAĆENJE POŠTIVANJA OSNOVNIH LJUDSKIH PRAVA DRŽAVLJANA TREĆIH ZEMALJA U POSTUPKU PRISILNIH UDALJENJA </t>
  </si>
  <si>
    <t>https://narodne-novine.nn.hr/clanci/sluzbeni/2015_01_4_76.html</t>
  </si>
  <si>
    <r>
      <t xml:space="preserve">Izvor podataka: 
</t>
    </r>
    <r>
      <rPr>
        <i/>
        <sz val="10"/>
        <rFont val="Arial"/>
        <family val="2"/>
      </rPr>
      <t>Pravilnik o sadržaju i načinu vođenja registra udruga Republike Hrvatske i registra stranih udruga u Republici Hrvatsko</t>
    </r>
    <r>
      <rPr>
        <sz val="10"/>
        <rFont val="Arial"/>
        <family val="2"/>
      </rPr>
      <t>j (NN 4/15), osim šifra 18. i 19.</t>
    </r>
  </si>
  <si>
    <t>UDRUGA HRVATSKI RATNI VETERANI ZAGREBA</t>
  </si>
  <si>
    <t>21000125</t>
  </si>
  <si>
    <t>86121805051</t>
  </si>
  <si>
    <t>0020583</t>
  </si>
  <si>
    <t>ZAGREB,10000,TRG BANA JELAČIĆA 15/2</t>
  </si>
  <si>
    <t>01/483-2159</t>
  </si>
  <si>
    <t>zvonko.sesar@hotmail.com</t>
  </si>
  <si>
    <t/>
  </si>
  <si>
    <t xml:space="preserve">ZVONKO   SESAR </t>
  </si>
  <si>
    <t>KULTURNO-EDUKATIVNO SPORTSKI PROGRAM 2018</t>
  </si>
  <si>
    <t>Zvonko Sesar</t>
  </si>
  <si>
    <t>1</t>
  </si>
  <si>
    <t>UDRUGA BOJNA FRANKOPAN</t>
  </si>
  <si>
    <t>21004684</t>
  </si>
  <si>
    <t>58758237215</t>
  </si>
  <si>
    <t>0023027</t>
  </si>
  <si>
    <t>Zagreb,10000,Kneza Mutimira 5</t>
  </si>
  <si>
    <t>01/4649-794</t>
  </si>
  <si>
    <t>frankopani@net.hr</t>
  </si>
  <si>
    <t>udruga-bojnafrankopan-hr.webnode.hr</t>
  </si>
  <si>
    <t xml:space="preserve">Bruno  Zorica </t>
  </si>
  <si>
    <t>PLANINOM DO ZDRAVLJA</t>
  </si>
  <si>
    <t>Bruno Zorica-Zulu</t>
  </si>
  <si>
    <t>Društvo sportske rekreacije “Centar za sport i rekreaciju Zagreb”</t>
  </si>
  <si>
    <t>21011345</t>
  </si>
  <si>
    <t>26584670375</t>
  </si>
  <si>
    <t>0292517</t>
  </si>
  <si>
    <t>Zagreb,10000,Kralja Držislava 6</t>
  </si>
  <si>
    <t>01/2922-386</t>
  </si>
  <si>
    <t>centarzasportirekreacijuzagreb@gmail.com</t>
  </si>
  <si>
    <t>http://centarzasportirekreacijuzagreb.hr</t>
  </si>
  <si>
    <t xml:space="preserve">Siniša   Miličević </t>
  </si>
  <si>
    <t>"Škola tjelovježbe i zdravog načina života za invalide Domovinskog rata i hrvatske branitelje“</t>
  </si>
  <si>
    <t>Damir Kasap</t>
  </si>
  <si>
    <t>RONILAČKI KLUB ADRIATICRO ZAGREB</t>
  </si>
  <si>
    <t>21004114</t>
  </si>
  <si>
    <t>18193003372</t>
  </si>
  <si>
    <t>0050494</t>
  </si>
  <si>
    <t>ZAGREB,10090,Trg hrvatskih Pavlina 13</t>
  </si>
  <si>
    <t>098/228-612</t>
  </si>
  <si>
    <t>info@adriaticro.hr</t>
  </si>
  <si>
    <t>http://www.adriaticro.hr</t>
  </si>
  <si>
    <t xml:space="preserve">DARIO  DUIĆ </t>
  </si>
  <si>
    <t>ŠKOLA RONJENJA ZA HRVATSKE BRANITELJE I ČLANOVE NJIHOVIH OBITELJI</t>
  </si>
  <si>
    <t>BRUNA IVIĆ BAJAMIĆ</t>
  </si>
  <si>
    <t>UDRUGA HRVATSKIH BRANITELJA LIJEČENIH OD PTSP GRADA ZAGREBA</t>
  </si>
  <si>
    <t>21002719</t>
  </si>
  <si>
    <t>34463635930</t>
  </si>
  <si>
    <t>0053775</t>
  </si>
  <si>
    <t>Zagreba,10110,Slavenskog 9</t>
  </si>
  <si>
    <t>01/3861-760</t>
  </si>
  <si>
    <t>uhblptspgz@gmail.com</t>
  </si>
  <si>
    <t>www.uhblptspgz.hr</t>
  </si>
  <si>
    <t xml:space="preserve">Ivan   Tolić </t>
  </si>
  <si>
    <t xml:space="preserve">DO KVALITETNIJEG  ŽIVOTA REKREACIJOM, ŠPORTOM I KULTUROM  </t>
  </si>
  <si>
    <t>Željko Drašković</t>
  </si>
  <si>
    <t>UDRUGA HVIDR-A DUBRAVA</t>
  </si>
  <si>
    <t>00001032</t>
  </si>
  <si>
    <t>88179867394</t>
  </si>
  <si>
    <t>0228997</t>
  </si>
  <si>
    <t>ZAGREB,10040,VILE VELEBITA 1</t>
  </si>
  <si>
    <t>091/507-2602</t>
  </si>
  <si>
    <t>dubrava.hvidra@gmail.com</t>
  </si>
  <si>
    <t>www.hvidradubrava.hr</t>
  </si>
  <si>
    <t xml:space="preserve">IVICA   KUPREŠAK </t>
  </si>
  <si>
    <t>Obilježavanje važnijih obljetnica, državnih praznika i blagdana</t>
  </si>
  <si>
    <t>Ivica Kuprešak</t>
  </si>
  <si>
    <t>Udruga športskih ribolovaca invalida Domovinskog rata Republike Hrvatske</t>
  </si>
  <si>
    <t>00000629</t>
  </si>
  <si>
    <t>0080578</t>
  </si>
  <si>
    <t>Zagreb,10040,Fabijanićeva b.b.</t>
  </si>
  <si>
    <t>01/2932-020</t>
  </si>
  <si>
    <t>info@ribolov.hr</t>
  </si>
  <si>
    <t>http://www.ribolov.hr</t>
  </si>
  <si>
    <t xml:space="preserve">Mirsad   Ćustić </t>
  </si>
  <si>
    <t>RIBOLOVOM DO ZDRAVLJA</t>
  </si>
  <si>
    <t>Mirsad Ćustić</t>
  </si>
  <si>
    <t>Udruga branitelja i veterana Vojne policije iz Domovinskog rata</t>
  </si>
  <si>
    <t>21004224</t>
  </si>
  <si>
    <t>85771352481</t>
  </si>
  <si>
    <t>0142082</t>
  </si>
  <si>
    <t>Zagreb,10000,Ilica 188</t>
  </si>
  <si>
    <t>01/888-9367</t>
  </si>
  <si>
    <t>info@ubvvpdr.hr</t>
  </si>
  <si>
    <t>www.ubvvpdr.hr</t>
  </si>
  <si>
    <t xml:space="preserve">Zeljko   Jakobcic </t>
  </si>
  <si>
    <t>Obljetnice Domovinskog rata RH i Vojne policije</t>
  </si>
  <si>
    <t>Jakov Stanusic</t>
  </si>
  <si>
    <t>Udruga hrvatskih branitelja dragovoljaca Domovinskog rata</t>
  </si>
  <si>
    <t>00000090</t>
  </si>
  <si>
    <t>07321284009</t>
  </si>
  <si>
    <t>0023009</t>
  </si>
  <si>
    <t>Zagreb,10000,Gundulieva 45</t>
  </si>
  <si>
    <t>01/4855-642</t>
  </si>
  <si>
    <t>marija.kronja@hi.t-com.hr</t>
  </si>
  <si>
    <t>www.uhbddr.hr</t>
  </si>
  <si>
    <t xml:space="preserve">Zvonko   Milas </t>
  </si>
  <si>
    <t>POGLED NA DOMOVINSKI RAT IZ PERSPEKTIVE VOJNIKA</t>
  </si>
  <si>
    <t>Marija Kronja</t>
  </si>
  <si>
    <t>Udruga ratnih veterana Domovinskog rata "Crne Mambe"</t>
  </si>
  <si>
    <t>21003881</t>
  </si>
  <si>
    <t>69061478911</t>
  </si>
  <si>
    <t>0264339</t>
  </si>
  <si>
    <t>Zagreb,10000,Radićevo šetalište 20</t>
  </si>
  <si>
    <t>udruga@crnemambe.hr</t>
  </si>
  <si>
    <t>www.crnemambe.hr</t>
  </si>
  <si>
    <t xml:space="preserve">Ivica   Šafarić </t>
  </si>
  <si>
    <t>Organiziranje sportsko-rekreativnih i edukativnih aktivnosti</t>
  </si>
  <si>
    <t>Ivica Šafarić</t>
  </si>
  <si>
    <t>Športsko rekreacijsko društvo dragovoljaca hrvatskih obrambenih snaga Grada Zagreba</t>
  </si>
  <si>
    <t>21003375</t>
  </si>
  <si>
    <t>50633676838</t>
  </si>
  <si>
    <t>0311891</t>
  </si>
  <si>
    <t>Zagreb,10000,Domobranska 4</t>
  </si>
  <si>
    <t>01/3701-453</t>
  </si>
  <si>
    <t>info@srdhos.hr</t>
  </si>
  <si>
    <t>www.srdhos.hr</t>
  </si>
  <si>
    <t xml:space="preserve">Ante  Lažeta </t>
  </si>
  <si>
    <t>Edukacija i resocijalizacija članova</t>
  </si>
  <si>
    <t>Zvonko Lucić</t>
  </si>
  <si>
    <t>Hrvatski ratni vojni invalidi Domovinskog rata Susedgrad</t>
  </si>
  <si>
    <t>00000346</t>
  </si>
  <si>
    <t>70655549302</t>
  </si>
  <si>
    <t>0056731</t>
  </si>
  <si>
    <t>Zagreb,10090,Meksička 2.</t>
  </si>
  <si>
    <t>01/3461-563</t>
  </si>
  <si>
    <t>hvidra.susedgrad1992@gmail.com</t>
  </si>
  <si>
    <t>http://hvidra-susedgrad.wixsite.com/zagreb</t>
  </si>
  <si>
    <t xml:space="preserve">Ivica   Marušić </t>
  </si>
  <si>
    <t>Sportsko rekreacijski susreti HVIDR-a Susedgrad</t>
  </si>
  <si>
    <t>Ivica Marušić</t>
  </si>
  <si>
    <t>UDRUGA HRVATSKIH VOJNIH INVALIDA DOMOVINSKOG RATA TREŠNJEVKA</t>
  </si>
  <si>
    <t>00000347</t>
  </si>
  <si>
    <t>88107583688</t>
  </si>
  <si>
    <t>0090760</t>
  </si>
  <si>
    <t>ZAGREB,10000,OZALJSKA 16,</t>
  </si>
  <si>
    <t>hvidra.tresnjevka@gmail.com</t>
  </si>
  <si>
    <t xml:space="preserve">SLAVKO  VALIDŽIĆ </t>
  </si>
  <si>
    <t xml:space="preserve">„ŠPORTSKIM AKTIVNOSTIMA I DRUŽENJEM DO BOLJEG ZDRAVLJA“ </t>
  </si>
  <si>
    <t>Slavko Validžić dipl. ing.</t>
  </si>
  <si>
    <t>GRADSKI OGRANAK UDRUGE HRVATSKIH DRAGOVOLJACA DOMOVINSKOG RATA GRADA ZAGREBA</t>
  </si>
  <si>
    <t>21010995</t>
  </si>
  <si>
    <t>16800903770</t>
  </si>
  <si>
    <t>0273857</t>
  </si>
  <si>
    <t>ZAGREB,10000,SLAVENSKOG 9</t>
  </si>
  <si>
    <t>01/6195-303</t>
  </si>
  <si>
    <t>dario.duic@uhddr.hr</t>
  </si>
  <si>
    <t>http://www.uhddr.hr</t>
  </si>
  <si>
    <t>KULINARSKO NATJECANJE HRVATSKIH BRANITELJA „U BOJ…U BOJ, ZA KOTLIĆ MOJ!“</t>
  </si>
  <si>
    <t>KRUNOSLAV KAŠIĆ</t>
  </si>
  <si>
    <t>Klub veterana 148. brigade HV</t>
  </si>
  <si>
    <t>21001606</t>
  </si>
  <si>
    <t>60337982979</t>
  </si>
  <si>
    <t>0130814</t>
  </si>
  <si>
    <t>ZAGREB,10000,Kruge 9</t>
  </si>
  <si>
    <t>098/491-444</t>
  </si>
  <si>
    <t>veterani148brhv@gmail.com</t>
  </si>
  <si>
    <t xml:space="preserve">MILAN  ZANOŠKI </t>
  </si>
  <si>
    <t xml:space="preserve">Standardizacija oznaka Udruga Hrvatskih branitelja i stradalnika Domovinskog rata </t>
  </si>
  <si>
    <t>Milan Zanoški</t>
  </si>
  <si>
    <t>INVALIDSKI ODBOJKAŠKI KLUB "ZAGREB"</t>
  </si>
  <si>
    <t>21001571</t>
  </si>
  <si>
    <t>63908753742</t>
  </si>
  <si>
    <t>0088838</t>
  </si>
  <si>
    <t xml:space="preserve">01/2922-386 </t>
  </si>
  <si>
    <t>damir.kasap@gmail.com</t>
  </si>
  <si>
    <t>www.iok-zagreb.hr</t>
  </si>
  <si>
    <t xml:space="preserve">Damir   Kasap </t>
  </si>
  <si>
    <t>"e-inkluzija invalida Domovinskog rata i  hrvatskih branitelja"</t>
  </si>
  <si>
    <t>Udruga veterana, vojnika i domoljuba</t>
  </si>
  <si>
    <t>21009006</t>
  </si>
  <si>
    <t>87413386246</t>
  </si>
  <si>
    <t>0230151</t>
  </si>
  <si>
    <t>Zagreb,10000,Zvonimirova 73</t>
  </si>
  <si>
    <t>uvvid91@gmail.com</t>
  </si>
  <si>
    <t>www.uvvid.hr</t>
  </si>
  <si>
    <t xml:space="preserve">Dražen  Hrženjak </t>
  </si>
  <si>
    <t>Dokumentarni film "Bura duše"</t>
  </si>
  <si>
    <t>Dražen Hrženjak</t>
  </si>
  <si>
    <t>Udruga maketara hrvatskih branitelja Domovinskog rata</t>
  </si>
  <si>
    <t>21011229</t>
  </si>
  <si>
    <t>48978886870</t>
  </si>
  <si>
    <t>0282848</t>
  </si>
  <si>
    <t>Zagreb,10000,Voćarska 71</t>
  </si>
  <si>
    <t>umhbdr@gmail.com</t>
  </si>
  <si>
    <t xml:space="preserve">Tomislav  Mikojević </t>
  </si>
  <si>
    <t>Tečaj maketarstva i maketarska radionica za hrvatske branitelje na temu "Topništvo 1991-1995"</t>
  </si>
  <si>
    <t>Tomislav Mikojević</t>
  </si>
  <si>
    <t>UDRUGA RODITELJA POGINULIH BRANITELJA DOMOVINSKOG RATA GRADA ZAGREBA</t>
  </si>
  <si>
    <t>21000081</t>
  </si>
  <si>
    <t>55965343564</t>
  </si>
  <si>
    <t>0056146</t>
  </si>
  <si>
    <t>ZAGREB,10020,SORTINA 1 A</t>
  </si>
  <si>
    <t>01/6554-155</t>
  </si>
  <si>
    <t>udruz.roditelj.pogin.branit.domov.rata@zg.t-com.hr</t>
  </si>
  <si>
    <t>www.hzurpbdr.hr</t>
  </si>
  <si>
    <t xml:space="preserve">IRENA  ŠKARIĆ </t>
  </si>
  <si>
    <t>Briga o roditeljima i njihovom psihičkom i fizičkom zdravlju</t>
  </si>
  <si>
    <t>Irena Škarić</t>
  </si>
  <si>
    <t>ZBOR UDRUGA VETERANA HRVATSKIH GARDIJSKIH POSTROJBI</t>
  </si>
  <si>
    <t>21008470</t>
  </si>
  <si>
    <t>51400119853</t>
  </si>
  <si>
    <t>232327</t>
  </si>
  <si>
    <t xml:space="preserve">Zagreb ,10000,AVENIJA DUBRAVA 220  </t>
  </si>
  <si>
    <t>zuvhgp@gmail.com</t>
  </si>
  <si>
    <t>http://www.zuvhgp.hr</t>
  </si>
  <si>
    <t xml:space="preserve">Miljenko   Kolobarić </t>
  </si>
  <si>
    <t xml:space="preserve">Hrvatski branitelji - individualna i društvena perspektiva </t>
  </si>
  <si>
    <t xml:space="preserve">Ida Šoštarić, bacc. Oec. </t>
  </si>
  <si>
    <t>UDRUGA UDOVICA HRVATSKIH BRANITELJA IZ DOMOVINSKOG RATA RH GRADA ZAGREBA I ZAGREBAČKE ŽUPANIJE</t>
  </si>
  <si>
    <t>00000683</t>
  </si>
  <si>
    <t>60411767479</t>
  </si>
  <si>
    <t>0091039</t>
  </si>
  <si>
    <t>ZAGREB,10000,LJUDEVITA POSAVSKOG 33</t>
  </si>
  <si>
    <t>01/4649-521</t>
  </si>
  <si>
    <t>udrugaudovica@gmail.com</t>
  </si>
  <si>
    <t>www.udovicebranitelja-zagreb.hr</t>
  </si>
  <si>
    <t xml:space="preserve">ROZALIJA   BARTOLIĆ </t>
  </si>
  <si>
    <t xml:space="preserve"> Prevencija zdravlja udovica i djece smrtno stradalih hrvatskih branitelja iz DR </t>
  </si>
  <si>
    <t>Rozalija Bartolić</t>
  </si>
  <si>
    <t>Udruga dragovoljaca hrvatskih obrambenih snaga  Grada Zagreba</t>
  </si>
  <si>
    <t>21001549</t>
  </si>
  <si>
    <t>60560597422</t>
  </si>
  <si>
    <t>0016519</t>
  </si>
  <si>
    <t>udhos@udhos-zagreb.hr</t>
  </si>
  <si>
    <t>www.udhos-zagreb.hr</t>
  </si>
  <si>
    <t xml:space="preserve">Ivan   Friščić </t>
  </si>
  <si>
    <t>Obilježavanje 27. obljetnice HOS-a u Domovinskom ratu</t>
  </si>
  <si>
    <t>Zagrebački institut za kulturu zdravlja</t>
  </si>
  <si>
    <t>21010532</t>
  </si>
  <si>
    <t>17394861268</t>
  </si>
  <si>
    <t>251796</t>
  </si>
  <si>
    <t>Zagreb,10000,Kvaternikov trg 9</t>
  </si>
  <si>
    <t>info@zikz.hr</t>
  </si>
  <si>
    <t>www.zikz.hr</t>
  </si>
  <si>
    <t xml:space="preserve">Veljko  Đorđević </t>
  </si>
  <si>
    <t>Na ptvoj crti zdravlja</t>
  </si>
  <si>
    <t>Marijana Braš</t>
  </si>
  <si>
    <t>UDRUGA DRAGOVOLJACA DOMOVINSKOG RATA "ŠTRASERI" ZAGREB</t>
  </si>
  <si>
    <t>21002646</t>
  </si>
  <si>
    <t>60126304470</t>
  </si>
  <si>
    <t>0311267</t>
  </si>
  <si>
    <t>ZAGREB,10000,ILICA 48</t>
  </si>
  <si>
    <t>uddr.straseri@gmail.com</t>
  </si>
  <si>
    <t>http://uddrstraseri.wixsite.com/straseri</t>
  </si>
  <si>
    <t xml:space="preserve">ZLATKO  BROZINČEVIĆ  </t>
  </si>
  <si>
    <t>Adventsko druženje Štrasera i prijatelja</t>
  </si>
  <si>
    <t>Zlatko Brozinčević -Mačak</t>
  </si>
  <si>
    <t>Udruga antifaštističkih boraca i antifašista Susedgrad-Zagreb</t>
  </si>
  <si>
    <t>21001697</t>
  </si>
  <si>
    <t>56798010427</t>
  </si>
  <si>
    <t>198377</t>
  </si>
  <si>
    <t>Zagrab-Susedgrad,10090,Ilica 421</t>
  </si>
  <si>
    <t>sabh@sabh.hr</t>
  </si>
  <si>
    <t xml:space="preserve">Dragutin  Gorički </t>
  </si>
  <si>
    <t>Socijalne i druge aktivnosti, vrijednosti Domovinskog rata, obljetnice iz NOB-a, državni praznici.</t>
  </si>
  <si>
    <t>Dragutin Gorički</t>
  </si>
  <si>
    <t>90</t>
  </si>
  <si>
    <t>EDUKATIVNE RADIONICE HRVATSKIH BRANITELJA</t>
  </si>
  <si>
    <t>OSPOSOBLJAVANJE ZA SAMOZAPOŠLJAVANJE BRANITELJA LIJEČENIH OD PTSP-a</t>
  </si>
  <si>
    <t>"Hrvatski Feniks" udruga obitelji zatočenih i nestalih hrvatskih branitelja</t>
  </si>
  <si>
    <t>00000382</t>
  </si>
  <si>
    <t>00006522097</t>
  </si>
  <si>
    <t>0080314</t>
  </si>
  <si>
    <t>01/3777-616</t>
  </si>
  <si>
    <t>hrvatskifeniks@gmail.com</t>
  </si>
  <si>
    <t>http://hrvatski-feniks.hr/</t>
  </si>
  <si>
    <t xml:space="preserve">Jasna  Jug </t>
  </si>
  <si>
    <t>Kreativno, edukativno, stvaralačko druženje i psihofizičko osnaživanje članstva</t>
  </si>
  <si>
    <t>Daniela Urban</t>
  </si>
  <si>
    <t>Ja domovinu imam</t>
  </si>
  <si>
    <t>Mario Covic</t>
  </si>
  <si>
    <t>Udruga Albanaca branitelja Hrvatske u Domovinskom ratu</t>
  </si>
  <si>
    <t>21006763</t>
  </si>
  <si>
    <t>32556049576</t>
  </si>
  <si>
    <t>0158003</t>
  </si>
  <si>
    <t>Zagreb,10000,Draškovićeva ulica 25</t>
  </si>
  <si>
    <t>uabhdr@gmail.com</t>
  </si>
  <si>
    <t xml:space="preserve">Esad   Čollaku </t>
  </si>
  <si>
    <t>Sportski susreti</t>
  </si>
  <si>
    <t>Esad Čollaku</t>
  </si>
  <si>
    <t xml:space="preserve">Udruga HVIDR-a Trnje  </t>
  </si>
  <si>
    <t>00000345</t>
  </si>
  <si>
    <t>49612271116</t>
  </si>
  <si>
    <t>0315558</t>
  </si>
  <si>
    <t xml:space="preserve">Zagreb ,10000,Ulica Grada Vukovara 239  </t>
  </si>
  <si>
    <t>01/6150-068</t>
  </si>
  <si>
    <t>hvidra.trnje.zg@gmail.com</t>
  </si>
  <si>
    <t xml:space="preserve">Ivica   Baršić  </t>
  </si>
  <si>
    <t>Sportska rekreacija i druženja uz sport članova HVIDR-a Trnje</t>
  </si>
  <si>
    <t>Ivica Baršić</t>
  </si>
  <si>
    <t>Udruga hrvatskih civilnih stradalnika Domovinskog rata Grada Zagreba i Zagrebačke županije</t>
  </si>
  <si>
    <t>736</t>
  </si>
  <si>
    <t>46747118204</t>
  </si>
  <si>
    <t>0080420</t>
  </si>
  <si>
    <t>Zagreb,10000, Ulica Ivana Tkalčića 33</t>
  </si>
  <si>
    <t>01/4827-233</t>
  </si>
  <si>
    <t>marija.vrazic2104@gmail.com</t>
  </si>
  <si>
    <t>www.uhcsdrzg.hr</t>
  </si>
  <si>
    <t xml:space="preserve">Marija  Vražić </t>
  </si>
  <si>
    <t>SPORTSKO REKREACIJSKI SUSRET STRADALNIKA IZ DOMOVINSKOG RATA</t>
  </si>
  <si>
    <t>Marija Vražić, predsjednica Udruge</t>
  </si>
  <si>
    <t>ZAJEDNICA UDRUGA BRANITELJA GRADA ZAGREBA I ZAGREBAČKOG HOLDINGA</t>
  </si>
  <si>
    <t>21006498</t>
  </si>
  <si>
    <t>30510332688</t>
  </si>
  <si>
    <t>0398895</t>
  </si>
  <si>
    <t>Zagreb,10000,Ozaljska 105</t>
  </si>
  <si>
    <t>01/365-1844</t>
  </si>
  <si>
    <t>ubzet@zet.hr</t>
  </si>
  <si>
    <t xml:space="preserve">Darko  Matijević </t>
  </si>
  <si>
    <t>Obilježavanje Državnih praznika i 10 godina postojanja Zajednice</t>
  </si>
  <si>
    <t>Darko Matijević, Drago Keškić</t>
  </si>
  <si>
    <t>I reći ću vam samo još jednu stvar  ZAPAMTITE VUKOVAR</t>
  </si>
  <si>
    <t>MILAN ZANOŠKI</t>
  </si>
  <si>
    <t>ZAJEDNICA UDRUGA ANTIFAŠISTIČKIH BORACA I ANTIFAŠISTA ZAGREBAČKE ŽUPANIJE I GRADA ZAGREBA</t>
  </si>
  <si>
    <t>884</t>
  </si>
  <si>
    <t>38398002455</t>
  </si>
  <si>
    <t>ZAGREB,10000,Pavla Hatza 16</t>
  </si>
  <si>
    <t>01/4840-810</t>
  </si>
  <si>
    <t>zagreb.zuaba@gmail.com</t>
  </si>
  <si>
    <t xml:space="preserve">PETAR  RAIĆ </t>
  </si>
  <si>
    <t xml:space="preserve">SOCIJALNO - HUMANITARNI I OBLJETNICE ANTIFAŠISTIČKE PROŠLOSTI </t>
  </si>
  <si>
    <t>Dragica  Lovreković 091/5216-545</t>
  </si>
  <si>
    <t>Psihološko i socijalno osnaživanje hrvatskih branitelja radnom terapijom</t>
  </si>
  <si>
    <t>Športska Udruga ¨Hrvatskih branitelja, invalida i njihovih obitelji¨ Zagreb</t>
  </si>
  <si>
    <t>21001716</t>
  </si>
  <si>
    <t>53215911660</t>
  </si>
  <si>
    <t>0101975</t>
  </si>
  <si>
    <t>Zagreb,10000,Galovićeva 12</t>
  </si>
  <si>
    <t>robert.pajk@xnet.hr</t>
  </si>
  <si>
    <t xml:space="preserve">Robert  Pajk </t>
  </si>
  <si>
    <t>¨ŠPORT, ZDRAVLJE UČENJE I EKOLOGIJA za 2018.¨</t>
  </si>
  <si>
    <t>Robert Pajk</t>
  </si>
  <si>
    <t xml:space="preserve">Sat povijesti iz Štraserove arhive </t>
  </si>
  <si>
    <t>Zlatko Brozinčević - Mačak</t>
  </si>
  <si>
    <t>Udruga športskih ribolovaca invalida Domovinskog rata Novi Zagreb - Odra</t>
  </si>
  <si>
    <t>21007891</t>
  </si>
  <si>
    <t>06706441504</t>
  </si>
  <si>
    <t>Zagreb,10000,Karlovačka cesta 80 K</t>
  </si>
  <si>
    <t>ribolovodra@gmail.com</t>
  </si>
  <si>
    <t xml:space="preserve">Ivan   Fičko </t>
  </si>
  <si>
    <t>Športski ribolov - Rekreacija, relaksacija, terapija i edukacija za HRVI i njihove obitelji</t>
  </si>
  <si>
    <t>Ivan Fičko</t>
  </si>
  <si>
    <t xml:space="preserve">Ivica  Marušić </t>
  </si>
  <si>
    <t>Izložba slika i skulptura</t>
  </si>
  <si>
    <t>SPORTSKO DRUŠTVO INVALIDA „HRABRI“ ZA SPORT I REKREACIJU INVALIDNIH OSOBA</t>
  </si>
  <si>
    <t>21000769</t>
  </si>
  <si>
    <t>75069568460</t>
  </si>
  <si>
    <t>0161650</t>
  </si>
  <si>
    <t>ZAGREB,10000,BOŽIDAREVIĆEVA 11</t>
  </si>
  <si>
    <t>zoran.stojanovic@koncar-dst.hr</t>
  </si>
  <si>
    <t xml:space="preserve">ZORAN  STOJANOVIC </t>
  </si>
  <si>
    <t>Međunarodni turnir u sjedećoj odbojci “Prijateljstvo 2018”</t>
  </si>
  <si>
    <t>MARIJAN ANIĆ</t>
  </si>
  <si>
    <t xml:space="preserve"> PODIZANJE KVALITETE ŽIVOTA ČLANOVA KROZ SPORTSKA DRUŽENJA</t>
  </si>
  <si>
    <t>IVICA KUPREŠAK</t>
  </si>
  <si>
    <t>SERIJA ORUJE KOJE JE BRANILO HRVATSKU-PJEAKO NAORUANJE</t>
  </si>
  <si>
    <t>Izvršen povrat cijelog iznosa</t>
  </si>
  <si>
    <t>26378007258</t>
  </si>
  <si>
    <t xml:space="preserve">Mirsad  Ćustić </t>
  </si>
  <si>
    <t>RADOM DO REHABILITACIJE</t>
  </si>
  <si>
    <t>Udruga branitelja i veterana Vojne policije iz Domovinskog rata-Podruznica Grada Zagreba</t>
  </si>
  <si>
    <t>21011615</t>
  </si>
  <si>
    <t>20315538337</t>
  </si>
  <si>
    <t>0334049</t>
  </si>
  <si>
    <t>01/8889-367</t>
  </si>
  <si>
    <t xml:space="preserve">Vedran  Rozic </t>
  </si>
  <si>
    <t>Edukacija članova i članova njihovih obitelji o opasnostima od MES-a i NUS-a</t>
  </si>
  <si>
    <t>Tihomir Tufarevic</t>
  </si>
  <si>
    <t>Zagreb,10000,  Draškovićeva ulica 25</t>
  </si>
  <si>
    <t>27. obljetnica - sjećanje na 87 poginulih Albanaca u Domovinskom ratu</t>
  </si>
  <si>
    <t>SPORTSKO-REKREATIVNE AKTIVNOSTI HRVATSKIH BRANITELJA  I DJECE S POSEBNIM POTREBAMA-KAMP U PRIRODI</t>
  </si>
  <si>
    <t>UDRUGA HRVATSKIH DRAGOVOLJACA DOMOVINSKOG RATA-PEŠĆENICA-ZAGREB</t>
  </si>
  <si>
    <t>21001409</t>
  </si>
  <si>
    <t>93827555817</t>
  </si>
  <si>
    <t>0169102</t>
  </si>
  <si>
    <t>Zagreb,10000,Ivanićgradska 66</t>
  </si>
  <si>
    <t>01/2450-414</t>
  </si>
  <si>
    <t>hvladimirposavec@xnet.hr</t>
  </si>
  <si>
    <t xml:space="preserve">Vladimir  Posavec </t>
  </si>
  <si>
    <t>Organiziranje sportskih, kulturnih, zdravstvenih, edukativnih i drugih aktivnosti  članova</t>
  </si>
  <si>
    <t>Vladimir Posavec</t>
  </si>
  <si>
    <t>Možemo i moramo do istine</t>
  </si>
  <si>
    <t>Iva Jug</t>
  </si>
  <si>
    <t>Klub veterana domovinskog rata 102. brigade HV-Novi Zagreb</t>
  </si>
  <si>
    <t>21001106</t>
  </si>
  <si>
    <t>46379403532</t>
  </si>
  <si>
    <t>0163297</t>
  </si>
  <si>
    <t>Zagreb,10000,Hribarov pr. 5</t>
  </si>
  <si>
    <t>info@102brigada.hr</t>
  </si>
  <si>
    <t>www.102brigada.hr</t>
  </si>
  <si>
    <t xml:space="preserve">Željko   Vranić </t>
  </si>
  <si>
    <t>Postavljanje spomen ploče poginulim pripadnicima brigade, učenicima OŠ Novog Zagreba</t>
  </si>
  <si>
    <t>Željko Vranić</t>
  </si>
  <si>
    <t>Memorijal "Kristijan Siniša Žepek"</t>
  </si>
  <si>
    <t>Marko Mamić</t>
  </si>
  <si>
    <t>21001548</t>
  </si>
  <si>
    <t>Izložba ratnih fotografija HOS-a u Domovinskom ratu</t>
  </si>
  <si>
    <t>UHBDR 101. BRIGADE ZNG-a/HV-a, ZAGREB-SUSEDGRAD</t>
  </si>
  <si>
    <t>21007052</t>
  </si>
  <si>
    <t>12355275165</t>
  </si>
  <si>
    <t>0142957</t>
  </si>
  <si>
    <t>Zagreb,10090,Medarska 80</t>
  </si>
  <si>
    <t>01/5513-472</t>
  </si>
  <si>
    <t>uhbdr101@gmail.com</t>
  </si>
  <si>
    <t>http://uhbdr-101br-susedgrad.hr</t>
  </si>
  <si>
    <t xml:space="preserve">Sergije  Dražić </t>
  </si>
  <si>
    <t>DOMOVINSKI RAT - P(R)OUČAVANJE MLADEŽI</t>
  </si>
  <si>
    <t>Ivan Šoštarić</t>
  </si>
  <si>
    <t>5 MEMORIJALNI  MALONOGOMETNI TURNIR GARDIJSKIH BRIGADA, HOS-a,  VOJNE POLICIJE I SPECIJALNE POLICIJE</t>
  </si>
  <si>
    <t>7. MEMORIJALNI MALONOGOMETNI TURNIR BLAGO I ROBERT ZADRO</t>
  </si>
  <si>
    <t>UDRUGA VETERANA DOMOVINSKOG RATA 150. BRIGADE HV</t>
  </si>
  <si>
    <t>21001948</t>
  </si>
  <si>
    <t>96414737542</t>
  </si>
  <si>
    <t>0188295</t>
  </si>
  <si>
    <t>ZAGREB,10000,ILICA 181</t>
  </si>
  <si>
    <t xml:space="preserve">01/3770-839    </t>
  </si>
  <si>
    <t>udruga@usdr150br.hr</t>
  </si>
  <si>
    <t>www.usdr150brhv.hr</t>
  </si>
  <si>
    <t xml:space="preserve">DAMIR  LOBOREC </t>
  </si>
  <si>
    <t>PUTEVIMA 150, BIGADE HV-A</t>
  </si>
  <si>
    <t>DAMIR LOBOREC</t>
  </si>
  <si>
    <t xml:space="preserve">Program opće skrbi za udovice i djecu smrtno stradalih hrvatskih branitelja iz Domovinskog rata </t>
  </si>
  <si>
    <t>UDRUGA RATNIH VETERANA 1. HRVATSKOG GARDIJSKOG ZDRUGA</t>
  </si>
  <si>
    <t>21006060</t>
  </si>
  <si>
    <t>24139385268</t>
  </si>
  <si>
    <t>0232073</t>
  </si>
  <si>
    <t>Zagreb,10020,Siget 17</t>
  </si>
  <si>
    <t>udruga1.hgzdrug@gmail.com</t>
  </si>
  <si>
    <t xml:space="preserve">Miljenko  Filipović </t>
  </si>
  <si>
    <t>OBILJEŽAVANJE OBLJETNICE  1. HRVATSKOG GARDIJSKOG ZDRUGA</t>
  </si>
  <si>
    <t>Tomislav Sabljo</t>
  </si>
  <si>
    <t>UDRUGA ANTIFAŠISTIČKIH BORACA I ANTIFAŠISTA PODRUČJA DUBRAVA - SESVETE</t>
  </si>
  <si>
    <t>21002531</t>
  </si>
  <si>
    <t>24334148801</t>
  </si>
  <si>
    <t>0287334</t>
  </si>
  <si>
    <t>ZAGREB,10040,Cerska 3</t>
  </si>
  <si>
    <t>antifasisti.istok@gmail.com</t>
  </si>
  <si>
    <t xml:space="preserve">Andrija  Hajster </t>
  </si>
  <si>
    <t>Dubrava i Sesvete  Zagrebu</t>
  </si>
  <si>
    <t>Stanislava Svorcan</t>
  </si>
  <si>
    <t>Sjedeća odbojka pomoć u prevenciji daljnjeg razvoja bolesti i resocijalizaciji invalida Dom. rata</t>
  </si>
  <si>
    <t>Branitelji za branitelje</t>
  </si>
  <si>
    <t>Zajednica policajaca dragovoljaca Domovinskog rata</t>
  </si>
  <si>
    <t>21007164</t>
  </si>
  <si>
    <t>92125330535</t>
  </si>
  <si>
    <t>0198772</t>
  </si>
  <si>
    <t>ZAGREB,10000,Srednjaci 16.</t>
  </si>
  <si>
    <t>099/2525-754</t>
  </si>
  <si>
    <t>zpdmup@gmail.com</t>
  </si>
  <si>
    <t>www.zpddr.hr</t>
  </si>
  <si>
    <t xml:space="preserve">FRANJO  JAKLENEC </t>
  </si>
  <si>
    <t xml:space="preserve">Organiziranje sportskih, kulturnih, zdravstvenih, edukativnih i dr. aktivnosti članova. </t>
  </si>
  <si>
    <t>FRANJO JAKLENEC</t>
  </si>
  <si>
    <t>Savez udruga obitelji zatočenih i nestalih hrvatskih branitelja</t>
  </si>
  <si>
    <t>000004588</t>
  </si>
  <si>
    <t>26225264592</t>
  </si>
  <si>
    <t>0096806</t>
  </si>
  <si>
    <t>01/4664-380</t>
  </si>
  <si>
    <t>alliance.missing@zg.t-com.hr</t>
  </si>
  <si>
    <t>www.suoznhb.hr</t>
  </si>
  <si>
    <t xml:space="preserve">Ljiljana   Alvir </t>
  </si>
  <si>
    <t>U zajedništvu se i njihov glas čuje</t>
  </si>
  <si>
    <t>Biserka Jantol</t>
  </si>
  <si>
    <t>Radne terapije i edukativne radionice za pripadnike HOS-a i članova njihovih obitelji</t>
  </si>
  <si>
    <t xml:space="preserve">Udruga specijalne policije iz Domovinskog rata RH </t>
  </si>
  <si>
    <t>21003408</t>
  </si>
  <si>
    <t>74197399318</t>
  </si>
  <si>
    <t>0113804</t>
  </si>
  <si>
    <t>Zagreb ,10000,Trg žrtava fašizma 1</t>
  </si>
  <si>
    <t xml:space="preserve">01/7000-248 </t>
  </si>
  <si>
    <t>udruga-sjp@net.hr</t>
  </si>
  <si>
    <t>http://www.uspd.hr</t>
  </si>
  <si>
    <t xml:space="preserve">Tihomir    Babok </t>
  </si>
  <si>
    <t>Promocija izložbi galerije USPD RH</t>
  </si>
  <si>
    <t>Tihomir Babok</t>
  </si>
  <si>
    <t>Frankopani-zajedno</t>
  </si>
  <si>
    <t>Socijalizacija članstva i pružanje psihosocijalne pomoći te druženja članova</t>
  </si>
  <si>
    <t>Ivica Baršić, predsjednik udruge HVIDR-a Trnje</t>
  </si>
  <si>
    <t>Obilježavanje Državnih praznika, događaja iz Domovinskog rata i osoba Hrvatske narodne povijesti</t>
  </si>
  <si>
    <t>UDRUGA TOPNIKA 1.GARDIJSKE BRIGADE „TIGROVI“</t>
  </si>
  <si>
    <t>21008390</t>
  </si>
  <si>
    <t>89982880690</t>
  </si>
  <si>
    <t>0176241</t>
  </si>
  <si>
    <t>Zagreb,10000,Ilica 37</t>
  </si>
  <si>
    <t>091/3103-956</t>
  </si>
  <si>
    <t>tigar020@gmail.com</t>
  </si>
  <si>
    <t xml:space="preserve">Zlatko  Majić </t>
  </si>
  <si>
    <t>Obilježavanje tradicija 1.GBR „Tigrovi“ i Dan topnika 1.GBR sv.Barbara</t>
  </si>
  <si>
    <t>Zlatko Majić</t>
  </si>
  <si>
    <t>KOŠARKAŠKI KLUB INVALIDA ZAGREB</t>
  </si>
  <si>
    <t>21001475</t>
  </si>
  <si>
    <t>11614841693</t>
  </si>
  <si>
    <t>0061794</t>
  </si>
  <si>
    <t>Zagreb,10000,Grada Chicaga 11</t>
  </si>
  <si>
    <t>01/2011-970</t>
  </si>
  <si>
    <t>ivica.vujica@gmail.com</t>
  </si>
  <si>
    <t xml:space="preserve">IVICA  VUJICA </t>
  </si>
  <si>
    <t>Međunarodni turnir košarke u kolicima u Zagrebu</t>
  </si>
  <si>
    <t xml:space="preserve">IVICA VUJICA </t>
  </si>
  <si>
    <t>vZagreb,10000,Ivanićgradska 66</t>
  </si>
  <si>
    <t>Obilježavanje važnijih obljetnica,državnih praznika i blagdana</t>
  </si>
  <si>
    <t>Vladimir Posavec, Siniša Pavelić</t>
  </si>
  <si>
    <t>Obilježavanje 25 godina rada udruge</t>
  </si>
  <si>
    <t>RESOCIJALIZACIJA I PROVOĐENJE PSIHOLOŠKE I PRAVNE POMOĆI I SAMOPOMOĆI U PROCESU REINTEGRACIJE</t>
  </si>
  <si>
    <t>Ivan Tolić</t>
  </si>
  <si>
    <t>Moto klub Veterani - Croatia</t>
  </si>
  <si>
    <t>21005618</t>
  </si>
  <si>
    <t>53050515025</t>
  </si>
  <si>
    <t>0082414</t>
  </si>
  <si>
    <t>Sesvete,10360,Zagrebačka 2</t>
  </si>
  <si>
    <t>01/2027-046</t>
  </si>
  <si>
    <t>info@mk-veterani.hr</t>
  </si>
  <si>
    <t>www.mk-veterani.hr</t>
  </si>
  <si>
    <t xml:space="preserve">Ratko  Dragović </t>
  </si>
  <si>
    <t>Moto defile Jaši za braću '18.</t>
  </si>
  <si>
    <t>Ratko Dragović - Klek</t>
  </si>
  <si>
    <t>Udruga branitelja iz Domovinskog rata Zagrebačkog električnog tramvaja</t>
  </si>
  <si>
    <t>21005131</t>
  </si>
  <si>
    <t>24610591379</t>
  </si>
  <si>
    <t>0114883</t>
  </si>
  <si>
    <t>01/3651-844</t>
  </si>
  <si>
    <t>http://www.ubzet.hr</t>
  </si>
  <si>
    <t>OBILJEŽAVANJE  DRŽAVNIH  PRAZNIKA I DANA BRANITELJA GRADA ZAGREBA</t>
  </si>
  <si>
    <t>Darko Matijević</t>
  </si>
  <si>
    <t>Maketarski i modelarski klub Savica</t>
  </si>
  <si>
    <t>21004203</t>
  </si>
  <si>
    <t>41689206789</t>
  </si>
  <si>
    <t>0137644</t>
  </si>
  <si>
    <t>Zagreb,10000, Vladimira Ruždjaka 17</t>
  </si>
  <si>
    <t>01/6148-965</t>
  </si>
  <si>
    <t>mmksavica@gmail.com</t>
  </si>
  <si>
    <t>http://www.mmksavica.hr</t>
  </si>
  <si>
    <t xml:space="preserve">Neven  Klarić </t>
  </si>
  <si>
    <t xml:space="preserve"> Maketarske radionice za djecu hrvatskih branitelja- na temu Domovinskog rata i organizacija izložbi</t>
  </si>
  <si>
    <t>Neven Klarić nastavnik</t>
  </si>
  <si>
    <t>00000736</t>
  </si>
  <si>
    <t>VAŽNIJE OBLJETNICE I BLAGDANI</t>
  </si>
  <si>
    <t>08. listopada 2018. Dan Udruge udovica hrvatskih branitelja iz Domovinskog rata</t>
  </si>
  <si>
    <t>Hrvatski časnički zbor Grada Zagreba</t>
  </si>
  <si>
    <t>00000233</t>
  </si>
  <si>
    <t>37878365823</t>
  </si>
  <si>
    <t>0085243</t>
  </si>
  <si>
    <t>Zagreb,10000,Trg žrtava fašizma 3</t>
  </si>
  <si>
    <t>01/4614-460</t>
  </si>
  <si>
    <t>rklicper@gmail.com</t>
  </si>
  <si>
    <t xml:space="preserve">Rudolf  Klicper </t>
  </si>
  <si>
    <t>Skupljanje, obrada i prezentacija povijesne građe iz Domovinskog rata i iz aktivnosti HČZ Zagreb</t>
  </si>
  <si>
    <t>Mladen Lalić</t>
  </si>
  <si>
    <t xml:space="preserve">Ivica  Baršić </t>
  </si>
  <si>
    <t>PROGRAM ECDL EDUKACIJE</t>
  </si>
  <si>
    <t>Ivica Baršić, predsjednik udruge HVIDR-a Trnje i voditelj informatičke radione</t>
  </si>
  <si>
    <t>OGČ UHDDR STENJEVEC</t>
  </si>
  <si>
    <t>21012465</t>
  </si>
  <si>
    <t>00573701286</t>
  </si>
  <si>
    <t>0391438</t>
  </si>
  <si>
    <t>Zagreb,10090,Trg Ivana Kukuljevića 9</t>
  </si>
  <si>
    <t>098/238-857</t>
  </si>
  <si>
    <t>uhddrspansko@gmail.com</t>
  </si>
  <si>
    <t xml:space="preserve">Božidar  KOVAČIĆ </t>
  </si>
  <si>
    <t>Put istine</t>
  </si>
  <si>
    <t>Božidar Kovačić</t>
  </si>
  <si>
    <t>UDRUGA CIVILNIH INVALIDA RATA GRADA ZAGREBA</t>
  </si>
  <si>
    <t>21000294</t>
  </si>
  <si>
    <t>40135052654</t>
  </si>
  <si>
    <t>0082791</t>
  </si>
  <si>
    <t>ZAGREB,10000,SAVSKA C. 3/I</t>
  </si>
  <si>
    <t>01/4829-315</t>
  </si>
  <si>
    <t>ucir-zagreb@zg.t-com.hr</t>
  </si>
  <si>
    <t>http://scirh.hr</t>
  </si>
  <si>
    <t xml:space="preserve">NIKOLA  KOVAČIĆ </t>
  </si>
  <si>
    <t>USLUGE U ZAJEDNICI ZA CIVILNE INVALIDE II. SVJETSKOG RATA</t>
  </si>
  <si>
    <t>LJILJANA KNEŽEVIĆ</t>
  </si>
  <si>
    <t>Udruga pripadnika posebne jedinice policije Kumrovec 1990</t>
  </si>
  <si>
    <t>21003593</t>
  </si>
  <si>
    <t>16130624707</t>
  </si>
  <si>
    <t>0256556</t>
  </si>
  <si>
    <t>Zagreb,10020,Trnsko 20</t>
  </si>
  <si>
    <t>udruga.pjp@gmail.com</t>
  </si>
  <si>
    <t xml:space="preserve">Neven  Martić </t>
  </si>
  <si>
    <t>Obilježavanje godišnjice osnutka posebne jedinice policije Kumrovec 1990.</t>
  </si>
  <si>
    <t>Petar Papac</t>
  </si>
  <si>
    <t>Obilježavanje važnih datuma Brigade i državnih blagdana RH</t>
  </si>
  <si>
    <t>Športska udruga ¨Hrvatskih branitelja, invalida i njihovih obitelji¨ Zagreb</t>
  </si>
  <si>
    <t>Galovićeva 12, Zagreb</t>
  </si>
  <si>
    <t>Jačanje kapaciteta udruge</t>
  </si>
  <si>
    <t>Zvonimirova 73, Zagreb</t>
  </si>
  <si>
    <t>Nabava projektora i zvučnika</t>
  </si>
  <si>
    <t>Udruga hrvatskih vojnih invalida Domovinskog rata Trešnjevka</t>
  </si>
  <si>
    <t>Ozaljska 16, Zagreb</t>
  </si>
  <si>
    <t>Slavko Validžić</t>
  </si>
  <si>
    <t>Seminar sa posjetom Golom otoku i Sv. Grguru</t>
  </si>
  <si>
    <t>Udruga branitelja proizvođača Panonija</t>
  </si>
  <si>
    <t>16001968</t>
  </si>
  <si>
    <t>18428618109</t>
  </si>
  <si>
    <t>0284259</t>
  </si>
  <si>
    <t>J.J. Strossmayera 182, Bošnjaci</t>
  </si>
  <si>
    <t>Pavo Baotić</t>
  </si>
  <si>
    <t>"5. Dani Slavonije u Zagrebu"</t>
  </si>
  <si>
    <t>"Domaće je domaće"</t>
  </si>
  <si>
    <t>Zajednica udruga i članova hrvatskih vojnih invalida Domovinskog rata Grada Zagreba</t>
  </si>
  <si>
    <t>00000303</t>
  </si>
  <si>
    <t>24433844878</t>
  </si>
  <si>
    <t>0110805</t>
  </si>
  <si>
    <t>Slovenska 21, Zagreb</t>
  </si>
  <si>
    <t>Ante Tandara</t>
  </si>
  <si>
    <t>"Športskim natjecanjem do zajedništva i ponosa povodom Dana branitelja Grada Zagreba 2018"</t>
  </si>
  <si>
    <t>Gradski ogranak udruge hrvatskih dragovoljaca Domovinskog rata Grada Zagreba</t>
  </si>
  <si>
    <t>273857</t>
  </si>
  <si>
    <t>Dario Duić</t>
  </si>
  <si>
    <t>Udruga za šport i rekreaciju "Veteran '91"</t>
  </si>
  <si>
    <t>21000998</t>
  </si>
  <si>
    <t>26362187756</t>
  </si>
  <si>
    <t>0029548</t>
  </si>
  <si>
    <t>Ulica Škendera Fabkovića 1/2, Zagreb</t>
  </si>
  <si>
    <t>Allen Bartoš</t>
  </si>
  <si>
    <t>Kupnja prijenosnog računala</t>
  </si>
  <si>
    <t>14. Memorijalni malonogometni turnir "Petar Šinković-Peco"</t>
  </si>
  <si>
    <t>Mario Sačer</t>
  </si>
  <si>
    <t>Malonogometni turnir "Veterani i prijatelji športom protiv poroka" Miholje 2018.</t>
  </si>
  <si>
    <t>292517</t>
  </si>
  <si>
    <t>Udruga antifašističkih boraca i antifašista "JUG" Zagreb</t>
  </si>
  <si>
    <t>00001184</t>
  </si>
  <si>
    <t>24970545992</t>
  </si>
  <si>
    <t>0281701</t>
  </si>
  <si>
    <t>Pavla Hatza 16, Zagreb</t>
  </si>
  <si>
    <t>Svetozar Milinković</t>
  </si>
  <si>
    <t>Svečano obilježavanje 75. obljetnice bitke na Sutjesci</t>
  </si>
  <si>
    <t>Udruga obitelji umrlih hrvatskih branitelja RH</t>
  </si>
  <si>
    <t>21013072</t>
  </si>
  <si>
    <t>46265492965</t>
  </si>
  <si>
    <t>0414731</t>
  </si>
  <si>
    <t>Đorđićeva 10, Zagreb</t>
  </si>
  <si>
    <t>Tanja Polić Marković</t>
  </si>
  <si>
    <t xml:space="preserve">"Hrvatski feniks" Udruga obitelji zatočenih i nestalih hrvatskih branitelja </t>
  </si>
  <si>
    <t>Kneza Mutimira 5, Zagreb</t>
  </si>
  <si>
    <t>Dani sjećanja - Banovina</t>
  </si>
  <si>
    <t>U spomen žrvama hrvatskog naroda - Bugojno 25 godina poslije</t>
  </si>
  <si>
    <t>Jasna Jug</t>
  </si>
  <si>
    <t>Mreža antifašistkinja Zagreba</t>
  </si>
  <si>
    <t>21002781</t>
  </si>
  <si>
    <t>85625941652</t>
  </si>
  <si>
    <t>0098256</t>
  </si>
  <si>
    <t>Josip Jagić</t>
  </si>
  <si>
    <t>Trnjanski kresovi 2018.</t>
  </si>
  <si>
    <t>Športsko natjecanje HRVI-a</t>
  </si>
  <si>
    <t>Udruga dragovoljaca domovinskog rata "Štraseri"</t>
  </si>
  <si>
    <t>Ilica 48, Zagreb</t>
  </si>
  <si>
    <t>Zlatko Brozinčević</t>
  </si>
  <si>
    <t>Tiskanje i promocija knjige "Iz Mačkove bilježnice"</t>
  </si>
  <si>
    <t>Vesna Mihaljević</t>
  </si>
  <si>
    <t>Udruga udovica hrvatskih branitelja iz Domovinskog rata Republike Hrvatske - Grada Zagreba i Zagrebačke županije</t>
  </si>
  <si>
    <t>Ljudevita Posavskog 33, Zagreb</t>
  </si>
  <si>
    <t>Jačanje kapaciteta udruge "Udruga je naš dom"</t>
  </si>
  <si>
    <t>Rozalija Bartolić, Marina Dubravac</t>
  </si>
  <si>
    <t>Kupnja informatičke opreme za jačanje kapaciteta udruge</t>
  </si>
  <si>
    <t>Udruga hrvatskih branitelja liječenih od posttraumatskog stresnog poremećaja Grada Zagreba</t>
  </si>
  <si>
    <t>Slavenskoga 9, Zagreb</t>
  </si>
  <si>
    <t>Institucionalna potpora djelovanju Udruge</t>
  </si>
  <si>
    <t>Udruga djece poginulih i nestalih hrvatskih branitelja Domovinskog rata</t>
  </si>
  <si>
    <t>16001225</t>
  </si>
  <si>
    <t>20313591753</t>
  </si>
  <si>
    <t>0062901</t>
  </si>
  <si>
    <t>Trg hrvatskih branitelja 1, Vukovar</t>
  </si>
  <si>
    <t>Sandra Rapčak</t>
  </si>
  <si>
    <t>11. mimohod "Vi ste naš ponos - Mi smo vaša snaga"</t>
  </si>
  <si>
    <t>Slavenskog 9, Zagreb</t>
  </si>
  <si>
    <t>Posjet mjestima stradanja, obilježavanja važnijih datuma i polaganje vijenaca i svijeća poginulim hrvatskim braniteljima</t>
  </si>
  <si>
    <t>Košarkaški klub invalida Zagreb</t>
  </si>
  <si>
    <t>Grada Chicaga 11, Zagreb</t>
  </si>
  <si>
    <t>Ivica Vujica</t>
  </si>
  <si>
    <t>NLB liga košarke u kolicima</t>
  </si>
  <si>
    <t xml:space="preserve">Ivica Vujica  </t>
  </si>
  <si>
    <t>Počasni vod Bošnjaka</t>
  </si>
  <si>
    <t>21011020</t>
  </si>
  <si>
    <t>49556327799</t>
  </si>
  <si>
    <t>0307095</t>
  </si>
  <si>
    <t>Vladimira Varićaka 12, Zagreb</t>
  </si>
  <si>
    <t>Fahrudin Jašarević</t>
  </si>
  <si>
    <t>Obilježavanje 27. godišnjice "Dana šehida"</t>
  </si>
  <si>
    <t>Prvenstvo Hrvatske i advent na jezeru</t>
  </si>
  <si>
    <t>Sjećanje na poginule civile u raketiranju Zagreba - 02. svibnja</t>
  </si>
  <si>
    <t>Invalidski odbojkaški klub "Zagreb"</t>
  </si>
  <si>
    <t>Kralja Držislava 6, Zagreb</t>
  </si>
  <si>
    <t>Zajedno za Hrvatsku bez mina</t>
  </si>
  <si>
    <t>NLB liga košarke u kolicima - jesenski dio</t>
  </si>
  <si>
    <t>Nabava DSL fotoaparata s priborom</t>
  </si>
  <si>
    <t>Rudolf Klicper</t>
  </si>
  <si>
    <t>Okrugli stol "Dragovoljci (Bošnjaci) u Domovinskom ratu 1991-1992"</t>
  </si>
  <si>
    <t>Očuvanje uspomena na ime i djelo 101. brigade ZNG-a /HV-a i promicanje digniteta Domovinskog rata</t>
  </si>
  <si>
    <t>Sergije Dražić</t>
  </si>
  <si>
    <t>Draškovićeva 25, Zagreb</t>
  </si>
  <si>
    <t>Izgradnja grobnih spomenika albanskim braniteljima</t>
  </si>
  <si>
    <t>Fabijanićeva bb, Zagreb</t>
  </si>
  <si>
    <t>Natjecanje i druženje u ribolovu, 20. obljetnica udruge i slikarska kolonija</t>
  </si>
  <si>
    <t>Obilježavanje važnijih obljetnica i vrednovanje doprinosa zagrebačkih ratnih postrojbi u obrani RH</t>
  </si>
  <si>
    <t>Športskom rekreacijom do zdravlja</t>
  </si>
  <si>
    <t>Udruga hrvatskih vojnih invalida Domovinskog rata Centar</t>
  </si>
  <si>
    <t>00000424</t>
  </si>
  <si>
    <t>38485730039</t>
  </si>
  <si>
    <t>0371611</t>
  </si>
  <si>
    <t>Ribnjak 30, Zagreb</t>
  </si>
  <si>
    <t>Mladen Tafra</t>
  </si>
  <si>
    <t>Institucionalna potpora 2018.</t>
  </si>
  <si>
    <t>Hrvatsko apiterapijsko društvo</t>
  </si>
  <si>
    <t>08003516</t>
  </si>
  <si>
    <t>09674044554</t>
  </si>
  <si>
    <t>0294706</t>
  </si>
  <si>
    <t>Paška 4, Zagreb</t>
  </si>
  <si>
    <t>Gordana Hegić</t>
  </si>
  <si>
    <t>Pčelarski tečaj za branitelje</t>
  </si>
  <si>
    <t>Klub veterana 148. brigade Hrvatske vojske Zagreb - Trnje</t>
  </si>
  <si>
    <t>Kruge 9, Zagreb</t>
  </si>
  <si>
    <t>Posjet Škabrnji - povodom obilježavanja Dana sjećanja na žrtvu Vukovara i Škabrnje u Gradu Zagrebu</t>
  </si>
  <si>
    <t>Vlado Tomašić</t>
  </si>
  <si>
    <t>Posjet Vukovaru 10. studenog 2018. - povodom obilježavanja Dana sjećanja na žrtvu Vukovara i Škabrnje u Gradu Zagrebu</t>
  </si>
  <si>
    <t xml:space="preserve">Obilježavanje 27. godišnjice ustroja 148. brigade HV </t>
  </si>
  <si>
    <t>Udruga veterana INA Zagreb</t>
  </si>
  <si>
    <t>21012558</t>
  </si>
  <si>
    <t>79426545196</t>
  </si>
  <si>
    <t>0394353</t>
  </si>
  <si>
    <t>Ljudevita Gaja 46, Zagreb</t>
  </si>
  <si>
    <t>Benjamin Birin</t>
  </si>
  <si>
    <t>Miljenko Balaško</t>
  </si>
  <si>
    <t>Susreti i sportska druženja branitelja</t>
  </si>
  <si>
    <t>Zajednica udruga antifašističkih boraca i antifašista Zagrebačke županije i Grada Zagreba</t>
  </si>
  <si>
    <t>00000884</t>
  </si>
  <si>
    <t>0042005</t>
  </si>
  <si>
    <t>Petar Raić</t>
  </si>
  <si>
    <t>Obilježavanje jubilarne 75. obljetnice 2. zasjedanja AVNOJ-a u Jajcu</t>
  </si>
  <si>
    <t xml:space="preserve">Dragica Lovreković </t>
  </si>
  <si>
    <t>Obilježavanje 75. obljetnice povijesnih odluka ZAVNOH-a</t>
  </si>
  <si>
    <t>74. obljetnica osnivanja X. korpusa NOV Hrvatske - Zagrebačkog 18.01.1944.-18.01.2018.</t>
  </si>
  <si>
    <t>Kreativne radionice</t>
  </si>
  <si>
    <t>Hodočašće u Aljmaš</t>
  </si>
  <si>
    <t>Ronilački klub "Agramsub" Zagreb</t>
  </si>
  <si>
    <t>21005708</t>
  </si>
  <si>
    <t>07549864262</t>
  </si>
  <si>
    <t>0050482</t>
  </si>
  <si>
    <t>Bizek IV 2, Zagreb</t>
  </si>
  <si>
    <t>Rene Toplek</t>
  </si>
  <si>
    <t>Jačanje kapaciteta udruge - Kluba</t>
  </si>
  <si>
    <t>Tomislav Mihoci</t>
  </si>
  <si>
    <t>Instruktorski tečajevi branitelja i edukacija</t>
  </si>
  <si>
    <t>Udruga roditelja poginulih branitelja Domovovinskog rata Grada Zagreba</t>
  </si>
  <si>
    <t>Sortina 1a, Zagreb</t>
  </si>
  <si>
    <t>Obilježavanje 27. obljetnice stradanja Škabrnje</t>
  </si>
  <si>
    <t>"Božićno druženje"</t>
  </si>
  <si>
    <t>"Obilazak bojišnice i mjesta pogibije branitelja na oidručju Virovitičko - podravske županije"</t>
  </si>
  <si>
    <t>Udruga Biciklom za</t>
  </si>
  <si>
    <t>21009105</t>
  </si>
  <si>
    <t>68889395034</t>
  </si>
  <si>
    <t>0205058</t>
  </si>
  <si>
    <t>Korčulanska 1, Zagreb</t>
  </si>
  <si>
    <t>Ivan Keškić</t>
  </si>
  <si>
    <t>Tribina "Civilni život u ratnom Vukovaru - Grad pod zemljom"</t>
  </si>
  <si>
    <t>Damir Luka Saftić</t>
  </si>
  <si>
    <t>Udruga ratnih veterana 1. gardijske brigade "Tigrovi"</t>
  </si>
  <si>
    <t>21005432</t>
  </si>
  <si>
    <t>74192552063</t>
  </si>
  <si>
    <t>0236198</t>
  </si>
  <si>
    <t>Avenija Dubrava 220, Zagreb</t>
  </si>
  <si>
    <t>Ilija Vučemilović Šimunović</t>
  </si>
  <si>
    <t>Memorijalni malonogometni turnir "Damir Tomljanović - Gavran" 2018.</t>
  </si>
  <si>
    <t>Darko Katuša</t>
  </si>
  <si>
    <t>Dan branitelja Grada Zagreba 2018.</t>
  </si>
  <si>
    <t xml:space="preserve"> 28. obljetnica osnutka 1. gardijske brigade "Tigrovi"</t>
  </si>
  <si>
    <t>Udruga veterana Domovinskog rata 150. brigade HV</t>
  </si>
  <si>
    <t>Ilica 181, Zagreb</t>
  </si>
  <si>
    <t>Damir Loborec</t>
  </si>
  <si>
    <t>26. veteranski memorijalni turnir u malom nogometu "Stjepan Major"</t>
  </si>
  <si>
    <t>Dubravko Klement</t>
  </si>
  <si>
    <t>Udruga hrvatskih vojnih invalida Domovinskog rata Sesvete</t>
  </si>
  <si>
    <t>00000936</t>
  </si>
  <si>
    <t>01523311185</t>
  </si>
  <si>
    <t>0310473</t>
  </si>
  <si>
    <t>Zagrebačka 2, Sesvete</t>
  </si>
  <si>
    <t>Stjepan Kezerić</t>
  </si>
  <si>
    <t>Sportsko druženje branitelja i udruga</t>
  </si>
  <si>
    <t>Majke hrvatskih sokolova</t>
  </si>
  <si>
    <t>21005533</t>
  </si>
  <si>
    <t>63249379254</t>
  </si>
  <si>
    <t>0337861</t>
  </si>
  <si>
    <t>Lisičina 62, Zagreb</t>
  </si>
  <si>
    <t>Mirjana Birač - Šivak</t>
  </si>
  <si>
    <t>Druga svečana proslava Majčinog dana s naglaskom na majke hrvatskih branitelja u Parku Kate Šoljić</t>
  </si>
  <si>
    <t>Vesna Matić dr.med</t>
  </si>
  <si>
    <t>73. obljetnica oslobađanja Grada Zagreba, obilježavanje Dana pobjede i organiziranje mimohoda Besmrtni partizanski odred</t>
  </si>
  <si>
    <t>Udruga branitelja - motorista Croatia</t>
  </si>
  <si>
    <t>21003864</t>
  </si>
  <si>
    <t>21081139272</t>
  </si>
  <si>
    <t>0196664</t>
  </si>
  <si>
    <t>I. Petruševac IV. Odvojak 33, Zagreb</t>
  </si>
  <si>
    <t>Damir Božinović</t>
  </si>
  <si>
    <t>Putevima junaka 2018.</t>
  </si>
  <si>
    <t>Zvonimir Bešenski</t>
  </si>
  <si>
    <t>Udruga hrvatskih vojnih invalida Domovinskog rata Novi Zagreb-Istok - Novi Zagreb-Zapad</t>
  </si>
  <si>
    <t>21008154</t>
  </si>
  <si>
    <t>80601323442</t>
  </si>
  <si>
    <t>0188879</t>
  </si>
  <si>
    <t>Trg Ivana Meštrovića 1, Zagreb</t>
  </si>
  <si>
    <t>Valentino Rajković</t>
  </si>
  <si>
    <t>Komemoracija 100. obljetnice završetka I. svjetskog rata "Sočanska bojišnica" - Slovenija</t>
  </si>
  <si>
    <t>100. obljetnica završetka I. svjetskog rata - Wien - Austrija</t>
  </si>
  <si>
    <t>"Program za EU"</t>
  </si>
  <si>
    <t>Udruga pripadnika jedinice posebne namjene Valbandon</t>
  </si>
  <si>
    <t>21012313</t>
  </si>
  <si>
    <t>83406393301</t>
  </si>
  <si>
    <t>0390963</t>
  </si>
  <si>
    <t>Brune Bušića 21, Zagreb</t>
  </si>
  <si>
    <t>Slavko Topić</t>
  </si>
  <si>
    <t>Obilježavanje obljetnice postrojbe Valbandon</t>
  </si>
  <si>
    <t>Udruga branitelja Domovinskog rata Trešnjevka</t>
  </si>
  <si>
    <t>21001993</t>
  </si>
  <si>
    <t>32802347101</t>
  </si>
  <si>
    <t>0080977</t>
  </si>
  <si>
    <t>Park stara Trešnjevka 2, Zagreb</t>
  </si>
  <si>
    <t>Ivan Rubčić</t>
  </si>
  <si>
    <t>27. obljetnica 149. brigade HV - Trešnjevka</t>
  </si>
  <si>
    <t>Domobranska 4, Zagreb</t>
  </si>
  <si>
    <t>Ivan Friščić</t>
  </si>
  <si>
    <t>19. memorijal poginulim bojovnicima Domovinskog rata Grada Zagreba</t>
  </si>
  <si>
    <t>Siniša Šukunda</t>
  </si>
  <si>
    <t>17. memorijalni ultramaraton Zagreb Vukovar "Putevi dragovoljaca HOS-a i bojovnika Domovinskog rata"</t>
  </si>
  <si>
    <t>Konjički klub "Edek"</t>
  </si>
  <si>
    <t>21002263</t>
  </si>
  <si>
    <t>85562553089</t>
  </si>
  <si>
    <t>0403559</t>
  </si>
  <si>
    <t>Viktora Kovačića 12, Zagreb</t>
  </si>
  <si>
    <t>Denis Gugić</t>
  </si>
  <si>
    <t>"Uskršnji turnir"</t>
  </si>
  <si>
    <t>Udruga za kreativni i socijalni rad</t>
  </si>
  <si>
    <t>00001038</t>
  </si>
  <si>
    <t>97436200814</t>
  </si>
  <si>
    <t>0023019</t>
  </si>
  <si>
    <t>Lopatinečka 17, Zagreb</t>
  </si>
  <si>
    <t>Danijela Đurak</t>
  </si>
  <si>
    <t>"Pčelarski tečaj za branitelje - praktični dio"</t>
  </si>
  <si>
    <t>Udruga antifašističkih boraca i antifašista gradske četvrti Maksimir</t>
  </si>
  <si>
    <t>21002749</t>
  </si>
  <si>
    <t>34999445027</t>
  </si>
  <si>
    <t>0285599</t>
  </si>
  <si>
    <t>Bukovčev trg 3, Zagreb</t>
  </si>
  <si>
    <t>Dušan Vitas</t>
  </si>
  <si>
    <t>Svečano i dostojanstveno obilježavanje najznačajnijih datuma iz antifašističke borbe na području gradske četvrti Maksimir i Grada Zagreba</t>
  </si>
  <si>
    <t>Čeka se povrat dijela sredstava</t>
  </si>
  <si>
    <t>Zajednica udruga branitelja Grada Zagreba i Zagrebačkog holdinga</t>
  </si>
  <si>
    <t>Ozaljska 105, Zagreb</t>
  </si>
  <si>
    <t>Prvo zavjetno hodočašće hrvatskih branitelja i mladih Gospi Bapskoj</t>
  </si>
  <si>
    <t>Udruga hrvatskih branitelja Domovinskog rata "99. brigade" Pešćenica - Zagreb</t>
  </si>
  <si>
    <t>21001985</t>
  </si>
  <si>
    <t>27095147322</t>
  </si>
  <si>
    <t>0054631</t>
  </si>
  <si>
    <t>Njegoševa ulica 10, Zagreb</t>
  </si>
  <si>
    <t>Boban Babić</t>
  </si>
  <si>
    <t>Obilježavanje obljetnice akcije "Šagovina 91"</t>
  </si>
  <si>
    <t>Policijska udruga hrvatskih branitelja Grada Zagreba i Zagrebačke županije</t>
  </si>
  <si>
    <t>21012116</t>
  </si>
  <si>
    <t>84439195025</t>
  </si>
  <si>
    <t>0372879</t>
  </si>
  <si>
    <t>Vijenac Frane Gotovca 8, Zagreb</t>
  </si>
  <si>
    <t>Vlado Kos</t>
  </si>
  <si>
    <t>Sudjelovanje u komemorativnim svečanostima i odavanju počasti žrtvama Domovinskog rata</t>
  </si>
  <si>
    <t xml:space="preserve">Zdenko Ostović </t>
  </si>
  <si>
    <t>Hrvatsko žrtvoslovno društvo</t>
  </si>
  <si>
    <t>00001353</t>
  </si>
  <si>
    <t>87523866783</t>
  </si>
  <si>
    <t>0226494</t>
  </si>
  <si>
    <t>Ilica 36, Zagreb</t>
  </si>
  <si>
    <t>Ante Beljo</t>
  </si>
  <si>
    <t>Tiskanje knjige "Željezara Sisak u Domovinskom ratu i poraću"</t>
  </si>
  <si>
    <t>Đuro Knezičić</t>
  </si>
  <si>
    <t>Udruga hrvatskih vojnih invalida Domovinskog rata Susedgrad</t>
  </si>
  <si>
    <t>Meksička 2, Zagreb</t>
  </si>
  <si>
    <t>Osvještavanje uloge HRVI u izgradnji općeg dobra - resocijalizacija i socijalizacijalna integracija i održavanje ardionica za članove Udruge</t>
  </si>
  <si>
    <t xml:space="preserve">Rekreativno-natjecateljski program u športskom ribolovu </t>
  </si>
  <si>
    <t>Udruga hrvatskih vojnih invalida Domovinskog rata Dubrava</t>
  </si>
  <si>
    <t>Vile Velebita 1, Zagreb</t>
  </si>
  <si>
    <t>Izgradnja spomenika "Žarku Manjkasu Crvenkapi"</t>
  </si>
  <si>
    <t>Siniša Hađur</t>
  </si>
  <si>
    <t>Zbor ratnih veterana - Hrvatska</t>
  </si>
  <si>
    <t>21011836</t>
  </si>
  <si>
    <t>55550793305</t>
  </si>
  <si>
    <t>0346473</t>
  </si>
  <si>
    <t>Bezdanska ulica 3, Zagreb</t>
  </si>
  <si>
    <t>Marijan Žugelj</t>
  </si>
  <si>
    <t>"Domovini vjerni"</t>
  </si>
  <si>
    <t>Ugovor nije izvršen</t>
  </si>
  <si>
    <t>Udruga zavjet podružnica Sisačko-moslavačke županije</t>
  </si>
  <si>
    <t>03002084</t>
  </si>
  <si>
    <t>93150950066</t>
  </si>
  <si>
    <t>0393104</t>
  </si>
  <si>
    <t>Ulica kralja Tomislava 5, Sisak</t>
  </si>
  <si>
    <t>Ivan Lipak</t>
  </si>
  <si>
    <t>Istraživanje i prikupljanje potrebne građe za pisanje druge knjige "Svjedočanstva glinskih logoraša"</t>
  </si>
  <si>
    <t>Udruga bojna Frankopan</t>
  </si>
  <si>
    <t>Bruno Zorica</t>
  </si>
  <si>
    <t>"Naši poginuli Frankopani"</t>
  </si>
  <si>
    <t>Institucionalna potpora</t>
  </si>
  <si>
    <t>Udruga veterana Domovinskog rat 144. brigade Hrvatske vojske - Sesvete</t>
  </si>
  <si>
    <t>21009259</t>
  </si>
  <si>
    <t>13191901483</t>
  </si>
  <si>
    <t>0253199</t>
  </si>
  <si>
    <t>Ante Plazonić</t>
  </si>
  <si>
    <t>"Športske igre veterana 144. brigade HV-a"</t>
  </si>
  <si>
    <t>Udruga ratnih veterana 2. gardijske brigade Gromovi</t>
  </si>
  <si>
    <t>21005561</t>
  </si>
  <si>
    <t>34339873375</t>
  </si>
  <si>
    <t>0005991</t>
  </si>
  <si>
    <t>Ivan Krupec</t>
  </si>
  <si>
    <t>Obilježavanje Dana branitelja Grada Zagreba 2018.</t>
  </si>
  <si>
    <t>Obilježavanje obljetnica: Obrana Novi Farkašić, obrana novigrada, akcija "Una - 95"</t>
  </si>
  <si>
    <t>Udruga hrvatskih branitelja iz Domovinskog rata Borovje, Savica - Šanci</t>
  </si>
  <si>
    <t>21012695</t>
  </si>
  <si>
    <t>04173784068</t>
  </si>
  <si>
    <t>0400451</t>
  </si>
  <si>
    <t>Ulica grada Chicaga 15, Zagreb</t>
  </si>
  <si>
    <t>Miljenko Blažević</t>
  </si>
  <si>
    <t>Jačanje kapaciteta Udruge</t>
  </si>
  <si>
    <t>Ratko Dragović</t>
  </si>
  <si>
    <t>Moto maratoni "Cesta sjećanja", "Ponos ratnih veterana" i "Jaši do zida"</t>
  </si>
  <si>
    <t>Udruga hrvatskih branitelja - dragovoljaca Domovinskog rata</t>
  </si>
  <si>
    <t>Gundulićeva 45</t>
  </si>
  <si>
    <t>Zvonko Milas</t>
  </si>
  <si>
    <t>Podrška institucionalnom i organizacijskom razvoju Udruge</t>
  </si>
  <si>
    <t>O</t>
  </si>
  <si>
    <t>Javni poziv za dodjelu potpora male vrijednosti za sufinanciranje proizvodnje i objave programskih sadržaja u elektroničkim publikacijama za 2018.</t>
  </si>
  <si>
    <t>Udruga "ZG" - za promicanje proizvodnih djelatnosti, turizma i samozapošljavanja</t>
  </si>
  <si>
    <t>21009185</t>
  </si>
  <si>
    <t>42782279954</t>
  </si>
  <si>
    <t>0206348</t>
  </si>
  <si>
    <t>Istarska 30, 10000 Zagreb</t>
  </si>
  <si>
    <t xml:space="preserve">www.zg-magazin.com.hr </t>
  </si>
  <si>
    <t>Boris Jagačić</t>
  </si>
  <si>
    <t xml:space="preserve">PROGRAM potpore male vrijednosti za sufinanciranje proizvodnje i objave programskih sadržaja u elektroničkim publikacijama za razdoblje 2015. - 2020. </t>
  </si>
  <si>
    <t>Najave događanja u gradu Zagrebu kao i svakodnevno  informiranje građana o istim. Praćenje rada Gradske uprave i Gradske skupštine Grada Zagreba.</t>
  </si>
  <si>
    <t>Otvorena računalna radionica "Svi smo protiv"</t>
  </si>
  <si>
    <t>21002108</t>
  </si>
  <si>
    <t>03944118832</t>
  </si>
  <si>
    <t>0086282</t>
  </si>
  <si>
    <t>Remetinečka 60, 10000 Zagreb</t>
  </si>
  <si>
    <t>www.novi-zagreb.hr</t>
  </si>
  <si>
    <t>Mladen Plazibat</t>
  </si>
  <si>
    <t>Dom kulture Zagreb</t>
  </si>
  <si>
    <t>21010127</t>
  </si>
  <si>
    <t>69402580185</t>
  </si>
  <si>
    <t>0237557</t>
  </si>
  <si>
    <t>Nova cesta 115, 10000 Zagreb</t>
  </si>
  <si>
    <t>www.forum.tm</t>
  </si>
  <si>
    <t>Goran Borković</t>
  </si>
  <si>
    <t>Udruga za medijsko promicanje istine - Promise</t>
  </si>
  <si>
    <t>21011663</t>
  </si>
  <si>
    <t>0336438</t>
  </si>
  <si>
    <t>Ive Tijardovića 34, 10000 Zagreb</t>
  </si>
  <si>
    <t>www.promise.hr</t>
  </si>
  <si>
    <t>Damir Kramarić</t>
  </si>
  <si>
    <t>Udruga za promicanje vizualnih umjetnosti i kulturnu djelatnost - Vizkultura</t>
  </si>
  <si>
    <t>21010440</t>
  </si>
  <si>
    <t>86117549775</t>
  </si>
  <si>
    <t>0247601</t>
  </si>
  <si>
    <t>Badalićeva 17, 10 000 Zagreb</t>
  </si>
  <si>
    <t xml:space="preserve">www.vizkultura.hr </t>
  </si>
  <si>
    <t>Ivan Dorotić</t>
  </si>
  <si>
    <t>Zagrebačka novinska udruga - Zna</t>
  </si>
  <si>
    <t>21010597</t>
  </si>
  <si>
    <t>95524965418</t>
  </si>
  <si>
    <t>0252655</t>
  </si>
  <si>
    <t>Ivana Trnskoga 13, 10000 Zagreb</t>
  </si>
  <si>
    <t>www.zna.hr</t>
  </si>
  <si>
    <t>Mario Čužić</t>
  </si>
  <si>
    <t>Udruga za promicanje kultura "Kulturtreger"</t>
  </si>
  <si>
    <t>21002959</t>
  </si>
  <si>
    <t>65550102767</t>
  </si>
  <si>
    <t>0091146</t>
  </si>
  <si>
    <t>Martićeva 14 D, 10000 Zagreb</t>
  </si>
  <si>
    <t xml:space="preserve">www.booksa.hr </t>
  </si>
  <si>
    <t>Miljenka Buljević</t>
  </si>
  <si>
    <t>Udruga Okruglica</t>
  </si>
  <si>
    <t>21011418</t>
  </si>
  <si>
    <t>16696432409</t>
  </si>
  <si>
    <t>0333981</t>
  </si>
  <si>
    <t>Pavla Lončara 37, 10360 Sesvete</t>
  </si>
  <si>
    <t>www.prglas.com</t>
  </si>
  <si>
    <t>Morena Begić</t>
  </si>
  <si>
    <t>Udruga za nezavisnu medijsku kulturu</t>
  </si>
  <si>
    <t>21004218</t>
  </si>
  <si>
    <t>27876338953</t>
  </si>
  <si>
    <t>0054275</t>
  </si>
  <si>
    <t>Šenoina 21, 10000 Zagreb</t>
  </si>
  <si>
    <t>www.h-alter.org</t>
  </si>
  <si>
    <t>Dijana Pribačić Jurić</t>
  </si>
  <si>
    <t>Udruga za promicanje medijske kulture, umjetnosti i tolerancije "Lupiga - svijet kroz obične oči"</t>
  </si>
  <si>
    <t>21003250</t>
  </si>
  <si>
    <t>00800437421</t>
  </si>
  <si>
    <t>0239661</t>
  </si>
  <si>
    <t>Sermageova 1a, 10000 Zagreb</t>
  </si>
  <si>
    <t>www.lupiga.com</t>
  </si>
  <si>
    <t>Ladislav Tomičić</t>
  </si>
  <si>
    <t>Prostor rodne i medijske kulture "K-zona"</t>
  </si>
  <si>
    <t>21004352</t>
  </si>
  <si>
    <t>84963670423</t>
  </si>
  <si>
    <t>0081981</t>
  </si>
  <si>
    <t>Katančićeva 5, 10000 Zagreb</t>
  </si>
  <si>
    <t xml:space="preserve">www.voxfeminae.net </t>
  </si>
  <si>
    <t>Gabrijela Ivanov, Noah Pintarić</t>
  </si>
  <si>
    <t>Kurziv - platforma za pitanja kulture, medija i društva</t>
  </si>
  <si>
    <t>21006981</t>
  </si>
  <si>
    <t xml:space="preserve">37744271801 </t>
  </si>
  <si>
    <t>0094927</t>
  </si>
  <si>
    <t>Svačićev trg 1, 10000 Zagreb</t>
  </si>
  <si>
    <t xml:space="preserve">www.kulturpunkt.hr </t>
  </si>
  <si>
    <t>Matija Markovčić</t>
  </si>
  <si>
    <t>Udruga POGLEDAJ. TO</t>
  </si>
  <si>
    <t>08003874</t>
  </si>
  <si>
    <t>50882657404</t>
  </si>
  <si>
    <t>0245211</t>
  </si>
  <si>
    <t>Trg Vladka Mačeka 6, 10000 Zagreb</t>
  </si>
  <si>
    <t>www.pogledaj.to</t>
  </si>
  <si>
    <t xml:space="preserve">Saša Randić
Marina Franolić
</t>
  </si>
  <si>
    <t>Saša Randić</t>
  </si>
  <si>
    <t>Udriga za promicanje kulture i umjetnosti i kulturnu suradju u regiji - KULTUROSFERA</t>
  </si>
  <si>
    <t>21007671</t>
  </si>
  <si>
    <t>20754286423</t>
  </si>
  <si>
    <t>0154858</t>
  </si>
  <si>
    <t>Bukovačka 195a, 10000 Zagreb</t>
  </si>
  <si>
    <t>www.totalinfo.hr</t>
  </si>
  <si>
    <t>Milivoj Pašiček</t>
  </si>
  <si>
    <t>Udruga "Jedna nova poruka"</t>
  </si>
  <si>
    <t>21003002</t>
  </si>
  <si>
    <t>63765012512</t>
  </si>
  <si>
    <t>0216073</t>
  </si>
  <si>
    <t>Prilaz baruna Filipovića 13, 10000 Zagreb</t>
  </si>
  <si>
    <t>www.ravnododna.com</t>
  </si>
  <si>
    <t>Zoran Stajčić, Aleksandar Stajčić, Željka Novosel</t>
  </si>
  <si>
    <t>Zoran Stajčić</t>
  </si>
  <si>
    <t>HRVATSKO KULTURNO VIJEĆE</t>
  </si>
  <si>
    <t>21004451</t>
  </si>
  <si>
    <t>74577109813</t>
  </si>
  <si>
    <t>0005282</t>
  </si>
  <si>
    <t xml:space="preserve">Gundulićeva 23, 10000 Zagreb </t>
  </si>
  <si>
    <t>www.hkv.hr</t>
  </si>
  <si>
    <t xml:space="preserve">Marijan Šunjić
Osor-Slaven Barišić
Miroslav Međimorec
</t>
  </si>
  <si>
    <t>Osor-Slaven Barišić</t>
  </si>
  <si>
    <t>UDRUGA RAST</t>
  </si>
  <si>
    <t>13258779980</t>
  </si>
  <si>
    <t>0064858</t>
  </si>
  <si>
    <t>Ulica svetog Mateja 93, Zagreb</t>
  </si>
  <si>
    <t>www.braniteljski.hr</t>
  </si>
  <si>
    <t xml:space="preserve">Ivor Mateljan
Sandra Šućurović
</t>
  </si>
  <si>
    <t>Ivor Mateljan</t>
  </si>
  <si>
    <t>Udruga SRPSKO PRVREDNO DRUŠTVO – PRIVREDNIK</t>
  </si>
  <si>
    <t>00000279</t>
  </si>
  <si>
    <t>76477474267</t>
  </si>
  <si>
    <t>0080403</t>
  </si>
  <si>
    <t>Preradovićeva 18, Zagreb</t>
  </si>
  <si>
    <t>www.p-portal.net</t>
  </si>
  <si>
    <t>Nikola Lunić, Maša Samardžija</t>
  </si>
  <si>
    <t>Udruga studenata za promicanje kulturnih sadržaja „ZIHER“</t>
  </si>
  <si>
    <t>21007544</t>
  </si>
  <si>
    <t>40705327288</t>
  </si>
  <si>
    <t>0259732</t>
  </si>
  <si>
    <t>Maksimirska 74, Zagreb</t>
  </si>
  <si>
    <t>www.ziher.hr</t>
  </si>
  <si>
    <t>Laura Sinovčić</t>
  </si>
  <si>
    <t>Udruga Dokumetar</t>
  </si>
  <si>
    <t>21010986</t>
  </si>
  <si>
    <t>17270995529</t>
  </si>
  <si>
    <t>0272363</t>
  </si>
  <si>
    <t>Vrbani 22, Zagreb</t>
  </si>
  <si>
    <t>www.dokumentarni.net</t>
  </si>
  <si>
    <t>Hrvoje Krstičević</t>
  </si>
  <si>
    <t>UDRUGA SLOBODNI FILOZOFSKI</t>
  </si>
  <si>
    <t>21009588</t>
  </si>
  <si>
    <t>65029395487</t>
  </si>
  <si>
    <t>0238871</t>
  </si>
  <si>
    <t>Ulica Davora Zbiljskog 4, Zagreb</t>
  </si>
  <si>
    <t>www.slobodnifilozofski.com</t>
  </si>
  <si>
    <t>Karolina Hrga</t>
  </si>
  <si>
    <t>Udruga za razvoj internetskih sadržaja Hoću stranicu</t>
  </si>
  <si>
    <t>21008193</t>
  </si>
  <si>
    <t>46814461899</t>
  </si>
  <si>
    <t>0188715</t>
  </si>
  <si>
    <t>Aleja Blaža Jurišića 9. 10040, Zagreb (Dubrava)</t>
  </si>
  <si>
    <t>www.mojevrijeme.hr</t>
  </si>
  <si>
    <t>Siniša Bogdanić</t>
  </si>
  <si>
    <t>SRETNA MAMA, udruga samohranih roditelja i jednoroditeljskih obitelji</t>
  </si>
  <si>
    <t>21011681</t>
  </si>
  <si>
    <t>62779715293</t>
  </si>
  <si>
    <t>0334194</t>
  </si>
  <si>
    <t>Mirka Dekanovića 19, Zagreb</t>
  </si>
  <si>
    <t>www.sretnamama.hr</t>
  </si>
  <si>
    <t>Ana Mišić</t>
  </si>
  <si>
    <t>FRANAK - udruga za zaštitu potrošača korisnika financijskih usluga</t>
  </si>
  <si>
    <t>21008665</t>
  </si>
  <si>
    <t>92580713730</t>
  </si>
  <si>
    <t>Zagreb,10000,Av. Marina Držića 81 b</t>
  </si>
  <si>
    <t>ured.udrugafranak@gmail.com</t>
  </si>
  <si>
    <t>www.udrugafranak.hr</t>
  </si>
  <si>
    <t xml:space="preserve">SANDRA  ŽIGA </t>
  </si>
  <si>
    <t>"Nepoštene ugovorne odredbe sadržane u ugovorima o kreditu"</t>
  </si>
  <si>
    <t>Sandra Žiga, voditeljica ureda Udruge Franak</t>
  </si>
  <si>
    <t>"Financijska pismenost osoba starije životne dobi"</t>
  </si>
  <si>
    <t xml:space="preserve">Sandra Žiga </t>
  </si>
  <si>
    <t>Štedopis Institut za financijsko obrazovanje</t>
  </si>
  <si>
    <t>21011585</t>
  </si>
  <si>
    <t>62123850275</t>
  </si>
  <si>
    <t>Zagreb,10000,Vincenta iz Kastva 12</t>
  </si>
  <si>
    <t>stedopis@stedopis.hr</t>
  </si>
  <si>
    <t>www.stedopis.hr</t>
  </si>
  <si>
    <t xml:space="preserve">Marina   Ralašić </t>
  </si>
  <si>
    <t>Psihologija novca "Psihologija potrošačkog ponašanja"</t>
  </si>
  <si>
    <t>Marina Ralašić</t>
  </si>
  <si>
    <t>Hrvatski institut za financijsku edukaciju</t>
  </si>
  <si>
    <t>21008803</t>
  </si>
  <si>
    <t>28303500883</t>
  </si>
  <si>
    <t xml:space="preserve">Grad Zagreb,10000,Draškovićeva 4 </t>
  </si>
  <si>
    <t>01/4811-377</t>
  </si>
  <si>
    <t>udruga@hife.hr</t>
  </si>
  <si>
    <t>www.hife.hr</t>
  </si>
  <si>
    <t xml:space="preserve">Ana  Vrbošić </t>
  </si>
  <si>
    <t>Komunalne djelatnosti - saznaj više!</t>
  </si>
  <si>
    <t>Ana Vrbošić</t>
  </si>
  <si>
    <t>Hrvatska udruga za zaštitu potrošača</t>
  </si>
  <si>
    <t>00000078</t>
  </si>
  <si>
    <t>34430285985</t>
  </si>
  <si>
    <t xml:space="preserve">Zagreb,10000,Ozaljska 93 </t>
  </si>
  <si>
    <t>01/4633-366</t>
  </si>
  <si>
    <t>huzp@zg.t-com.hr</t>
  </si>
  <si>
    <t>www.huzp.hr</t>
  </si>
  <si>
    <t xml:space="preserve">Tomislav  Lončar </t>
  </si>
  <si>
    <t>IMATE PROBLEM, JAVITE NAM SE</t>
  </si>
  <si>
    <t>Tomislav Lončar</t>
  </si>
  <si>
    <t>"Edukacija potrošača - Agencije za naplatu potraživanja"</t>
  </si>
  <si>
    <t>MI PIŠEMO , VI SE INFORMIRAJTE</t>
  </si>
  <si>
    <t xml:space="preserve">Financijska pismenost u službi zaštite potrošača   - Štedopis TV  </t>
  </si>
  <si>
    <t>Dolazimo k vama</t>
  </si>
  <si>
    <t>Abeceda javnih usluga</t>
  </si>
  <si>
    <t>Jačanje kapaciteta udruge i edukacija za zajednicu</t>
  </si>
  <si>
    <t>Edukacija za zajednicu</t>
  </si>
  <si>
    <t>Ana Vrbošić
Daniela Princi Grgat</t>
  </si>
  <si>
    <t>Javni natječaj za dodjelu financijske potpore za provedbu projekta savjetovanja potrošača za 2018.</t>
  </si>
  <si>
    <t xml:space="preserve">"POTROŠAČ" - Društvo za zaštitu potrošača Hrvatske </t>
  </si>
  <si>
    <t>00001741</t>
  </si>
  <si>
    <t>57654288475</t>
  </si>
  <si>
    <t>0003891</t>
  </si>
  <si>
    <t>Kneza Ljudevita Posavskog 48</t>
  </si>
  <si>
    <t>01/4835 888
01/4835 888</t>
  </si>
  <si>
    <t>potrosac@zg.ht.hr</t>
  </si>
  <si>
    <t>www.potrosac.hr</t>
  </si>
  <si>
    <t>Igor Vujović</t>
  </si>
  <si>
    <t xml:space="preserve">„Savjetovanje potrošača“ u 2018. godini </t>
  </si>
  <si>
    <t>ZRAKOPLOVNI KLUB TRNJE</t>
  </si>
  <si>
    <t>21002069</t>
  </si>
  <si>
    <t>81065151030</t>
  </si>
  <si>
    <t>0228001</t>
  </si>
  <si>
    <t>Zagreb,10000,Vladimira Ruždjaka 17</t>
  </si>
  <si>
    <t>neven.k@hotmail.com</t>
  </si>
  <si>
    <t>Radionica izrade maketa obnovljivih izvora energije</t>
  </si>
  <si>
    <t>ODRAZ - Održivi razvoj zajednice</t>
  </si>
  <si>
    <t>1773</t>
  </si>
  <si>
    <t>54656708838</t>
  </si>
  <si>
    <t>0054046</t>
  </si>
  <si>
    <t>Zagreb,10000,Ljudevita Posavskog 2</t>
  </si>
  <si>
    <t>01/4655-203</t>
  </si>
  <si>
    <t>ured@odraz.hr</t>
  </si>
  <si>
    <t>www.odraz.hr</t>
  </si>
  <si>
    <t xml:space="preserve">Lidija  Pavić-Rogošić </t>
  </si>
  <si>
    <t>Globalnim ciljevima održivog razvoja do sigurnog i održivog urbanog okoliša</t>
  </si>
  <si>
    <t>Lidija Pavić-Rogošić</t>
  </si>
  <si>
    <t>Udruga ZG -za promicanje proizvodnih djelatnosti, turizma i samozapošljavanja</t>
  </si>
  <si>
    <t>Zagreb,10000,Istarska 30</t>
  </si>
  <si>
    <t>01/3755-160</t>
  </si>
  <si>
    <t>urednik@zg-magazin.com.hr</t>
  </si>
  <si>
    <t>www.udruga-zg.hr</t>
  </si>
  <si>
    <t xml:space="preserve">Boris  Jagačić </t>
  </si>
  <si>
    <t>Odgovorno s okolišem</t>
  </si>
  <si>
    <t>Udruga O.A.ZA. - Održiva Alternativa ZAjednici</t>
  </si>
  <si>
    <t>21009849</t>
  </si>
  <si>
    <t>10764365836</t>
  </si>
  <si>
    <t>0226922</t>
  </si>
  <si>
    <t>Zagreb,10000,Frane Petrića 5</t>
  </si>
  <si>
    <t>01/5503-010</t>
  </si>
  <si>
    <t>ured@oazainfo.hr</t>
  </si>
  <si>
    <t>www.oazainfo.hr</t>
  </si>
  <si>
    <t xml:space="preserve">Filip  Brničević </t>
  </si>
  <si>
    <t>Energetski izazov</t>
  </si>
  <si>
    <t>Filip Brničević</t>
  </si>
  <si>
    <t>Udruga Mladi I Aktivni "MIA"</t>
  </si>
  <si>
    <t>21011260</t>
  </si>
  <si>
    <t>69739536134</t>
  </si>
  <si>
    <t>0380182</t>
  </si>
  <si>
    <t>Zagreb,10000,Tratinska 12</t>
  </si>
  <si>
    <t>01/3822-035</t>
  </si>
  <si>
    <t>mladiiaktivni@gmail.com</t>
  </si>
  <si>
    <t>www.mladiiaktivni.hr</t>
  </si>
  <si>
    <t xml:space="preserve">Boris  Brkljačić </t>
  </si>
  <si>
    <t xml:space="preserve">EDUCIRANI MLADI NOSITELJI ENERGETSKE BUDUĆNOSTI“ </t>
  </si>
  <si>
    <t>Boris Brkljačić</t>
  </si>
  <si>
    <t>UR INSTITUT</t>
  </si>
  <si>
    <t>21010427</t>
  </si>
  <si>
    <t>09524827868</t>
  </si>
  <si>
    <t>0246901</t>
  </si>
  <si>
    <t>ZAGREB,10000,Bleiweisova 15</t>
  </si>
  <si>
    <t>955019051</t>
  </si>
  <si>
    <t>institute@ur-institute.org</t>
  </si>
  <si>
    <t>http://www.ur-institute.org</t>
  </si>
  <si>
    <t xml:space="preserve">Gjino  Šutić </t>
  </si>
  <si>
    <t>Biosenzori i Smart City</t>
  </si>
  <si>
    <t>Gjino Šutić</t>
  </si>
  <si>
    <t>Odred izviđača Javor</t>
  </si>
  <si>
    <t>21000671</t>
  </si>
  <si>
    <t>70448873682</t>
  </si>
  <si>
    <t>0053279</t>
  </si>
  <si>
    <t>Zagreb,10040,Aleja javora 23</t>
  </si>
  <si>
    <t>098/353-628</t>
  </si>
  <si>
    <t>javor@javor.hr</t>
  </si>
  <si>
    <t>www.javor.hr</t>
  </si>
  <si>
    <t xml:space="preserve">Marko  Kovačević </t>
  </si>
  <si>
    <t>Potok našeg kvarta 2018.</t>
  </si>
  <si>
    <t>Nenad Andrašek</t>
  </si>
  <si>
    <t>SUPEUS</t>
  </si>
  <si>
    <t>21008485</t>
  </si>
  <si>
    <t>70960705947</t>
  </si>
  <si>
    <t>0180011</t>
  </si>
  <si>
    <t>ZAGREB,10000,UNSKA 3</t>
  </si>
  <si>
    <t>uprava@supeus.hr</t>
  </si>
  <si>
    <t>https://supeus.hr/</t>
  </si>
  <si>
    <t xml:space="preserve">IVAN  VREBAC </t>
  </si>
  <si>
    <t>Supeus Case Study</t>
  </si>
  <si>
    <t>Sonja Vukmirović</t>
  </si>
  <si>
    <t>HRVATSKI OGRANAK UDRUGE NAFTNIH INŽENJERA SPE</t>
  </si>
  <si>
    <t>1478</t>
  </si>
  <si>
    <t>64069679594</t>
  </si>
  <si>
    <t>0085332</t>
  </si>
  <si>
    <t>Zagreb,10000,Šubićeva 29</t>
  </si>
  <si>
    <t>vladislav.brkic@rgn.hr</t>
  </si>
  <si>
    <t>http://connect.spe.org/croatia/home</t>
  </si>
  <si>
    <t xml:space="preserve">Vladislav  Brkić </t>
  </si>
  <si>
    <t>Poticanje iskorištavanja obnovljivih izvora energije na području grada Zagreba</t>
  </si>
  <si>
    <t>Vladislav Brkić</t>
  </si>
  <si>
    <t>RONILAČKI KLUB RONITI SE MORA</t>
  </si>
  <si>
    <t>21008388</t>
  </si>
  <si>
    <t>92092212414</t>
  </si>
  <si>
    <t>0174719</t>
  </si>
  <si>
    <t>ZAGREB,10000,VILIMA KORAJCA 23</t>
  </si>
  <si>
    <t>951977153</t>
  </si>
  <si>
    <t>ronitisemora@gmail.com</t>
  </si>
  <si>
    <t>www.ronitisemora.hr</t>
  </si>
  <si>
    <t xml:space="preserve">Damir  Zurub </t>
  </si>
  <si>
    <t>Think Green 2018 – ronilački eko projekt</t>
  </si>
  <si>
    <t>Damir Zurub</t>
  </si>
  <si>
    <t>Društvo za oblikovanje održivog razvoja</t>
  </si>
  <si>
    <t>21002836</t>
  </si>
  <si>
    <t>19904220725</t>
  </si>
  <si>
    <t>0012479</t>
  </si>
  <si>
    <t>Zagreb,10000,Lička 33</t>
  </si>
  <si>
    <t>01/4655-441</t>
  </si>
  <si>
    <t>info@door.hr</t>
  </si>
  <si>
    <t>www.door.hr</t>
  </si>
  <si>
    <t xml:space="preserve">Slavica  Robić </t>
  </si>
  <si>
    <t>Moja učinkovita škola 4</t>
  </si>
  <si>
    <t>Slavica Robić</t>
  </si>
  <si>
    <t>UDRUGA "NIKOLA TESLA - GENIJ ZA BUDUĆNOST"</t>
  </si>
  <si>
    <t>21007452</t>
  </si>
  <si>
    <t>02062417239</t>
  </si>
  <si>
    <t>00152740</t>
  </si>
  <si>
    <t>ZAGREB,10000,TUROPOLJSKA 24b</t>
  </si>
  <si>
    <t>12331663</t>
  </si>
  <si>
    <t>ured@unt-genius.hr</t>
  </si>
  <si>
    <t>www.unt-genius.hr</t>
  </si>
  <si>
    <t xml:space="preserve">DRAGICA  MIHAJLOVIĆ </t>
  </si>
  <si>
    <t>Konferencija "Održivim gospodarenjem otpadom do čistog okoliša"</t>
  </si>
  <si>
    <t>Dragica Mihajlović</t>
  </si>
  <si>
    <t>Udruga za promicanje kreativnosti Vilibald</t>
  </si>
  <si>
    <t>21005984</t>
  </si>
  <si>
    <t>39447066877</t>
  </si>
  <si>
    <t>00100323</t>
  </si>
  <si>
    <t>Zagreb,10000,Ivanićgradska 59/b</t>
  </si>
  <si>
    <t>vilibaldudruga@gmail.com</t>
  </si>
  <si>
    <t>www.vilibald.hr</t>
  </si>
  <si>
    <t xml:space="preserve">Milka  Mišak </t>
  </si>
  <si>
    <t>"Razvrstaj i svrstaj" - Pokreni se!</t>
  </si>
  <si>
    <t>Dijana Hižman</t>
  </si>
  <si>
    <t>DON KIHOT- UDRUGA ZA TERAPIJE POMOĆU KONJA I (RE)HABILITACIJU DJECE S TEŠKOĆAMA U RAZVOJU I OSOBA S INVALIDITETOM</t>
  </si>
  <si>
    <t>21007077</t>
  </si>
  <si>
    <t>40625816603</t>
  </si>
  <si>
    <t>00202410</t>
  </si>
  <si>
    <t>Zagreb,10040,Stjepana Lacka 11</t>
  </si>
  <si>
    <t>donkihot@donkihot.hr</t>
  </si>
  <si>
    <t>wwww.donkihot.hr</t>
  </si>
  <si>
    <t xml:space="preserve">Bojan  Gazibara </t>
  </si>
  <si>
    <t>Eko rođendan</t>
  </si>
  <si>
    <t>Marita Mučić</t>
  </si>
  <si>
    <t>Udruga Ljepota je u prirodi "Bella"</t>
  </si>
  <si>
    <t>21008907</t>
  </si>
  <si>
    <t>13184432832</t>
  </si>
  <si>
    <t>00206321</t>
  </si>
  <si>
    <t>bella.ljepota@gmail.com</t>
  </si>
  <si>
    <t>www.bella.hr</t>
  </si>
  <si>
    <t xml:space="preserve">Marija  Brkljačić </t>
  </si>
  <si>
    <t>„ČUVANJEM PRIRODE, ČUVAŠ SEBE“</t>
  </si>
  <si>
    <t>Marija Brkljačić</t>
  </si>
  <si>
    <t>HRVATSKA STRUČNA UDRUGA ZA SUNČEVU ENERGIJU</t>
  </si>
  <si>
    <t>21003396</t>
  </si>
  <si>
    <t>44284489419</t>
  </si>
  <si>
    <t>0057517</t>
  </si>
  <si>
    <t>Zagreb,10090,Jeronima Kavanjina 14</t>
  </si>
  <si>
    <t>01/3888-917</t>
  </si>
  <si>
    <t>vikica.lukic@gmail.com</t>
  </si>
  <si>
    <t>http://www.hsuse.hr</t>
  </si>
  <si>
    <t xml:space="preserve">Vikica  Lukić </t>
  </si>
  <si>
    <t>PROMOCIJA SOLARNIH SUSTAVA ZA ODRŽIVU ENERG. POLITIKU TE SUZBIJANJE POSLJEDICA KLIMATSKIH PROMJENA</t>
  </si>
  <si>
    <t>Prof. dr.sc. Ljubomir Majdandžić, dipl.ing.</t>
  </si>
  <si>
    <t>SANACIJA ORNITOLOŠKOG STANIŠTA S.O.S. SAVICA 2018.</t>
  </si>
  <si>
    <t>Budućnost Ugodnog Stanovanja - BUS 2018</t>
  </si>
  <si>
    <t>Ines Orešković</t>
  </si>
  <si>
    <t>Udruga građana "Stakleni svijet"</t>
  </si>
  <si>
    <t>18002360</t>
  </si>
  <si>
    <t>55960651371</t>
  </si>
  <si>
    <t>0191800</t>
  </si>
  <si>
    <t>Zagreb,10000,Bićanićeva 22</t>
  </si>
  <si>
    <t>stakleni.svijet@gmail.com</t>
  </si>
  <si>
    <t>www.staklenisvijet.wordpress.com</t>
  </si>
  <si>
    <t xml:space="preserve">Ivanka  Pašalić </t>
  </si>
  <si>
    <t>Edukativne radionice „Postani i ti prijatelj stakla“</t>
  </si>
  <si>
    <t>Ivanka Pašalić</t>
  </si>
  <si>
    <t>ZEMLJANE STAZE</t>
  </si>
  <si>
    <t>21012332</t>
  </si>
  <si>
    <t>73507449750</t>
  </si>
  <si>
    <t>0384099</t>
  </si>
  <si>
    <t>ZAGREB,10000,TIJARDOVIĆEVA 44</t>
  </si>
  <si>
    <t>zemljanestaze@gmail.com</t>
  </si>
  <si>
    <t>www.zemljanestaze.org</t>
  </si>
  <si>
    <t xml:space="preserve">Natalija  Svrtan </t>
  </si>
  <si>
    <t>Osvješćivanje i edukacija javnosti, ustanova i organizacija o problemima uporabe pesticide</t>
  </si>
  <si>
    <t>Natalija Svrtan</t>
  </si>
  <si>
    <t>EKOLOŠKA UDRUGA ZELENI LIST</t>
  </si>
  <si>
    <t>21003331</t>
  </si>
  <si>
    <t>18191721639</t>
  </si>
  <si>
    <t>0300446</t>
  </si>
  <si>
    <t>Zagreb, Miramarska 13b</t>
  </si>
  <si>
    <t>mateja.mikulas1996@gmail.com</t>
  </si>
  <si>
    <t>Mateja Mikulaš</t>
  </si>
  <si>
    <t>Edukacija građana i mladih</t>
  </si>
  <si>
    <t>ZELENA AKCIJA</t>
  </si>
  <si>
    <t>00000911</t>
  </si>
  <si>
    <t>20104420784</t>
  </si>
  <si>
    <t>0054283</t>
  </si>
  <si>
    <t>Zagreb, Frankopanska 1</t>
  </si>
  <si>
    <t>zeleni-telefon@zelena-akcija.hr</t>
  </si>
  <si>
    <t>www.zelena-akcija.hr</t>
  </si>
  <si>
    <t>Luka Tomac</t>
  </si>
  <si>
    <t>Jačanje kapaciteta udruge (za poslovanje i daljnji razvoj programa Zeleni telefon)</t>
  </si>
  <si>
    <t>EQUILIBRIUM, GLOBALNA PLATFORMA ZA ODRŽIVI IR I RAZVOJ</t>
  </si>
  <si>
    <t>00001929</t>
  </si>
  <si>
    <t>69214089185</t>
  </si>
  <si>
    <t>0084972</t>
  </si>
  <si>
    <t>Zagreb,Bernarda Vukasa 39</t>
  </si>
  <si>
    <t>info@equilibrium.hr</t>
  </si>
  <si>
    <t>www.equilibrium.hr</t>
  </si>
  <si>
    <t>Jasnica Klara Matić</t>
  </si>
  <si>
    <t>Jačanje kapaciteta udruge, edukacije, podrušku institucionalnom i organizacijskom razvoju udruga s područja Grada.</t>
  </si>
  <si>
    <t>HRVATSKI SAVJET ZA ZELENU GRADNJU</t>
  </si>
  <si>
    <t>21006977</t>
  </si>
  <si>
    <t>99702507717</t>
  </si>
  <si>
    <t>0152990</t>
  </si>
  <si>
    <t>Zagreb, Ulica grada Vukovara 274/I</t>
  </si>
  <si>
    <t>info@gbccratia.org</t>
  </si>
  <si>
    <t>www.gbccroatia.org</t>
  </si>
  <si>
    <t>Dean Smolar</t>
  </si>
  <si>
    <t>Manifestacije: Godišnja sjednica Skupštine Hrvatskog savjeta za zelenu gradnju, Ljetna radionica s članstvom HSZG, Dodjela "zelenih" nagrada - Green Projekt, Green Institucija, Green Osoba, Green Koncept</t>
  </si>
  <si>
    <t>Javni poziv za dodjelu jednokratnih financijskih potpora udrugama iz sredstava Proračuna Grada Zagreba za 2018.</t>
  </si>
  <si>
    <t>Udruga ljubitelja božura</t>
  </si>
  <si>
    <t>21012091</t>
  </si>
  <si>
    <t>76175942862</t>
  </si>
  <si>
    <t>0372780</t>
  </si>
  <si>
    <t>Zagreb, Nova cesta 130</t>
  </si>
  <si>
    <t>098/736 531</t>
  </si>
  <si>
    <t>vlatka.lipovac26@gmail.com</t>
  </si>
  <si>
    <t>https://www.facebook.com/Društvo-ljubitelja-božura-1673733092921572/</t>
  </si>
  <si>
    <t xml:space="preserve">Željko Ledinski, predsjednik
Vlatka Lipovac, tajnica </t>
  </si>
  <si>
    <t>Izrada skulpture "Zagonetka rascvjetanog božura" na Bundeku</t>
  </si>
  <si>
    <t>Vlatka Lipovac</t>
  </si>
  <si>
    <t>3/5/8 - Udruga za promociju cvijeća i cvjetnog dizajna</t>
  </si>
  <si>
    <t>21004202</t>
  </si>
  <si>
    <t>76329758758</t>
  </si>
  <si>
    <t>0055069</t>
  </si>
  <si>
    <t>Zagreb, Kušlanova 31</t>
  </si>
  <si>
    <t>091/232 1632</t>
  </si>
  <si>
    <t>romanoozura@inet.hr</t>
  </si>
  <si>
    <t>Romano Ožura</t>
  </si>
  <si>
    <t>Predstavljanje FLORAARTA 2018. na Festivalu cvijeća u sv. Filip i Jakov</t>
  </si>
  <si>
    <t>KUD Prepuštovec</t>
  </si>
  <si>
    <t>21004280</t>
  </si>
  <si>
    <t>84565576688</t>
  </si>
  <si>
    <t>0160215</t>
  </si>
  <si>
    <t>Prepuštovec, Glavna ulica 2</t>
  </si>
  <si>
    <t>098/387 480</t>
  </si>
  <si>
    <t>jolipar@gmail.com</t>
  </si>
  <si>
    <t>Josip Lipar</t>
  </si>
  <si>
    <t>Prigorski dani</t>
  </si>
  <si>
    <t>Mažoretkinje grada Zagreba - Zagrebačke Mažoretkinje</t>
  </si>
  <si>
    <t>00001223</t>
  </si>
  <si>
    <t>09438013402</t>
  </si>
  <si>
    <t>0028215</t>
  </si>
  <si>
    <t>Zagreb, Trebež 25</t>
  </si>
  <si>
    <t>091/3465-001</t>
  </si>
  <si>
    <t>zagreb_majorettes@yahoo.com</t>
  </si>
  <si>
    <t>www.mažoretkinje.hr</t>
  </si>
  <si>
    <t>Alen Šćuric</t>
  </si>
  <si>
    <t>Zagrebačke mažoretkinje na The Shanghai Baoshan International Arts Festivalu 2018.</t>
  </si>
  <si>
    <t>Alen Šćurić</t>
  </si>
  <si>
    <t>Hrvatska udruga turističkih novinara i pisaca</t>
  </si>
  <si>
    <t>21004483</t>
  </si>
  <si>
    <t>83239725319</t>
  </si>
  <si>
    <t>0040247</t>
  </si>
  <si>
    <t>Zagreb, Perkovčeva 2</t>
  </si>
  <si>
    <t>098/416 337</t>
  </si>
  <si>
    <t>marijana.rebic@zg.t-com.hr</t>
  </si>
  <si>
    <t>www.fijet-croatia.com</t>
  </si>
  <si>
    <t>Tina Čubrilo, predsjednica udruge
Marijana Rebić, tajnica</t>
  </si>
  <si>
    <t>Svećana dodjela nagrada "Marko Polo"</t>
  </si>
  <si>
    <t>Hrvatska udruga za turizam i ruralni razvoj "Klub članova selo"</t>
  </si>
  <si>
    <t>00000035</t>
  </si>
  <si>
    <t>89313718238</t>
  </si>
  <si>
    <t>0124967</t>
  </si>
  <si>
    <t>Zagreb, Jurkovićeva 8</t>
  </si>
  <si>
    <t>098/221 246</t>
  </si>
  <si>
    <t>info@klubselo.hr</t>
  </si>
  <si>
    <t>www.klubselo.hr</t>
  </si>
  <si>
    <t>Dijana Katica</t>
  </si>
  <si>
    <t>Suncokret ruralnog turizma Hrvatske 2018.</t>
  </si>
  <si>
    <t>Izravna dodjela</t>
  </si>
  <si>
    <t>Fašnik vu Zagrebu</t>
  </si>
  <si>
    <t>Auto klub Brzina</t>
  </si>
  <si>
    <t>21003466</t>
  </si>
  <si>
    <t>70794096680</t>
  </si>
  <si>
    <t>0194631</t>
  </si>
  <si>
    <t>Zagreb, Horvatova 37/c</t>
  </si>
  <si>
    <t>098/991 1105</t>
  </si>
  <si>
    <t>ak.brzina@gmail.com</t>
  </si>
  <si>
    <t>Dario Ljubičić</t>
  </si>
  <si>
    <t>Brzi i žestoki</t>
  </si>
  <si>
    <t>Auto klub "INA DELTA"</t>
  </si>
  <si>
    <t>21000226</t>
  </si>
  <si>
    <t>91862828797</t>
  </si>
  <si>
    <t>0082899</t>
  </si>
  <si>
    <t>Zagreb, Rakovčeva 10</t>
  </si>
  <si>
    <t>091/464 5075</t>
  </si>
  <si>
    <t>ured@ak-inadelta.hr</t>
  </si>
  <si>
    <t>www.ak-inadelta.hr</t>
  </si>
  <si>
    <t>Berislav Čegelj</t>
  </si>
  <si>
    <t>44. Ina delta rally</t>
  </si>
  <si>
    <t>Hrvatski kuharski savez</t>
  </si>
  <si>
    <t>5000933</t>
  </si>
  <si>
    <t>06471576029</t>
  </si>
  <si>
    <t>0070173</t>
  </si>
  <si>
    <t>Varaždin, Ivana Cankara 9</t>
  </si>
  <si>
    <t>042/200 351</t>
  </si>
  <si>
    <t>hks@kuhar.hr</t>
  </si>
  <si>
    <t>www.kuhar.hr</t>
  </si>
  <si>
    <t>Damir Crleni</t>
  </si>
  <si>
    <t>15 godina Hrvatskog kuharskog saveza</t>
  </si>
  <si>
    <t>Priroda za sve</t>
  </si>
  <si>
    <t>21011549</t>
  </si>
  <si>
    <t>17453804770</t>
  </si>
  <si>
    <t>0329540</t>
  </si>
  <si>
    <t>Zagreb, Primorska 25</t>
  </si>
  <si>
    <t>097/760 3236</t>
  </si>
  <si>
    <t>prirodazasve@gmail.com</t>
  </si>
  <si>
    <t>www.prirodazasve.eu</t>
  </si>
  <si>
    <t>Ana Rosandić</t>
  </si>
  <si>
    <t>Eko piknik</t>
  </si>
  <si>
    <t>Advent i klizalište u Sesvetama</t>
  </si>
  <si>
    <t>Savez inovatora Zagreba</t>
  </si>
  <si>
    <t>21000001</t>
  </si>
  <si>
    <t>31792033223</t>
  </si>
  <si>
    <t>0029696</t>
  </si>
  <si>
    <t>Trg žrtava fašizma 14
Zagreb</t>
  </si>
  <si>
    <t>01/4612517</t>
  </si>
  <si>
    <t>savez.inovatora.zagreba@zg.htnet.hr</t>
  </si>
  <si>
    <t>Neven Marković</t>
  </si>
  <si>
    <t>sudjelovanje zagrebačkih inovatora na 17. Međunarodnoj izložbi novih tehnologija, inovacija i novih proizvoda, MTE 2018., u Kuala Lumpuru, Malezija</t>
  </si>
  <si>
    <t>23-promicanje inovatorstva</t>
  </si>
  <si>
    <t>sudjelovanje zagrebačkih inovatora
 na Europskoj izložbi stvaralaštva i inovatorstva EUROINVENT 2018.u Iasi, Rumunjska</t>
  </si>
  <si>
    <t>sudjelovanje zagrebačkih inovatora
 na izložbi gospodarskih i znanstvenih inovacija INTARG 2018., u Katowicama, Poljska</t>
  </si>
  <si>
    <t>sudjelovanje zagrebačkih inovatora
 na Međunarodnoj izložbi inovacija iCan, u Torontu, Kanada</t>
  </si>
  <si>
    <t>sudjelovanje zagrebačkih inovatora na Međunarodnoj izložbi inovacija INNOTECH EXPO 2018. u Taipei-u, Taiwan</t>
  </si>
  <si>
    <t>Hrvatsko udruženje menadžera i 
poduzetnika – CROMA</t>
  </si>
  <si>
    <t>1279</t>
  </si>
  <si>
    <t>61615891993</t>
  </si>
  <si>
    <t>0053953</t>
  </si>
  <si>
    <t>Ilica 390A
Zagreb</t>
  </si>
  <si>
    <t>01/4838 709</t>
  </si>
  <si>
    <t>hum-croma@croma.hr</t>
  </si>
  <si>
    <t>www.croma.hr</t>
  </si>
  <si>
    <t>Esad Čolaković</t>
  </si>
  <si>
    <t>organizacija edukacije</t>
  </si>
  <si>
    <t>23 - promicanje poduzetništva
 i obrtništva</t>
  </si>
  <si>
    <t>CEPOR - Centar za politiku razvoja malih i srednjih poduzeća i poduzetništva</t>
  </si>
  <si>
    <t>00002109</t>
  </si>
  <si>
    <t>35209595692</t>
  </si>
  <si>
    <t>0058386</t>
  </si>
  <si>
    <t>Trg J.F. Kennedya 7
Zagreb</t>
  </si>
  <si>
    <t>01/2305 363</t>
  </si>
  <si>
    <t>deterovic@cepor.hr</t>
  </si>
  <si>
    <t>www.cepor.hr</t>
  </si>
  <si>
    <t>Mirela Alpeza</t>
  </si>
  <si>
    <t>troškovi edukativnog programa "Klub kupaca malih poduzeća"</t>
  </si>
  <si>
    <t>Inovacijski centar Nikola Tesla - ICENT</t>
  </si>
  <si>
    <t>080998844</t>
  </si>
  <si>
    <t>48640028500</t>
  </si>
  <si>
    <t>0350062</t>
  </si>
  <si>
    <t>Unska 3
Zagreb</t>
  </si>
  <si>
    <t>01/6129855</t>
  </si>
  <si>
    <t>nedjeljko.peric@fer.hr</t>
  </si>
  <si>
    <t>Nedjeljko Perić</t>
  </si>
  <si>
    <t>sudjelovanje hrvatskih studenata na međunarodnom sajmu Smart City tehnologija</t>
  </si>
  <si>
    <t>Zagrebinfo</t>
  </si>
  <si>
    <t>21010802</t>
  </si>
  <si>
    <t>88015001979</t>
  </si>
  <si>
    <t>0301830</t>
  </si>
  <si>
    <t>Ulica Milana Rešetara 5
Zagreb</t>
  </si>
  <si>
    <t>091/5190923</t>
  </si>
  <si>
    <t>marketing@zagrebinfo.hr</t>
  </si>
  <si>
    <t>www.zagrebinfo.hr</t>
  </si>
  <si>
    <t>Sanela Dropulić</t>
  </si>
  <si>
    <t>donacije i sponzorstva</t>
  </si>
  <si>
    <t>Udruga za promociju Internet tehnologija i poduzetništva Shift</t>
  </si>
  <si>
    <t>17005035</t>
  </si>
  <si>
    <t>85513062754</t>
  </si>
  <si>
    <t>0279218</t>
  </si>
  <si>
    <t>114. Brigade 8, Split</t>
  </si>
  <si>
    <t>www.shiftsplit.com</t>
  </si>
  <si>
    <t>organizacija Shift Money konferencije</t>
  </si>
  <si>
    <t>Hrvatska udruga za franšizno poslovanje</t>
  </si>
  <si>
    <t>21002716</t>
  </si>
  <si>
    <t>11200271787</t>
  </si>
  <si>
    <t>0360297</t>
  </si>
  <si>
    <t>Siječanjska 8
Zagreb</t>
  </si>
  <si>
    <t>098/1697427</t>
  </si>
  <si>
    <t>udruga@fip.com.hr</t>
  </si>
  <si>
    <t>www.fip.com.hr</t>
  </si>
  <si>
    <t>Ljiljana Kukec</t>
  </si>
  <si>
    <t>edukativni program Forum poslovnih mogućnosti za samozapošljavanje</t>
  </si>
  <si>
    <t>Studentski poduzetnički inkubator Sveučilišta u Zagrebu</t>
  </si>
  <si>
    <t>21007289</t>
  </si>
  <si>
    <t>46855556501</t>
  </si>
  <si>
    <t>0174589</t>
  </si>
  <si>
    <t>Trg J. F Kennedya 6
Zagreb</t>
  </si>
  <si>
    <t>01/2383245</t>
  </si>
  <si>
    <t>www.efzg/poduzetnick-inkubator.hr</t>
  </si>
  <si>
    <t>Boris Sisek</t>
  </si>
  <si>
    <t>organizacija međunarodnog okruglog stola pod nazivom "2. Srednjoeuropski poduzetnički forum"</t>
  </si>
  <si>
    <t>Umjetnička organizacija MissArt</t>
  </si>
  <si>
    <t>5320339031</t>
  </si>
  <si>
    <t>65604774064</t>
  </si>
  <si>
    <t>0091324</t>
  </si>
  <si>
    <t>Tratinska 53
Zagreb</t>
  </si>
  <si>
    <t>Matija Prskalo</t>
  </si>
  <si>
    <t>snimanje promotivnog filma o poduzetništvu</t>
  </si>
  <si>
    <t>Institut za razvoj ženskog poduzetništva i vodstva - Adria</t>
  </si>
  <si>
    <t>21010049</t>
  </si>
  <si>
    <t>34376463482</t>
  </si>
  <si>
    <t>0238570</t>
  </si>
  <si>
    <t>Hrastovac 13a
Zagreb</t>
  </si>
  <si>
    <t>091/3011888</t>
  </si>
  <si>
    <t>ivana@metisconsulting.hr</t>
  </si>
  <si>
    <t>www.womeninadria.com</t>
  </si>
  <si>
    <t>Ivana Pukšec</t>
  </si>
  <si>
    <t>edukacija</t>
  </si>
  <si>
    <t>Zagrebački inkubator poduzetništva</t>
  </si>
  <si>
    <t>21009348</t>
  </si>
  <si>
    <t>01465891094</t>
  </si>
  <si>
    <t>0212770</t>
  </si>
  <si>
    <t>Remetinečka cesta 7
Zagreb</t>
  </si>
  <si>
    <t>098/273 678</t>
  </si>
  <si>
    <t>info@zipzg.com</t>
  </si>
  <si>
    <t>www.zipzg.com</t>
  </si>
  <si>
    <t>Mihovil Barančić</t>
  </si>
  <si>
    <t>organizacija #startupZG.- natjecanje u razvijanju poslovnih ideja</t>
  </si>
  <si>
    <t>Institut za društveno odgovorno poslovanje IDOP</t>
  </si>
  <si>
    <t>21011516</t>
  </si>
  <si>
    <t>60131804578</t>
  </si>
  <si>
    <t>0341758</t>
  </si>
  <si>
    <t>1. Pile 23
Zagreb</t>
  </si>
  <si>
    <t>098/9977276</t>
  </si>
  <si>
    <t>nikolina@csr.hr</t>
  </si>
  <si>
    <t>Nikolina Markota Vukić</t>
  </si>
  <si>
    <t>jačanje kapaciteta udruge</t>
  </si>
  <si>
    <t>Udruga talijanskih poduzetnika u Hrvatskoj</t>
  </si>
  <si>
    <t>21010960</t>
  </si>
  <si>
    <t>56330728099</t>
  </si>
  <si>
    <t>0272621</t>
  </si>
  <si>
    <t>Trg bana Josipa Jelačića 1
Zagreb</t>
  </si>
  <si>
    <t>Francesco Ruffoli</t>
  </si>
  <si>
    <t>organizacija manifestacije ITACRO BUSINESS REWARD 2018.</t>
  </si>
  <si>
    <t>Hrvatski uredu za kreativnost i
inovacije</t>
  </si>
  <si>
    <t>21011858</t>
  </si>
  <si>
    <t>42871852309</t>
  </si>
  <si>
    <t>0366030</t>
  </si>
  <si>
    <t>Lubenjaki 10
Zagreb</t>
  </si>
  <si>
    <t>091/5520 092</t>
  </si>
  <si>
    <t>davidh7@net.hr</t>
  </si>
  <si>
    <t>Andrej Hanzir</t>
  </si>
  <si>
    <t>organizacija internacionalne konferencije LEAP Summit 2018.</t>
  </si>
  <si>
    <t>HUB385 za promicanje regionalnog razvoja</t>
  </si>
  <si>
    <t>21011636</t>
  </si>
  <si>
    <t>53336141612</t>
  </si>
  <si>
    <t>0334641</t>
  </si>
  <si>
    <t>Franje Petračića 4
Zagreb</t>
  </si>
  <si>
    <t>01/5507800</t>
  </si>
  <si>
    <t>amagzan@gmail.com</t>
  </si>
  <si>
    <t>Ante Magzan</t>
  </si>
  <si>
    <t>organizacija eCommerc Akademije</t>
  </si>
  <si>
    <t>organizacija Kongresa poduzetnica 2018.</t>
  </si>
  <si>
    <t>organizacija Susreta CROMA 2018.</t>
  </si>
  <si>
    <t>organizacija 43. hrvatskog salona inovacija INOVA - BUDI UZOR 2018.</t>
  </si>
  <si>
    <t xml:space="preserve">Javni natječaj za financiranje programa i projekta udruga iz područja održive energetske politike te suzbijanja posljedica klimatskih promjena i prilagodbe tim promjenama iz Proračuna Grada Zagreba za 2018. </t>
  </si>
  <si>
    <t>Predavanja i radioncie izrade maketa obnovljivih izvora energije</t>
  </si>
  <si>
    <t>zaštita okoliša</t>
  </si>
  <si>
    <t xml:space="preserve">Javni natječaj za financiranje programa i projekta udruga iz područja zaštite okoliša i održivog razvoja iz Proračuna Grada Zagreba za 2018. </t>
  </si>
  <si>
    <t>00001773</t>
  </si>
  <si>
    <t xml:space="preserve">Predavanje i interkativne readionice o Globalnim ciljevima održivog razvoja </t>
  </si>
  <si>
    <t>Informiranje javnosti o važnosti odgovornog postupanja prema okolišu i o gospodarenju otpadom</t>
  </si>
  <si>
    <t>Igre na otvorenom, predavanja  i radionice na temu smanjenja CO2 i povećanja racionalnog upravljanja energeijom</t>
  </si>
  <si>
    <t>Edukacija mladih na temu smanjenja CO2 i održive energetske politike općenito</t>
  </si>
  <si>
    <t>095/5019051</t>
  </si>
  <si>
    <t>Predavanja o biosenzorim za precizan monitoring klimatskih promjena</t>
  </si>
  <si>
    <t>Akcija čišćenja potoka Reka</t>
  </si>
  <si>
    <t>Seminari i predavanja na temu energetske učinkovitosti, obnovljivih izvora energije i održive gradnje</t>
  </si>
  <si>
    <t>00001478</t>
  </si>
  <si>
    <t>Edukativne radionice na temu obnovljivih izvora energije (npr. geotermalne energije)</t>
  </si>
  <si>
    <t>095/1977153</t>
  </si>
  <si>
    <t>Prikupljanje otpada s dna jezera na području Zagreba</t>
  </si>
  <si>
    <t>Edukacije i likovne radionice na temu energetske učinkovitosti</t>
  </si>
  <si>
    <t>01/2331663</t>
  </si>
  <si>
    <t>Konferencija na temu klimatskih promjena</t>
  </si>
  <si>
    <t>Radionice za djecu na temu recikliranja i zaštite okoliša općenito</t>
  </si>
  <si>
    <t>Edukacija djece o razvrstavanju otpada</t>
  </si>
  <si>
    <t>Edukativne radionice i okrugli stolovi i predavanja na temu smanjenja zagađivanja okoliš i štetnosti fosilnih goriva</t>
  </si>
  <si>
    <t>Predavanja o tehnologiji solarnih sustava</t>
  </si>
  <si>
    <t>Akcija čišćenja jezera Svica</t>
  </si>
  <si>
    <t>Predavanja i radionice na temu energetske učinkovitosti osobito zgrada i kuća</t>
  </si>
  <si>
    <t xml:space="preserve"> Javni natječaj za financiranje programa i projekta udruga iz područja zaštite okoliša i održivog razvoja iz Proračuna Grada Zagreba za 2018. </t>
  </si>
  <si>
    <t>Održavanje edukativnih radionica za učenike na temu recikliranja, gospodarenja otpadom i očuvanja okoliša</t>
  </si>
  <si>
    <t>Promocija aktivnosti o informiranju o štetnim poslijedicama pesticida</t>
  </si>
  <si>
    <t>Vladimir Novotny</t>
  </si>
  <si>
    <t>Prikazivanje filmova na temu ekologije</t>
  </si>
  <si>
    <t>Gordana Klarić</t>
  </si>
  <si>
    <t>Jačanje kapaciteta udruge - osobito projekta "Zeleni telefon"</t>
  </si>
  <si>
    <t>Predavanje , izrada baze podataka i web-stranice</t>
  </si>
  <si>
    <t>Dodjela "zelenih" nagrada, Ljetna zelena radionica s članstvom HSZG i godišnja Skupština HSZG</t>
  </si>
  <si>
    <t>Hrvatski zbor fizioterapeuta</t>
  </si>
  <si>
    <t>00001706</t>
  </si>
  <si>
    <t>97633930499</t>
  </si>
  <si>
    <t>0054887</t>
  </si>
  <si>
    <t>Slavenskog 7</t>
  </si>
  <si>
    <t>095 1969 090</t>
  </si>
  <si>
    <t>snjezanabenko@windowslive.com</t>
  </si>
  <si>
    <t>www.hzf.hr</t>
  </si>
  <si>
    <t>Snježana Benko</t>
  </si>
  <si>
    <t>Priprema i tisak dodatka časopisu Physiotherapia Croatica</t>
  </si>
  <si>
    <t>Hrvatska udruga za Alzheimerovu bolest</t>
  </si>
  <si>
    <t>00001441</t>
  </si>
  <si>
    <t>30481274266</t>
  </si>
  <si>
    <t>0085219</t>
  </si>
  <si>
    <t>Vlaška 24/1</t>
  </si>
  <si>
    <t>091 569 1660</t>
  </si>
  <si>
    <t>alzheimer@xnet.hr</t>
  </si>
  <si>
    <t>www.alzheimer.hr</t>
  </si>
  <si>
    <t>Mira Dajčić</t>
  </si>
  <si>
    <t>Četvrta edukativna konferencija o Alzheimerovoj bolesti - EdukAl 2018.</t>
  </si>
  <si>
    <t>Akademija za razvojnu rehabilitaciju</t>
  </si>
  <si>
    <t>00000129</t>
  </si>
  <si>
    <t>25400043856</t>
  </si>
  <si>
    <t>0056928</t>
  </si>
  <si>
    <t>Klaićeva 16</t>
  </si>
  <si>
    <t>091 6677 642</t>
  </si>
  <si>
    <t>vlatka.mejaskibosnjak@gmail.com</t>
  </si>
  <si>
    <t>www.akademija-rr.hr</t>
  </si>
  <si>
    <t>Vlatka Mejaški Bošnjak</t>
  </si>
  <si>
    <t>Cerebralno oštećenje vida</t>
  </si>
  <si>
    <t>Zagrebačko dijabetičko društvo</t>
  </si>
  <si>
    <t>21000732</t>
  </si>
  <si>
    <t>06912741114</t>
  </si>
  <si>
    <t>0008923</t>
  </si>
  <si>
    <t>Bauerova 19/dv</t>
  </si>
  <si>
    <t>01 4847 429</t>
  </si>
  <si>
    <t>info@zadi.hr</t>
  </si>
  <si>
    <t>www.zadi.hr</t>
  </si>
  <si>
    <t>Manja Prašek</t>
  </si>
  <si>
    <t>Časopis ZADI br.1/2018. (grafičko uređenje i priprema časopisa, tisak i distribucija)</t>
  </si>
  <si>
    <t>Darija Cerin</t>
  </si>
  <si>
    <t>Hrvatska udruga kardioloških medicinskih sestara</t>
  </si>
  <si>
    <t>73384943609</t>
  </si>
  <si>
    <t>0088714</t>
  </si>
  <si>
    <t>Kišpatićeva 12</t>
  </si>
  <si>
    <t>091 767 9824</t>
  </si>
  <si>
    <t>ana.ljubas@hukms.hr</t>
  </si>
  <si>
    <t>www.hukms.hr</t>
  </si>
  <si>
    <t>Ana Ljubas</t>
  </si>
  <si>
    <t>7. kongres HUKMS s međunarodnim sudjelovanjem</t>
  </si>
  <si>
    <t>Obiteljski vikend na Sljemenu</t>
  </si>
  <si>
    <t>Povrat sredstava 400,00 kn</t>
  </si>
  <si>
    <t>Hrvatski liječnički zbor</t>
  </si>
  <si>
    <t>00000130</t>
  </si>
  <si>
    <t>60192951611</t>
  </si>
  <si>
    <t>0086316</t>
  </si>
  <si>
    <t>Šubićeva ulica 9</t>
  </si>
  <si>
    <t>01 4655 446</t>
  </si>
  <si>
    <t>tajnistvo@hlz.hr</t>
  </si>
  <si>
    <t>www.hlz.hr</t>
  </si>
  <si>
    <t>Željko Krznarić</t>
  </si>
  <si>
    <t>Časopis: Gynaecologia et Perinatologia</t>
  </si>
  <si>
    <t>Josip Đelmiš</t>
  </si>
  <si>
    <t>Zaklada Ana Rukavina</t>
  </si>
  <si>
    <t>00000103</t>
  </si>
  <si>
    <t>0012114</t>
  </si>
  <si>
    <t>Kneza Mislava 10/I</t>
  </si>
  <si>
    <t>01 4812 827</t>
  </si>
  <si>
    <t>info@zaklada-ana-rukavina.hr</t>
  </si>
  <si>
    <t>www.zaklada-ana-rukavina.hr</t>
  </si>
  <si>
    <t>Marija Rukavina</t>
  </si>
  <si>
    <t>Koncert za život</t>
  </si>
  <si>
    <t>Mirta Vrančić</t>
  </si>
  <si>
    <t>Hrvatsko ginekološko onkološko društvo</t>
  </si>
  <si>
    <t>21004941</t>
  </si>
  <si>
    <t>96412238522</t>
  </si>
  <si>
    <t>0304123</t>
  </si>
  <si>
    <t>Zajčeva 19</t>
  </si>
  <si>
    <t>01 2253 430</t>
  </si>
  <si>
    <t>vlastimir.kukura@zg.t-com.hr</t>
  </si>
  <si>
    <t>www.hgod.hr</t>
  </si>
  <si>
    <t>Vlastimir Kukura</t>
  </si>
  <si>
    <t>3. hrvatski kongres ginekološke onkologije s međunarodnim sudjelovanjem</t>
  </si>
  <si>
    <t>Hrvatska liga protiv raka</t>
  </si>
  <si>
    <t>00000118</t>
  </si>
  <si>
    <t>78350077391</t>
  </si>
  <si>
    <t>0001421</t>
  </si>
  <si>
    <t>Ilica 197</t>
  </si>
  <si>
    <t>01 3775 72</t>
  </si>
  <si>
    <t>predsjednik@hlpr.hr</t>
  </si>
  <si>
    <t>www.hlpr.hr</t>
  </si>
  <si>
    <t>Damir Eljuga</t>
  </si>
  <si>
    <t>Javnozdravstvena akcija Dan narcisa</t>
  </si>
  <si>
    <t>Hrvatsko društvo za istraživanje raka</t>
  </si>
  <si>
    <t>21006830</t>
  </si>
  <si>
    <t>01690550600</t>
  </si>
  <si>
    <t>0225971</t>
  </si>
  <si>
    <t>Bijenička cesta 54</t>
  </si>
  <si>
    <t>01 4571 267</t>
  </si>
  <si>
    <t>info@hdir.hr</t>
  </si>
  <si>
    <t>www.hdir.hr</t>
  </si>
  <si>
    <t>Sonja Levanat</t>
  </si>
  <si>
    <t>HDIR-5: "Translating Science to Medicine - Targets and Therapeutics" - Peti kongres Hrvatskog društva za istraživanje raka s međunarodnim sudjelovanjem</t>
  </si>
  <si>
    <t>Udruga žena oboljelih i liječenih od raka "Nismo same"</t>
  </si>
  <si>
    <t>21012466</t>
  </si>
  <si>
    <t>87844750363</t>
  </si>
  <si>
    <t>0391454</t>
  </si>
  <si>
    <t>Gospodska 102a</t>
  </si>
  <si>
    <t>091 7996 441</t>
  </si>
  <si>
    <t>nismosame@gmail.com</t>
  </si>
  <si>
    <t>www.nismosame.hr</t>
  </si>
  <si>
    <t>Ivana Kalogjera Brkić</t>
  </si>
  <si>
    <t>Radionice - "Nisi s nama, ideš s nama"</t>
  </si>
  <si>
    <t>Udruga StEPP</t>
  </si>
  <si>
    <t>21010478</t>
  </si>
  <si>
    <t>65832550625</t>
  </si>
  <si>
    <t>0248608</t>
  </si>
  <si>
    <t>Šalata 3</t>
  </si>
  <si>
    <t>01 557 4435</t>
  </si>
  <si>
    <t>flp.glavac@gmail.com</t>
  </si>
  <si>
    <t>www.facebook.com/stepp.fast</t>
  </si>
  <si>
    <t>Filip Glavač</t>
  </si>
  <si>
    <t>Edukacije za studente i radionice za građanstvo iz područja prve pomoći i hitne medicine</t>
  </si>
  <si>
    <t>-</t>
  </si>
  <si>
    <t>Aneks ugovora, Povrat sredstava 595,00 kn</t>
  </si>
  <si>
    <t>Razvoj edukacija za studente i radionica za građanstvo iz područja prve pomoći i hitne medicine</t>
  </si>
  <si>
    <t>Udruga za promicanje zdravog načina života "Zdravlje IQ"</t>
  </si>
  <si>
    <t>21009687</t>
  </si>
  <si>
    <t>51167161893</t>
  </si>
  <si>
    <t>0222783</t>
  </si>
  <si>
    <t>Voltino 11</t>
  </si>
  <si>
    <t>01 2930 673</t>
  </si>
  <si>
    <t>renatapondeljak2@gmail.com</t>
  </si>
  <si>
    <t>www.facebook.com/zdravljeiq</t>
  </si>
  <si>
    <t>Renata Pondeljak - Matijević</t>
  </si>
  <si>
    <t>Edukativni projekt "ZUBE POKAŽI - OSMIJEH OSNAŽI"</t>
  </si>
  <si>
    <t>Renata Pondeljak Matijević</t>
  </si>
  <si>
    <t>Hrvatsko društvo za osteoporozu</t>
  </si>
  <si>
    <t>00000230</t>
  </si>
  <si>
    <t>64458794845</t>
  </si>
  <si>
    <t>0080586</t>
  </si>
  <si>
    <t>Kruge 44</t>
  </si>
  <si>
    <t>091 233 2723</t>
  </si>
  <si>
    <t>zlatko.giljevic@zg.t-com.hr</t>
  </si>
  <si>
    <t>www.osteoporoza.hr</t>
  </si>
  <si>
    <t>Jolanda Bernardis</t>
  </si>
  <si>
    <t>Obilježavanje Svjetskog dana osteoporoze</t>
  </si>
  <si>
    <t>Zlatko Giljević</t>
  </si>
  <si>
    <t>Hrvatsko društvo bolesnika s rakom prostate</t>
  </si>
  <si>
    <t>21011976</t>
  </si>
  <si>
    <t>15296004146</t>
  </si>
  <si>
    <t>0374629</t>
  </si>
  <si>
    <t>Kačićeva 15a</t>
  </si>
  <si>
    <t>098 227 613</t>
  </si>
  <si>
    <t>egidio.cepulic@zg.t-com.hr</t>
  </si>
  <si>
    <t>www.hdbrp.hr</t>
  </si>
  <si>
    <t>Egidio Ćepulić</t>
  </si>
  <si>
    <t>Javnozdravstvena akcija "Svi za njega"</t>
  </si>
  <si>
    <t>Povrat sredstava 372,00 kn</t>
  </si>
  <si>
    <t>Hrvatski liječnički zbor (Hrvatsko dermatovenerološko društvo)</t>
  </si>
  <si>
    <t>0085316</t>
  </si>
  <si>
    <t>01 3787 422</t>
  </si>
  <si>
    <t>zeljko.krznaric1@zg.t-com.hr</t>
  </si>
  <si>
    <t>6. Kongres hrvatskih dermatovenerologa s međunarodnim sudjelovanjem, Pula (04. - 07. listopada 2018.g.)</t>
  </si>
  <si>
    <t>Mirna Šitum</t>
  </si>
  <si>
    <t>Udruga Buđenje - Udruga za razumijevanje ADHD-a</t>
  </si>
  <si>
    <t>21003604</t>
  </si>
  <si>
    <t>01048724725</t>
  </si>
  <si>
    <t>0023507</t>
  </si>
  <si>
    <t>Kačićeva 4</t>
  </si>
  <si>
    <t>098 9978 915</t>
  </si>
  <si>
    <t>budenje@gmail.com</t>
  </si>
  <si>
    <t>www.budenje.hr</t>
  </si>
  <si>
    <t>Marko Ferek</t>
  </si>
  <si>
    <t>Tjedan ADHD-a u Hrvatskoj 2018.</t>
  </si>
  <si>
    <t>Hrvatsko društvo estetske dentalne medicine</t>
  </si>
  <si>
    <t>21009680</t>
  </si>
  <si>
    <t>04995489932</t>
  </si>
  <si>
    <t>0227945</t>
  </si>
  <si>
    <t>Benkovačka 2a</t>
  </si>
  <si>
    <t>098 769 245</t>
  </si>
  <si>
    <t>viskic@sfzg.hr</t>
  </si>
  <si>
    <t>www.hdedm.hr</t>
  </si>
  <si>
    <t>Joško Viskić</t>
  </si>
  <si>
    <t>Plaćanje dijela troškova kongresa estetske dentalne medicine</t>
  </si>
  <si>
    <t>Josko Viskić</t>
  </si>
  <si>
    <t>Centar za duhovnu pomoć</t>
  </si>
  <si>
    <t>00000873</t>
  </si>
  <si>
    <t>87641655503</t>
  </si>
  <si>
    <t>0000873</t>
  </si>
  <si>
    <t>Vodnikova 2</t>
  </si>
  <si>
    <t>01 4829 829</t>
  </si>
  <si>
    <t>cdp@cdp.hr</t>
  </si>
  <si>
    <t>www.cdp.hr</t>
  </si>
  <si>
    <t>Ivica Lovrić</t>
  </si>
  <si>
    <t>Jačanje kapaciteta udruge, donacije</t>
  </si>
  <si>
    <t>Lana Poljak Branislavljević</t>
  </si>
  <si>
    <t>Hrvatski Crveni križ, Gradsko društvo Crvenog križa Zagreb</t>
  </si>
  <si>
    <t>21000739</t>
  </si>
  <si>
    <t>07292798848</t>
  </si>
  <si>
    <t>0000728</t>
  </si>
  <si>
    <t>Ilica 223</t>
  </si>
  <si>
    <t>01 3779 532</t>
  </si>
  <si>
    <t>petar.penava@ckzg.hr</t>
  </si>
  <si>
    <t>www.ckzg.hr</t>
  </si>
  <si>
    <t>Petar Penava</t>
  </si>
  <si>
    <t>Donatorski "Bal Crvenog križa Grada Zagreba" 2018.</t>
  </si>
  <si>
    <t xml:space="preserve"> -</t>
  </si>
  <si>
    <t>17.884.94</t>
  </si>
  <si>
    <t>Crveni nosovi klaunovidoktori</t>
  </si>
  <si>
    <t>21007569</t>
  </si>
  <si>
    <t>26996428546</t>
  </si>
  <si>
    <t>0163504</t>
  </si>
  <si>
    <t>Medulićeva 34</t>
  </si>
  <si>
    <t>01 561 3281</t>
  </si>
  <si>
    <t>info@crveninosovi.hr</t>
  </si>
  <si>
    <t>www.crveninosovi.hr</t>
  </si>
  <si>
    <t>Mladenka Majerić</t>
  </si>
  <si>
    <t>Institucionalna podrška Udruzi</t>
  </si>
  <si>
    <t>Hrvatsko društvo za tumore glave i vrata</t>
  </si>
  <si>
    <t>21008249</t>
  </si>
  <si>
    <t>87179724039</t>
  </si>
  <si>
    <t>0184122</t>
  </si>
  <si>
    <t>01 4651 214</t>
  </si>
  <si>
    <t>strojokom@zg.htnet.hr</t>
  </si>
  <si>
    <t>www.tumoriglave.com</t>
  </si>
  <si>
    <t>Drago Prgomet</t>
  </si>
  <si>
    <t>Edukacija</t>
  </si>
  <si>
    <t>Udruga darivatelja krvi</t>
  </si>
  <si>
    <t>21011146</t>
  </si>
  <si>
    <t>26869189308</t>
  </si>
  <si>
    <t>0282156</t>
  </si>
  <si>
    <t>Zvonimirova 24</t>
  </si>
  <si>
    <t>098 166 9092</t>
  </si>
  <si>
    <t>uddk@uddk.hr</t>
  </si>
  <si>
    <t>www.uddk.hr</t>
  </si>
  <si>
    <t>Tomislav Glušić</t>
  </si>
  <si>
    <t>Institucionalni i organizacijski razvoj Udruge darivatelja krvi</t>
  </si>
  <si>
    <t>Udruga Pogled iz novog kuta-life</t>
  </si>
  <si>
    <t>96111582339</t>
  </si>
  <si>
    <t>0373251</t>
  </si>
  <si>
    <t>Veslačka 2</t>
  </si>
  <si>
    <t>098 5818616</t>
  </si>
  <si>
    <t>nivesmoric@gmail.com</t>
  </si>
  <si>
    <t>www.pinklife.hr</t>
  </si>
  <si>
    <t>Nives Moric</t>
  </si>
  <si>
    <t>Dan plave zvijezde</t>
  </si>
  <si>
    <t>Hrvatski liječnički zbor (Hrvatsko društvo za kliničku prehranu)</t>
  </si>
  <si>
    <t>Šubićeva 9</t>
  </si>
  <si>
    <t>01 4693300</t>
  </si>
  <si>
    <t>www.hlz.hr www.petica.hr</t>
  </si>
  <si>
    <t>prof.dr.sc. Željko Krznarić. dr.med.</t>
  </si>
  <si>
    <t>Petica-igrom do zdravlja</t>
  </si>
  <si>
    <t>Sara Cobal</t>
  </si>
  <si>
    <t>Aneks ugovora o financiranju od 04.12.2018. godine</t>
  </si>
  <si>
    <t>0056359</t>
  </si>
  <si>
    <t>01 4829829</t>
  </si>
  <si>
    <t>Ulaganje u edukaciju radi osposobljavanja djelatnika Centra za pružanje stručne hagioterapijske pomoći korisnicima</t>
  </si>
  <si>
    <t>095 196090</t>
  </si>
  <si>
    <t>Reizdanje brošura (1. Što moram znati o KOBP-u?, 2. Tenzijska glavobolja, 3. Kako se nositi s kroničnom boli?, 4. Inkontinencija-stop!)</t>
  </si>
  <si>
    <t>Hrvatski liječnički zbor - Hrvatsko društvo za poslovnu etiku i zdravstvenu ekonomiku</t>
  </si>
  <si>
    <t xml:space="preserve">Kongres Futur Z:"Zdravlje i zdravstvena zaštita 2015-2030." od 16.-18. studenoga 2018. </t>
  </si>
  <si>
    <t>Željko Rotim</t>
  </si>
  <si>
    <t>Hrvatski liječnički zbor- hrvatsko pedijatrijsko društvo</t>
  </si>
  <si>
    <t>13. kongres hrvatskog pedijatrijskog društva HLZ-a s međunarodnim sudjelovanjem i 12. kongresa Pedijatrijskog društva Hrvatske udruge medicinskih sestara od 11. do 14. listopada 2018. godine</t>
  </si>
  <si>
    <t>Aida Mujkić</t>
  </si>
  <si>
    <t>Društvo športske rekreacije "Aktivan život"</t>
  </si>
  <si>
    <t>21005647</t>
  </si>
  <si>
    <t>92616529231</t>
  </si>
  <si>
    <t>0145241</t>
  </si>
  <si>
    <t>Zvonimirova 58</t>
  </si>
  <si>
    <t>091 2543 419</t>
  </si>
  <si>
    <t>info@aktivan-zivot.hr</t>
  </si>
  <si>
    <t>www.aktivan-zivot.hr</t>
  </si>
  <si>
    <t>Nedeljko Vareškić</t>
  </si>
  <si>
    <t>Vikendom na Medvednicu</t>
  </si>
  <si>
    <t>Hrvatska udruga za borbu protiv HIV-a i virusnog hepatitisa</t>
  </si>
  <si>
    <t>00001560</t>
  </si>
  <si>
    <t>35361878872</t>
  </si>
  <si>
    <t>0009172</t>
  </si>
  <si>
    <t>Ulica kneza Domagoja 10</t>
  </si>
  <si>
    <t>01 4666 655</t>
  </si>
  <si>
    <t>info@huhiv.hr</t>
  </si>
  <si>
    <t>www.huhiv.hr</t>
  </si>
  <si>
    <t>Tomislav Beganović</t>
  </si>
  <si>
    <t>Edukacija i savjetovanje o spolnom i reproduktivnom zdravlju i testiranje na HIV i HCV mladih Grada Zagreba</t>
  </si>
  <si>
    <t>Udruga za prevenciju prekomjerne težine</t>
  </si>
  <si>
    <t>21002638</t>
  </si>
  <si>
    <t>96312589061</t>
  </si>
  <si>
    <t>0002062</t>
  </si>
  <si>
    <t>Marulićev trg 15</t>
  </si>
  <si>
    <t>098 9053 856</t>
  </si>
  <si>
    <t>info@uppt.hr</t>
  </si>
  <si>
    <t>www.uppt.hr</t>
  </si>
  <si>
    <t>Kristina Beljan</t>
  </si>
  <si>
    <t>Obilježavanje Hrvatskog dana osvještenosti o debljini 12.-19.03.2018.</t>
  </si>
  <si>
    <t>Sudjelovanje na redovnom godišnjem sastanku European Academy of Childhood Disability (EACD) u Tbilisiju od 28.-31. svibnja 2018. godine</t>
  </si>
  <si>
    <t>0251796</t>
  </si>
  <si>
    <t>Zagreb, Kvaternikov trg 9</t>
  </si>
  <si>
    <t>091 4920023</t>
  </si>
  <si>
    <t>Veljko Đorđević</t>
  </si>
  <si>
    <t>Izdavanje knjige "Služiti čovjeku"</t>
  </si>
  <si>
    <t>Marijana Braš i Veljko Đorđević</t>
  </si>
  <si>
    <t>Hrvatska verbotonalna udruga</t>
  </si>
  <si>
    <t>00000176</t>
  </si>
  <si>
    <t>96844435727</t>
  </si>
  <si>
    <t>0029165</t>
  </si>
  <si>
    <t>Zagreb, Kneza Ljudevita Posavskog 10</t>
  </si>
  <si>
    <t>01 4629764</t>
  </si>
  <si>
    <t>mtuta@suvag.hr</t>
  </si>
  <si>
    <t>www.suvag.hr</t>
  </si>
  <si>
    <t>Marijana Tuta Dujmović</t>
  </si>
  <si>
    <t>Obilježavanje 20.obljetnice Hrvatske verbotonalne udruge</t>
  </si>
  <si>
    <t>Društvo reumatičara za djecu i odrasle</t>
  </si>
  <si>
    <t>21002477</t>
  </si>
  <si>
    <t>47797235376</t>
  </si>
  <si>
    <t>0105069</t>
  </si>
  <si>
    <t>Zagreb, Laginjina 16</t>
  </si>
  <si>
    <t>01 4604155</t>
  </si>
  <si>
    <t>info@drzdio.hr</t>
  </si>
  <si>
    <t>www.drzdio.hr</t>
  </si>
  <si>
    <t>Ksenija Berdnik-Gortan</t>
  </si>
  <si>
    <t>Informatizacija i jačanje kapaciteta Društva</t>
  </si>
  <si>
    <t>6. hrvatski kongres prevencije i rehabilitacije u psihijatriji "Rehabilitacija u psihijatriji-budućnost bez ožiljka"</t>
  </si>
  <si>
    <t>Fizioterapeuti u kući</t>
  </si>
  <si>
    <t>21007061</t>
  </si>
  <si>
    <t>86095714177</t>
  </si>
  <si>
    <t>0105339</t>
  </si>
  <si>
    <t>Zagreb, Orešje 5</t>
  </si>
  <si>
    <t>091 7824075</t>
  </si>
  <si>
    <t>dunja.lapov@gmail.com</t>
  </si>
  <si>
    <t>www.fuk.hr</t>
  </si>
  <si>
    <t>Dunja Lapov</t>
  </si>
  <si>
    <t>"Dodajmo godinama osmijeh"- prevencija pada u trećoj životnoj dobi</t>
  </si>
  <si>
    <t>e FizioEdu</t>
  </si>
  <si>
    <t>Zagreb, Šubićeva 9</t>
  </si>
  <si>
    <t>"Laboratory diagnosis of malaria"</t>
  </si>
  <si>
    <t>Mario Sviben</t>
  </si>
  <si>
    <t>Hrvatski liječnički zbor - Hrvatsko društvo za biosigurnost i biozaštitu</t>
  </si>
  <si>
    <t>Simpozij s međunarodnim sudjelovanjem " Epidemija ospica - prijetnja globalnoj sigurnosti"</t>
  </si>
  <si>
    <t>Alemka Markotić</t>
  </si>
  <si>
    <t>Konferencija "Kulturom do zdravlja mozga"</t>
  </si>
  <si>
    <t>Aneks ugovora  09.05.2018.</t>
  </si>
  <si>
    <t>Hrvatsko antropološko društvo</t>
  </si>
  <si>
    <t>21005025</t>
  </si>
  <si>
    <t>26136097035</t>
  </si>
  <si>
    <t>0078989</t>
  </si>
  <si>
    <t>Zagreb, Andrije Hebranga 1</t>
  </si>
  <si>
    <t>01 5535106</t>
  </si>
  <si>
    <t>office@collantropol.hr</t>
  </si>
  <si>
    <t>www.collantropol.hr</t>
  </si>
  <si>
    <t>Pavao Rudan</t>
  </si>
  <si>
    <t>44. škola biološke antropologije dr. Hubert Maver: Bolesti i zdravlje u drevnim populacijama-globalni trendovi i perspektive</t>
  </si>
  <si>
    <t>Mario Novak</t>
  </si>
  <si>
    <t xml:space="preserve">Udruga-Žene u borbi protiv raka dojke "Narcisa" </t>
  </si>
  <si>
    <t>05001693</t>
  </si>
  <si>
    <t>89473083953</t>
  </si>
  <si>
    <t>5001693</t>
  </si>
  <si>
    <t>Ludbreg, Braće Radića 9</t>
  </si>
  <si>
    <t>095 2357777</t>
  </si>
  <si>
    <t>narcisa.ludbreg@gmail.com</t>
  </si>
  <si>
    <t>www.narcisa-ludbreg.hr</t>
  </si>
  <si>
    <t>Gordana Loparić</t>
  </si>
  <si>
    <t>Edukacijska lutka</t>
  </si>
  <si>
    <t>Hrvatska udruga IBCLC savjetnica za dojenje</t>
  </si>
  <si>
    <t>17003805</t>
  </si>
  <si>
    <t>50567810360</t>
  </si>
  <si>
    <t>0257419</t>
  </si>
  <si>
    <t>Split, Šoltanska 2</t>
  </si>
  <si>
    <t>098 9326994</t>
  </si>
  <si>
    <t>calc@mefst.hr</t>
  </si>
  <si>
    <t>www.husd.hr</t>
  </si>
  <si>
    <t>Irena Zakarija Grković</t>
  </si>
  <si>
    <t>6. simpozij o dojenju</t>
  </si>
  <si>
    <t>Hrvatska udruga grupa za potporu dojenju</t>
  </si>
  <si>
    <t>1573667</t>
  </si>
  <si>
    <t>58029150326</t>
  </si>
  <si>
    <t>0232860</t>
  </si>
  <si>
    <t>Zagreb, Vrabečak 4</t>
  </si>
  <si>
    <t>091 9594659</t>
  </si>
  <si>
    <t>info@hugpd.hr</t>
  </si>
  <si>
    <t>www.hugpd.hr</t>
  </si>
  <si>
    <t>Dinka Barić</t>
  </si>
  <si>
    <t>Stručna edukacija za zdravstvene djelatnike-priprema za otvaranje prve banke humanog mlijeka u Zagrebu</t>
  </si>
  <si>
    <t>Centar dječjeg zdravlja</t>
  </si>
  <si>
    <t>21005770</t>
  </si>
  <si>
    <t>04016535745</t>
  </si>
  <si>
    <t>0010898</t>
  </si>
  <si>
    <t>Zagreb, Udbinska 16</t>
  </si>
  <si>
    <t>091 1004996</t>
  </si>
  <si>
    <t>milivoj@vip.hr</t>
  </si>
  <si>
    <t>www.djecji-centar.com</t>
  </si>
  <si>
    <t>Milivoj jovančević</t>
  </si>
  <si>
    <t>Program potpore dojenju</t>
  </si>
  <si>
    <t>Giovana Armano</t>
  </si>
  <si>
    <t>Edukacija trudnica u zajednici-program obilježavanja Nacionalnog tjedna dojenja 2018. u Gradu Zagrebu</t>
  </si>
  <si>
    <t>Stručna edukacija ljekarnika "Ljekarne-prijatelji dojenja" u programu obilježavanja Nacionalnog tjedna dojenja 2018. u Gradu Zagrebu</t>
  </si>
  <si>
    <t>Hrvatska udruga koncesionara primarne zdravstvene zaštite</t>
  </si>
  <si>
    <t>21010613</t>
  </si>
  <si>
    <t>92711866418</t>
  </si>
  <si>
    <t>Dotršćinska 32</t>
  </si>
  <si>
    <t>095 862 5588</t>
  </si>
  <si>
    <t>josipa.rodic@dedominis.com</t>
  </si>
  <si>
    <t>www.hukpzz.hr</t>
  </si>
  <si>
    <t>Josipa Rodić</t>
  </si>
  <si>
    <t>Edukacija naših sugrađana o simptomima Alzheimerove bolesti, dijagnostici i liječenju</t>
  </si>
  <si>
    <t>Sanja Klajić Grotić</t>
  </si>
  <si>
    <t>Podrška institucionalnom i organizacijskom razvoju udruga s područja Grada</t>
  </si>
  <si>
    <t>Hrvatski zbor nutricionista</t>
  </si>
  <si>
    <t>21008834</t>
  </si>
  <si>
    <t>24417465899</t>
  </si>
  <si>
    <t>0192262</t>
  </si>
  <si>
    <t>Zagreb, Ilica 134/1</t>
  </si>
  <si>
    <t>091 5646377</t>
  </si>
  <si>
    <t>info@udruga-hzn.com</t>
  </si>
  <si>
    <t>www.udruga-hzn.com</t>
  </si>
  <si>
    <t>Dora Bučan</t>
  </si>
  <si>
    <t>Promocija pravilne prehrane trudnica i dojilja</t>
  </si>
  <si>
    <t>Ivana Tkalec</t>
  </si>
  <si>
    <t xml:space="preserve">Aneks ugovora  </t>
  </si>
  <si>
    <t>Udruga za prevenciju tumora i drugih bolesti kože "Zdravi pod suncem"</t>
  </si>
  <si>
    <t>21010905</t>
  </si>
  <si>
    <t>19137623959</t>
  </si>
  <si>
    <t>0270992</t>
  </si>
  <si>
    <t>Zagreb, Ilica 48</t>
  </si>
  <si>
    <t>01 3024205</t>
  </si>
  <si>
    <t>zdravipodsuncem@gmail.com</t>
  </si>
  <si>
    <t>Sanja Poduje</t>
  </si>
  <si>
    <t>Kupnja 4 mjerača UV indeksa i preventivni pregledi građana u sklopu akcije "Djeluj sada"</t>
  </si>
  <si>
    <t>Aneks ugovora</t>
  </si>
  <si>
    <t>Podrška institucionalnom i organizacijskom razvoju udruge</t>
  </si>
  <si>
    <t>Centar za neurorazvojnu integraciju refleksa</t>
  </si>
  <si>
    <t>21012854</t>
  </si>
  <si>
    <t>87103856515</t>
  </si>
  <si>
    <t>0407114</t>
  </si>
  <si>
    <t>Zagreb, Ulica Franje Malnara IV odvojak 22</t>
  </si>
  <si>
    <t>099 7981577</t>
  </si>
  <si>
    <t>integracija.refleksa@gmail.com</t>
  </si>
  <si>
    <t>Aleksandar Karanfiloski</t>
  </si>
  <si>
    <t>Udruga za kvalitetniji život nakon moždanog udara "Moždani val"</t>
  </si>
  <si>
    <t>21012326</t>
  </si>
  <si>
    <t>85178625129</t>
  </si>
  <si>
    <t>0402241</t>
  </si>
  <si>
    <t>Zagreb, Odranska 111</t>
  </si>
  <si>
    <t>098 272817</t>
  </si>
  <si>
    <t>mozdani.val@gmail.com</t>
  </si>
  <si>
    <t>www.mozdanival.hr</t>
  </si>
  <si>
    <t>Amira Šafranić</t>
  </si>
  <si>
    <t>Hrvatski akademski centar primjenjenog nutricionizma</t>
  </si>
  <si>
    <t>21011287</t>
  </si>
  <si>
    <t>74805913091</t>
  </si>
  <si>
    <t>0285266</t>
  </si>
  <si>
    <t>Zagreb, Supilova 7</t>
  </si>
  <si>
    <t>091 5477405</t>
  </si>
  <si>
    <t>hacpn.hr@gmail.com</t>
  </si>
  <si>
    <t>Ana Ilić</t>
  </si>
  <si>
    <t>Stručni skup: Know-How razmjena-gosti psiholozi</t>
  </si>
  <si>
    <t>Iva Kantolić</t>
  </si>
  <si>
    <t>Zaklada Nora Šitum</t>
  </si>
  <si>
    <t>Zakladna knjiga I, broj 192</t>
  </si>
  <si>
    <t>81080420971</t>
  </si>
  <si>
    <t>0255211</t>
  </si>
  <si>
    <t>Zagreb, Petrova 137</t>
  </si>
  <si>
    <t>098 880843</t>
  </si>
  <si>
    <t>giana.atanasovski@gmail.com</t>
  </si>
  <si>
    <t>www.zakladanorasitum.com</t>
  </si>
  <si>
    <t>Đana Atanasovska</t>
  </si>
  <si>
    <t>Otvaranje "Zlatnog rujna"-mjeseca posvećenog podizanju svijesti o malignim bolestima u djece</t>
  </si>
  <si>
    <t>Udruga medicinskih sestara i tehničara Hrvatske za neurologiju</t>
  </si>
  <si>
    <t>21003837</t>
  </si>
  <si>
    <t>56726720144</t>
  </si>
  <si>
    <t>0242960</t>
  </si>
  <si>
    <t>Zagreb, Stjepana Gomboša 36</t>
  </si>
  <si>
    <t>01 3881257</t>
  </si>
  <si>
    <t>lkopacevic@gmail</t>
  </si>
  <si>
    <t>www.umsthn.hr</t>
  </si>
  <si>
    <t>Lenka Kopačević</t>
  </si>
  <si>
    <t xml:space="preserve">IX Međunarodni kongres Udruge medicinskih sestara i tehničara Hrvatske za neurologiju </t>
  </si>
  <si>
    <t>Udruga poslodavaca u zdravstvu Hrvatske</t>
  </si>
  <si>
    <t>UP7</t>
  </si>
  <si>
    <t>32787730056</t>
  </si>
  <si>
    <t>0001988</t>
  </si>
  <si>
    <t>Zagreb, Savska cesta 41/VII</t>
  </si>
  <si>
    <t>01 6311 550</t>
  </si>
  <si>
    <t>info@upuz.hr</t>
  </si>
  <si>
    <t>www.upuz.hr</t>
  </si>
  <si>
    <t>Dražen Jurković</t>
  </si>
  <si>
    <t>Informatička nadogradnja, proširenje i održavanje funkcionalnosti web-aplikacije e-Registar lijekova - Integralan baza o lijekovima u Republici Hrvatskoj</t>
  </si>
  <si>
    <t>Hrvatski institut za duhovnu psihijatriju</t>
  </si>
  <si>
    <t>08003269</t>
  </si>
  <si>
    <t>76735848021</t>
  </si>
  <si>
    <t>0202693</t>
  </si>
  <si>
    <t>Rijeka, Mate Lovraka 20</t>
  </si>
  <si>
    <t>051 624 330</t>
  </si>
  <si>
    <t>hidp.cisp@gmail.com</t>
  </si>
  <si>
    <t>www.hidp.hr</t>
  </si>
  <si>
    <t>Ivana Ljubičić Bistrović</t>
  </si>
  <si>
    <t>4. Hrvatsko - Ruski psihijatrijski kongres s međunarodnim sudjelovanjem</t>
  </si>
  <si>
    <t>Hrvatska udruga laboratorijske medicine</t>
  </si>
  <si>
    <t>00001899</t>
  </si>
  <si>
    <t>88758372760</t>
  </si>
  <si>
    <t>0055727</t>
  </si>
  <si>
    <t>Zagreb, Ilica160</t>
  </si>
  <si>
    <t>01 3706055</t>
  </si>
  <si>
    <t>hulm@hulm.hr</t>
  </si>
  <si>
    <t>www.hulm.hr</t>
  </si>
  <si>
    <t>Marica Semijalac</t>
  </si>
  <si>
    <t>Svjetski dan zdravlja- Obilježavanje međunarodnog dana laboratorijskih djelatnika</t>
  </si>
  <si>
    <t>Jasna Matić</t>
  </si>
  <si>
    <t>Life Potential organizacija</t>
  </si>
  <si>
    <t>21011367</t>
  </si>
  <si>
    <t>76728766865</t>
  </si>
  <si>
    <t>0291336</t>
  </si>
  <si>
    <t>Zagreb, Matije Ivanića 27</t>
  </si>
  <si>
    <t>098 805563</t>
  </si>
  <si>
    <t>Saša Borovnjak</t>
  </si>
  <si>
    <t>Edukacija iz Gestalt-a (psihoterapija u radu s mladima) Održavanje, koordinacija i organizacija edukacije s mladima</t>
  </si>
  <si>
    <t>ciklus radionica 5 koraka do stress less života</t>
  </si>
  <si>
    <t>Nutrisapiens udruga za nutricionizam i zdravlje</t>
  </si>
  <si>
    <t>21012304</t>
  </si>
  <si>
    <t>32715117453</t>
  </si>
  <si>
    <t>0381211</t>
  </si>
  <si>
    <t>Zagreb, Mihovila Pavlinovića 4</t>
  </si>
  <si>
    <t>098 323240</t>
  </si>
  <si>
    <t>neonutrisapiens@gmail.com</t>
  </si>
  <si>
    <t>www.nutrisapiens.hr</t>
  </si>
  <si>
    <t>Lada Šnajder</t>
  </si>
  <si>
    <t>Prehrana mladih sportaša</t>
  </si>
  <si>
    <t xml:space="preserve">Hrvatski savez dijabetičkih udruga </t>
  </si>
  <si>
    <t>00000679</t>
  </si>
  <si>
    <t>86838417297</t>
  </si>
  <si>
    <t>0054810</t>
  </si>
  <si>
    <t>Zagreb, Dugi dol 4a</t>
  </si>
  <si>
    <t>091 3131044</t>
  </si>
  <si>
    <t>dijabetes@dijabetes.hr</t>
  </si>
  <si>
    <t>www.dijabetes.hr</t>
  </si>
  <si>
    <t>Zrinka Mach</t>
  </si>
  <si>
    <t>Obilježavanje svjetskog dana šećerne bolesti</t>
  </si>
  <si>
    <t>Obilježen dan šećerne bolesti. Dizajnirani plakati i promo materijali</t>
  </si>
  <si>
    <t xml:space="preserve">Aneks ugovora </t>
  </si>
  <si>
    <t>92 3131044</t>
  </si>
  <si>
    <t>Edukativna radionica za osobe s tipom 2 šečerne bolsti</t>
  </si>
  <si>
    <t>Svrha edukativne radionice je kontinuirano podizati svijest o važnosti prepoznavanja simptoma šečerne bolesti tip 2</t>
  </si>
  <si>
    <t>93 3131044</t>
  </si>
  <si>
    <t>Edukativno rekreativni kamp s medicinskom rehabilitacijom djece i mladih s šećernom bolesti</t>
  </si>
  <si>
    <t>Održan edukativno rekreativni kamp s medicinskom rehabilitacijom djece i mladih. U kampu je sudjelovalo 27 djece i medicinko osoblje.</t>
  </si>
  <si>
    <t>Sačuvajmo zdrave dojke</t>
  </si>
  <si>
    <t>organizirana 3 put javnozdravstvena akcija posvećena preventivi u borbi protiv raka</t>
  </si>
  <si>
    <t>Organizacija humanitarnog bala</t>
  </si>
  <si>
    <t>organiziranje bala, najava humanitarne akcije prikupljanja sredstava za kupnju aparata za limfnu drenažu koje će se donirati bolnicama.</t>
  </si>
  <si>
    <t>Zajednica klubova liječenih alkoholičara Zagreb</t>
  </si>
  <si>
    <t>21000836</t>
  </si>
  <si>
    <t>24934076574</t>
  </si>
  <si>
    <t>0114267</t>
  </si>
  <si>
    <t>Vinogradska cesta 29</t>
  </si>
  <si>
    <t>dusicaizvor@net,hr</t>
  </si>
  <si>
    <t>www.hskla.hr</t>
  </si>
  <si>
    <t>Zoran Zoričić</t>
  </si>
  <si>
    <t>Organizacija XI Lošinjske škole o alkoholizmu</t>
  </si>
  <si>
    <t>Ljetna alkohološka škola predstavlja najvažniji godišnji skup alkohologa .Održana su 11 predavanja i 4 radionice</t>
  </si>
  <si>
    <t>XIV. Sportski susreti ZKLA-sportom za trijezni život</t>
  </si>
  <si>
    <t>Sudjelovalo je 140 članova Kla. Održanio 11 disciplina.</t>
  </si>
  <si>
    <t>Evaluacija rada stručnih djelatnika</t>
  </si>
  <si>
    <t>Projekt je proveden od strane stručnih djelatnika KLA</t>
  </si>
  <si>
    <t xml:space="preserve">10 dana do zdravlja -pokrenite se na Sljemenu u ritmu zdravih koraka </t>
  </si>
  <si>
    <t>održana 16 grupa, priprema programa,kordiniranje s provoditeljima..</t>
  </si>
  <si>
    <t>Teniski klub Travnjak</t>
  </si>
  <si>
    <t>21011429</t>
  </si>
  <si>
    <t>31613786856</t>
  </si>
  <si>
    <t>0301288</t>
  </si>
  <si>
    <t>Paška 10</t>
  </si>
  <si>
    <t>tc.travno@gmail.com</t>
  </si>
  <si>
    <t>www.tk-travnjak.hr</t>
  </si>
  <si>
    <t>Ama Marija Dragojević</t>
  </si>
  <si>
    <t>Tenis za sve -besplatne škole tenisa za djecu iz autističnog spektra</t>
  </si>
  <si>
    <t>Kristijan Masnec</t>
  </si>
  <si>
    <t>Provodila se besplatna škola tenisa za djecu sa poremećajima iz autističnog spektra. Obuhvaćeno 40 polaznika.</t>
  </si>
  <si>
    <t>Ana Marija Dragojević</t>
  </si>
  <si>
    <t>Humanitarni turnir za pomoć udruzi Krijesnica</t>
  </si>
  <si>
    <t xml:space="preserve">održan humanitarni turnir po četvrti put. </t>
  </si>
  <si>
    <t>Opremanje prostora i širenje kapaciteta udruge</t>
  </si>
  <si>
    <t>Obilježavanje Svjetskog dana darivanja krvi</t>
  </si>
  <si>
    <t>dan je obilježen elikom akcijom darivanja krvi iniciranom od strane udruge</t>
  </si>
  <si>
    <t>Afereza informiranje o važnosri spašavanja života novorođenčadi oboljelih od malignih bolesti</t>
  </si>
  <si>
    <t>Napravljena je edukativna brošura  teje informirana javnost o važnosti spašavanja života</t>
  </si>
  <si>
    <t>Promocija darivanja krvi među srednjoškolskom populacijom</t>
  </si>
  <si>
    <t>Promocija darivanja krvi među srednjoškolskom populacijom u prostorima Udruge</t>
  </si>
  <si>
    <t>Udruga Sve za nju</t>
  </si>
  <si>
    <t>21005997</t>
  </si>
  <si>
    <t>29284356244</t>
  </si>
  <si>
    <t>0133578</t>
  </si>
  <si>
    <t>ljiljana@svezanju.hr</t>
  </si>
  <si>
    <t>www.svezanju.hr</t>
  </si>
  <si>
    <t>Almenka Balenović</t>
  </si>
  <si>
    <t>Podrška institucionalnom razvoju udruge</t>
  </si>
  <si>
    <t>Ljiljana Vukota</t>
  </si>
  <si>
    <t>Podrška inst.razvoju:Individualno savjetovanje, grupna psihološka podrška,</t>
  </si>
  <si>
    <t>Udruga za promicanje potreba djece i mladih Smiješak za sve</t>
  </si>
  <si>
    <t>21010634</t>
  </si>
  <si>
    <t>56510953703</t>
  </si>
  <si>
    <t>0254876</t>
  </si>
  <si>
    <t>Bijenička cesta 134</t>
  </si>
  <si>
    <t>smijesak.za.sve@gmail.com</t>
  </si>
  <si>
    <t>Marijana Jergović</t>
  </si>
  <si>
    <t>Tete i stričeki pričalice na dječjim bolničkim odjelima u Zagrebu</t>
  </si>
  <si>
    <t>Marijana jjergović</t>
  </si>
  <si>
    <t>Svaku večer 365 dana volonteri provode u tri zagrebačke bolnice sa djecom  u čitanju knjiga.</t>
  </si>
  <si>
    <t>Međunarodni institut prirodnog zdravlja</t>
  </si>
  <si>
    <t>02000944</t>
  </si>
  <si>
    <t>38423852902</t>
  </si>
  <si>
    <t>0028126</t>
  </si>
  <si>
    <t>Radnička cesta 2a</t>
  </si>
  <si>
    <t>mipz.zg@gmail.com</t>
  </si>
  <si>
    <t>www.mipz.hr</t>
  </si>
  <si>
    <t>Monika Čižmek</t>
  </si>
  <si>
    <t>Zdrava djeca za djecu sa psihofizičkim poteškoćama</t>
  </si>
  <si>
    <t>program sa 5 polaznika oddvijao se svaki dan od pon do petka. Program se sastoji od kombinacije terapije radionica</t>
  </si>
  <si>
    <t>5. Obiteljski kamp Zagrebačkog dijabetičkog društva</t>
  </si>
  <si>
    <t xml:space="preserve">organiziranje obiteljskog kampa </t>
  </si>
  <si>
    <t>udruga Plavi telefon</t>
  </si>
  <si>
    <t>00000022</t>
  </si>
  <si>
    <t>50738851908</t>
  </si>
  <si>
    <t>0056375</t>
  </si>
  <si>
    <t>ilica 36</t>
  </si>
  <si>
    <t>plavi-telefon@zg.t-com.hr</t>
  </si>
  <si>
    <t>www.plavi-telefon.hr</t>
  </si>
  <si>
    <t>Miroslav Vučenović</t>
  </si>
  <si>
    <t>Organizacija interaktivnih predavanja za javnost Pričajmo o ljubavi</t>
  </si>
  <si>
    <t>Održavanje predavanja interaktivna za javnost za mlade koji ulaze u intimni odnos.</t>
  </si>
  <si>
    <t>Udruga CeliVita - Život s celijakijom</t>
  </si>
  <si>
    <t>25254683372</t>
  </si>
  <si>
    <t>Strojarska cesta 26</t>
  </si>
  <si>
    <t>amalija.jurjevic@gmail.com</t>
  </si>
  <si>
    <t xml:space="preserve">Amalija  Jurjević Delišimunović </t>
  </si>
  <si>
    <t>Obilježavanje Dana celijakije</t>
  </si>
  <si>
    <t>Amalija Delišimunović</t>
  </si>
  <si>
    <t>Obilježavanje dana celijakije. Upoznavanje i senzibiliziranje javnosti o samoj bolesti.</t>
  </si>
  <si>
    <t>Klub mladih tehničara Gornji Grad</t>
  </si>
  <si>
    <t>21004019</t>
  </si>
  <si>
    <t>75592902483</t>
  </si>
  <si>
    <t>0085669</t>
  </si>
  <si>
    <t>Nova Ves 36</t>
  </si>
  <si>
    <t>zlatnakarta@gmail.com</t>
  </si>
  <si>
    <t>Damir Lehmaper</t>
  </si>
  <si>
    <t xml:space="preserve">Aktivnosti udruge u području zdravstvene zaštite mladih i osoba starije životne dobi – institucionalna podrška </t>
  </si>
  <si>
    <t>Arhivirano</t>
  </si>
  <si>
    <t>Gea Croatica</t>
  </si>
  <si>
    <t>21011335</t>
  </si>
  <si>
    <t>66401308856</t>
  </si>
  <si>
    <t>0368504</t>
  </si>
  <si>
    <t>Vale Vouka 7</t>
  </si>
  <si>
    <t>095 888 0174</t>
  </si>
  <si>
    <t>info@geacroatica.com</t>
  </si>
  <si>
    <t>www.geacroatica.com</t>
  </si>
  <si>
    <t>Nediljko Matić</t>
  </si>
  <si>
    <t xml:space="preserve">22nd European Meeting of the Paleopathology Association </t>
  </si>
  <si>
    <t>Međunarodni znanstveni skup o bolesti u arheološkim populaijama i kako se ta saznanja mogu primjniti u današnjem svijetu</t>
  </si>
  <si>
    <t>Kuglački klub Medveščak</t>
  </si>
  <si>
    <t>21000760</t>
  </si>
  <si>
    <t>70638794730</t>
  </si>
  <si>
    <t>0002763</t>
  </si>
  <si>
    <t xml:space="preserve">Kranjčevićeva 2 </t>
  </si>
  <si>
    <t>098 280 999</t>
  </si>
  <si>
    <t>ndagas@zgsport.hr</t>
  </si>
  <si>
    <t>Nikola Dragaš</t>
  </si>
  <si>
    <t>– Sportom protiv ovisnosti – Kuglom protiv pušenja</t>
  </si>
  <si>
    <t>Organizacija kuglačkog turnira u cilju prevencije ovisnosti</t>
  </si>
  <si>
    <t>Humanitarna organizacija Zajednica Susret</t>
  </si>
  <si>
    <t>3846814</t>
  </si>
  <si>
    <t>57535412801</t>
  </si>
  <si>
    <t>0046515</t>
  </si>
  <si>
    <t>II Cvjetno naselje 17a</t>
  </si>
  <si>
    <t>Suzana Horvat Kutle</t>
  </si>
  <si>
    <t xml:space="preserve">„Neću biti ROBoT“ </t>
  </si>
  <si>
    <t>Miroalaa Rožankoić</t>
  </si>
  <si>
    <t>Podizanje svijesti o opasnosti ovisnostio tehnološkim pomagalima</t>
  </si>
  <si>
    <t>Iskra iscjeljenja</t>
  </si>
  <si>
    <t>21012635</t>
  </si>
  <si>
    <t>09136138155</t>
  </si>
  <si>
    <t>0397353</t>
  </si>
  <si>
    <t>Selska cesta 126</t>
  </si>
  <si>
    <t>091 565 4848</t>
  </si>
  <si>
    <t>info@iskra-iscjeljenja.hr</t>
  </si>
  <si>
    <t>www.iskra-iscjeljenja.hr</t>
  </si>
  <si>
    <t>Neven Carin</t>
  </si>
  <si>
    <t>Troškovi edukacija članova udruge</t>
  </si>
  <si>
    <t>Svečano obilježavanja Međunarodnog dana zdravlja 2019.</t>
  </si>
  <si>
    <t>E-student</t>
  </si>
  <si>
    <t>21003345</t>
  </si>
  <si>
    <t>85776407714</t>
  </si>
  <si>
    <t>0123551</t>
  </si>
  <si>
    <t>Trg J.F. Kennedyja 6, p.p. 137</t>
  </si>
  <si>
    <t>098 990 3570</t>
  </si>
  <si>
    <t>martina.radanovic@estudent.hr</t>
  </si>
  <si>
    <t>www.estudent.hr</t>
  </si>
  <si>
    <t>Martina Radanović</t>
  </si>
  <si>
    <t>Mozak voli zdravo</t>
  </si>
  <si>
    <t>Hrvatski forum protiv raka dojke Europa Donna</t>
  </si>
  <si>
    <t>00001592</t>
  </si>
  <si>
    <t>76968411045</t>
  </si>
  <si>
    <t>0079561</t>
  </si>
  <si>
    <t>098 880 843</t>
  </si>
  <si>
    <t>giana@europadonna.hr</t>
  </si>
  <si>
    <t>www.europadonna.hr</t>
  </si>
  <si>
    <t>Humanitarna utrka "Pink run" Europa Donna Hrvatske</t>
  </si>
  <si>
    <t>Udruga Ludruga</t>
  </si>
  <si>
    <t>21009503</t>
  </si>
  <si>
    <t>17751886692</t>
  </si>
  <si>
    <t>0229299</t>
  </si>
  <si>
    <t>Vlatka Ročić Petak</t>
  </si>
  <si>
    <t xml:space="preserve">Organizacija i provođenje Zagreb MentalFesta </t>
  </si>
  <si>
    <t>petodnevna manifestacija edukacija, radionica priakz dokumentarnih filmova</t>
  </si>
  <si>
    <t>Provedba tromjesečnih aktivnosti i osnaživanje stručnjaka po iskustvu koji sudjeluju u radu mobilnog tima za psihosocijalnu potporu u zajednici</t>
  </si>
  <si>
    <t>radionuice i supervizijski susreti</t>
  </si>
  <si>
    <t>Cro Ilco</t>
  </si>
  <si>
    <t>21003257</t>
  </si>
  <si>
    <t>62062665971</t>
  </si>
  <si>
    <t>0358484</t>
  </si>
  <si>
    <t>097 631 7100</t>
  </si>
  <si>
    <t>ilcozagreb2003@gmail.com</t>
  </si>
  <si>
    <t>Marija Banjad</t>
  </si>
  <si>
    <t>Javnozdravstvena kampanja</t>
  </si>
  <si>
    <t>upozoravanje i edukacija građana o važnosti samopregleda</t>
  </si>
  <si>
    <t>Lezbijska grupa Kontra</t>
  </si>
  <si>
    <t>21002459</t>
  </si>
  <si>
    <t>34900388557</t>
  </si>
  <si>
    <t>0065072</t>
  </si>
  <si>
    <t>Kralja Držislava 2</t>
  </si>
  <si>
    <t>kontra@kontra.hr</t>
  </si>
  <si>
    <t>www.kontra.hr</t>
  </si>
  <si>
    <t>Sanja Juras</t>
  </si>
  <si>
    <t xml:space="preserve">Institucionalni i organizacijski razvoj </t>
  </si>
  <si>
    <t>Udruga Parkinson i mi</t>
  </si>
  <si>
    <t>21007795</t>
  </si>
  <si>
    <t>54211479480</t>
  </si>
  <si>
    <t>0156426</t>
  </si>
  <si>
    <t>Crnatkova 18</t>
  </si>
  <si>
    <t>dobrincic@yahoo.com</t>
  </si>
  <si>
    <t>www.parkinsonimi.com</t>
  </si>
  <si>
    <t>Vesna Dobrinčić</t>
  </si>
  <si>
    <t>3P pokretom protiv Parkinsona</t>
  </si>
  <si>
    <t>jednoktna akcija podizanja svijesti i informiranja o Parkinsonovoj bolesti</t>
  </si>
  <si>
    <t>Centar za poremećaj hranjenja Bea</t>
  </si>
  <si>
    <t>21009450</t>
  </si>
  <si>
    <t>00779836098</t>
  </si>
  <si>
    <t>0215053</t>
  </si>
  <si>
    <t>Donje prekrižje 15</t>
  </si>
  <si>
    <t>info@centarbea.hr</t>
  </si>
  <si>
    <t>www.centarbea.hr</t>
  </si>
  <si>
    <t>Jelena Balabanić Mavrović</t>
  </si>
  <si>
    <t>Opremanje savjetovališta Centra Bea</t>
  </si>
  <si>
    <t>Jelena Balabanić</t>
  </si>
  <si>
    <t>jednokratna pomoć za opremanje savjetovališta</t>
  </si>
  <si>
    <t>Donje prekrižje 16</t>
  </si>
  <si>
    <t>Savjetovalište za obitelj - metoda New Maudsley</t>
  </si>
  <si>
    <t>radionice za oboljele od poremećaja hranjenja i njihove roditelje</t>
  </si>
  <si>
    <t>Zagrebačka liga protiv raka</t>
  </si>
  <si>
    <t>21000815</t>
  </si>
  <si>
    <t>12119308194</t>
  </si>
  <si>
    <t>0053163</t>
  </si>
  <si>
    <t>kresimir.grsic@yahoo.com</t>
  </si>
  <si>
    <t>www.zglpr.hr</t>
  </si>
  <si>
    <t>Krešimir Gršić</t>
  </si>
  <si>
    <t>Obilježavanje Svjetskog dana glasa</t>
  </si>
  <si>
    <t>Stručni program uz nastup umjetnika u Muzeju Mimara (16. travnja 2018.), te besplatni pregledi u ORL ambulantama za građane koji su promukli dulje od 4 tjedna, a da pritom nisu prehlađeni 17. i 18. travnja 2018. u KB Merkur, Klinika za tumore KBC Sestre Milosrdnice i SUVAG.</t>
  </si>
  <si>
    <t>Crveni leptir - hrvatska udruga za pomoć i podršku oboljelima od lupusa</t>
  </si>
  <si>
    <t>21012438</t>
  </si>
  <si>
    <t>81622060859</t>
  </si>
  <si>
    <t>0391701</t>
  </si>
  <si>
    <t>Ćire Truhelke 41</t>
  </si>
  <si>
    <t>info@crveni-leptir.hr</t>
  </si>
  <si>
    <t>Andrea Miloš</t>
  </si>
  <si>
    <t>Izrada weba, dizajn promidžbenih materijala i tisak</t>
  </si>
  <si>
    <t>izrada weba, dizajn promidžbenih materijala i tisak</t>
  </si>
  <si>
    <t xml:space="preserve">Savez društava multiple skleroze Hrvatske </t>
  </si>
  <si>
    <t>00000663</t>
  </si>
  <si>
    <t>42928524403</t>
  </si>
  <si>
    <t>0122838</t>
  </si>
  <si>
    <t>Trnsko 34</t>
  </si>
  <si>
    <t>sdms_hrvatske@sdmsh.hr</t>
  </si>
  <si>
    <t>www.sdmsh.hr</t>
  </si>
  <si>
    <t>Branka Lukić</t>
  </si>
  <si>
    <t>11. simpozij oboljelih od multiple skleroze</t>
  </si>
  <si>
    <t>Branka Vukić</t>
  </si>
  <si>
    <t>organizacija simpozija</t>
  </si>
  <si>
    <t>Hrvatsko udruženje za Chronovu bolest i ulcerozni kolitis</t>
  </si>
  <si>
    <t>00001783</t>
  </si>
  <si>
    <t>43805471123</t>
  </si>
  <si>
    <t>0093700</t>
  </si>
  <si>
    <t>Ulica kralja Zvonimira 20</t>
  </si>
  <si>
    <t>mail@hucuk.hr</t>
  </si>
  <si>
    <t>www.hucuk.hr</t>
  </si>
  <si>
    <t>Željko Gardlo</t>
  </si>
  <si>
    <t>Obilježavanje IBD-a</t>
  </si>
  <si>
    <t>organiziranje obilježavanja dana IBD-a</t>
  </si>
  <si>
    <t>Kampanja "Pokrenimo kotač promjene"</t>
  </si>
  <si>
    <t>sufinanciranje Kampanje Pokrenimo korač promjene</t>
  </si>
  <si>
    <t>Udruga za pomoć i edukaciju žrtava mobbinga</t>
  </si>
  <si>
    <t>21003612</t>
  </si>
  <si>
    <t>17335217356</t>
  </si>
  <si>
    <t>0100242</t>
  </si>
  <si>
    <t>Domobranska 4</t>
  </si>
  <si>
    <t>udruga.mobbing@zg.t-com.hr</t>
  </si>
  <si>
    <t>www.mobbing.hr</t>
  </si>
  <si>
    <t>Jadranka Apostolovski</t>
  </si>
  <si>
    <t>Hrvatska udruga liječenih i oboljelih od hepatitisa Hepatos</t>
  </si>
  <si>
    <t>01001771</t>
  </si>
  <si>
    <t>52267534865</t>
  </si>
  <si>
    <t>0030163</t>
  </si>
  <si>
    <t>Rebro 49</t>
  </si>
  <si>
    <t>hepatos.zagreb@gmail.com</t>
  </si>
  <si>
    <t>www.hepatos.blogspot.hr</t>
  </si>
  <si>
    <t>Koraljka Polak Živković</t>
  </si>
  <si>
    <t>Obilježavanje Svjetskog dana hepatitisa</t>
  </si>
  <si>
    <t>Marija Tomek</t>
  </si>
  <si>
    <t>organizacija obilježavanja sv dana hepatitisa</t>
  </si>
  <si>
    <t>01001772</t>
  </si>
  <si>
    <t>0030164</t>
  </si>
  <si>
    <t>Rebro 50</t>
  </si>
  <si>
    <t>Edukativna predstava Lucijina priča</t>
  </si>
  <si>
    <t>pokrivanje troškova edukativne predstave za srednjoškolce</t>
  </si>
  <si>
    <t>Udruga za kvalitetu života djece s višestrukim teškoćama i njihovih obitelji "Želim ti reći"</t>
  </si>
  <si>
    <t>21012262</t>
  </si>
  <si>
    <t>56477324070</t>
  </si>
  <si>
    <t>0380509</t>
  </si>
  <si>
    <t>Marjanovićev prilaz 7</t>
  </si>
  <si>
    <t>info@udrugazelimtireci.hr</t>
  </si>
  <si>
    <t>Adrijana Kozina</t>
  </si>
  <si>
    <t>Edukacija "Stjecanje znanja i vještina djelatnika udruge iz područja potpomognute i nadomjesne komunikacije, Yumeiho terpaije, terapije hranjenja te centralnog oštećenja vida"</t>
  </si>
  <si>
    <t>troškovi edukacije članova udruge</t>
  </si>
  <si>
    <t xml:space="preserve">DEBRA Društvo </t>
  </si>
  <si>
    <t>1400</t>
  </si>
  <si>
    <t>91071732711</t>
  </si>
  <si>
    <t>0087980</t>
  </si>
  <si>
    <t>Prilaz Gjure Deželića 30</t>
  </si>
  <si>
    <t>info@debra-croatia.com</t>
  </si>
  <si>
    <t>www.debra.hr</t>
  </si>
  <si>
    <t>Vlasta Zmazek</t>
  </si>
  <si>
    <t xml:space="preserve">Adaptacija apartmana za smještaj oboljelih radi liječenja u Zagrebu </t>
  </si>
  <si>
    <t>troškovi adaptacije apartmana</t>
  </si>
  <si>
    <t>Hrvatski savez za rijetke bolesti</t>
  </si>
  <si>
    <t>21002274</t>
  </si>
  <si>
    <t>84873085315</t>
  </si>
  <si>
    <t>0133329</t>
  </si>
  <si>
    <t>Ivanićgradska 38</t>
  </si>
  <si>
    <t>rijetke.bolesti@gmail.com</t>
  </si>
  <si>
    <t>www.rijetke-bolesti.hr</t>
  </si>
  <si>
    <t>Sanja Perić</t>
  </si>
  <si>
    <t xml:space="preserve">5. nacionalna konferencija i simpozij o rijetkim bolestima s međunarodnim sudjelovanjem </t>
  </si>
  <si>
    <t>pokrivanje troškova organizacije Simpozija</t>
  </si>
  <si>
    <t>Udruga KUMULUS za razvoj kompetencija, učenje, medijaciju, edukaciju, stručno usavršavanje i savjetovanje</t>
  </si>
  <si>
    <t>21011651</t>
  </si>
  <si>
    <t>0333600</t>
  </si>
  <si>
    <t>Boškovićeva 24</t>
  </si>
  <si>
    <t>majda@udruga-kumulus.hr</t>
  </si>
  <si>
    <t>Majda Fajdetić</t>
  </si>
  <si>
    <t>Međunarodni dan obitelji 15. svibnja 2018. – „Zaštita mentalnog zdravlja obitelji“</t>
  </si>
  <si>
    <t>organizacija tribine i stručnog skupa</t>
  </si>
  <si>
    <t xml:space="preserve">Javnozdravstvena kampanja „To nisu samo ženske stvari“ </t>
  </si>
  <si>
    <t>organizacija sportke aktivnosti</t>
  </si>
  <si>
    <t>Udruga alko apstinenata Dubrava Centar</t>
  </si>
  <si>
    <t>21000263</t>
  </si>
  <si>
    <t>23245741602</t>
  </si>
  <si>
    <t>0022314</t>
  </si>
  <si>
    <t>Međugorska 55</t>
  </si>
  <si>
    <t>099 638 3603</t>
  </si>
  <si>
    <t>shimon.krizan@gmail.com</t>
  </si>
  <si>
    <t>Želimir Križan</t>
  </si>
  <si>
    <t>XI. Ljetna škola alkoholizma - sudjelovanje</t>
  </si>
  <si>
    <t>sudjelovanje na ljetoj školi alkoholizma</t>
  </si>
  <si>
    <t>Centar za psihološku podršku i razvoj "Pričaj mi"</t>
  </si>
  <si>
    <t>21011562</t>
  </si>
  <si>
    <t>75319825140</t>
  </si>
  <si>
    <t>0331098</t>
  </si>
  <si>
    <t>Jagićeva 11</t>
  </si>
  <si>
    <t>091 788 6908</t>
  </si>
  <si>
    <t>katarina@pricajmi.hr</t>
  </si>
  <si>
    <t>www.pricajmi.hr</t>
  </si>
  <si>
    <t>Katarina Lončarić</t>
  </si>
  <si>
    <t>Program psihosocijalne podrške za djecu i roditelje</t>
  </si>
  <si>
    <t>Katarina Tašev</t>
  </si>
  <si>
    <t>edukacije za roditelje i djecu</t>
  </si>
  <si>
    <t xml:space="preserve">b  </t>
  </si>
  <si>
    <t>Prva hrvatska udruga roditelja djece oboljele i liječene od malignih bolesti - KLUB HEO ZAGREB</t>
  </si>
  <si>
    <t>21001383</t>
  </si>
  <si>
    <t>10434789303</t>
  </si>
  <si>
    <t>0144468</t>
  </si>
  <si>
    <t>Ulica Ljudevita Gaja, br. 28</t>
  </si>
  <si>
    <t>095 356 9997</t>
  </si>
  <si>
    <t>klubheozagreb@gmail.com</t>
  </si>
  <si>
    <t>www.klub-heo-zagreb.hr</t>
  </si>
  <si>
    <t>Krešo Celić</t>
  </si>
  <si>
    <t>Nabavka vozila za logističke potrebe rada udruge i prijevoz roditelja djece i djece oboljele od malignih bolesti te nabavka opreme, stvari, namještaja i stolarije (prozori) a stan udruge KLUB HEO</t>
  </si>
  <si>
    <t>pomoć oboljeloj djeci i njihovim roditeljima</t>
  </si>
  <si>
    <t>Društvo roditelja, liječnika i ostalih zdravstvenih djelatnika za pomoć djeci i adolescentima oboljelih od šećerne bolesti "Veliki za male sa šećernom bolesti"</t>
  </si>
  <si>
    <t>29116850450</t>
  </si>
  <si>
    <t>0091330</t>
  </si>
  <si>
    <t>099 484 8591</t>
  </si>
  <si>
    <t>velikizamale@gmail.com</t>
  </si>
  <si>
    <t>www.veliki-za-male.com</t>
  </si>
  <si>
    <t>Miroslav Dumić</t>
  </si>
  <si>
    <t>Edukacijsko-rekreacijski kamp za djecu oboljelu od šećerne bolesti</t>
  </si>
  <si>
    <t>Mirosla Dumić</t>
  </si>
  <si>
    <t>Hrvatsko katoličko liječničko društvo</t>
  </si>
  <si>
    <t>00001315</t>
  </si>
  <si>
    <t>35320884011</t>
  </si>
  <si>
    <t>0001813</t>
  </si>
  <si>
    <t>Praška 6/II</t>
  </si>
  <si>
    <t>099 4888 350</t>
  </si>
  <si>
    <t>hkld@hkld.hr</t>
  </si>
  <si>
    <t>www.hkld.hr</t>
  </si>
  <si>
    <t>Ana Planinc-Peraica</t>
  </si>
  <si>
    <t>25. jubilarni kongres Svjetskog udruženja katoličkih društava</t>
  </si>
  <si>
    <t>Ana Planinc</t>
  </si>
  <si>
    <t xml:space="preserve">organizacija kongresa </t>
  </si>
  <si>
    <t>091 3377 113</t>
  </si>
  <si>
    <t xml:space="preserve">Predstavljanje publikacije WHO na Svjetskoj AIDS konferenciji - primjer dobre prakse Checkpoint centar Zagreb </t>
  </si>
  <si>
    <t>Tomisla Beganović</t>
  </si>
  <si>
    <t>Udruga za psihosocijalnu pomoć SUSRET</t>
  </si>
  <si>
    <t>21004542</t>
  </si>
  <si>
    <t>82787964007</t>
  </si>
  <si>
    <t>0053490</t>
  </si>
  <si>
    <t>Brešćenskoga 9</t>
  </si>
  <si>
    <t>091 1234 495</t>
  </si>
  <si>
    <t>ada@udruga-susret.hr</t>
  </si>
  <si>
    <t>www.udruga-susret.hr</t>
  </si>
  <si>
    <t>Radmila Stojanović Babić</t>
  </si>
  <si>
    <t>Podrška institucionalnom i organizacijskom razvoju udruga s području grada Zagreba</t>
  </si>
  <si>
    <t>Hrvatska udruga za epilepsiju</t>
  </si>
  <si>
    <t>00000132</t>
  </si>
  <si>
    <t>35185002680</t>
  </si>
  <si>
    <t>0191861</t>
  </si>
  <si>
    <t>Sveti Duh 64</t>
  </si>
  <si>
    <t>091 3712 313</t>
  </si>
  <si>
    <t>info@epilepsija.hr</t>
  </si>
  <si>
    <t>www.epilepsija.hr</t>
  </si>
  <si>
    <t>Ana Sruk</t>
  </si>
  <si>
    <t>Edukacijsko rekreacijski kamp za djecu s epilepsijom KAMP 2018.</t>
  </si>
  <si>
    <t>Maša Malenica</t>
  </si>
  <si>
    <t>Kamp za 20 djece oboljele od epilepsije, edukatine radionie, sporetske i kreaivne radionie</t>
  </si>
  <si>
    <t>Hrvatsko mjeriteljsko društvo</t>
  </si>
  <si>
    <t>00000856</t>
  </si>
  <si>
    <t>80090877896</t>
  </si>
  <si>
    <t>0053619</t>
  </si>
  <si>
    <t>Berislavićeva 8</t>
  </si>
  <si>
    <t>098 470 928</t>
  </si>
  <si>
    <t>hmd@hmd.hr</t>
  </si>
  <si>
    <t>www.hmd.hr</t>
  </si>
  <si>
    <t>Mladen Jakovčić</t>
  </si>
  <si>
    <t>Organizacija i provedba Međuarnodnog kongresa o sigurnosti i kvaliteti hrane - "Životni ciklus hrane"</t>
  </si>
  <si>
    <t>Zvonimir Šostar</t>
  </si>
  <si>
    <t>Udruga za zaštitu i promicanje mentalnog zdravlja Svitanje</t>
  </si>
  <si>
    <t>21003766</t>
  </si>
  <si>
    <t>89477585273</t>
  </si>
  <si>
    <t>0086843</t>
  </si>
  <si>
    <t>Selska cesta 112a</t>
  </si>
  <si>
    <t>01 3833 265</t>
  </si>
  <si>
    <t>krisjandric@yahoo.com</t>
  </si>
  <si>
    <t>www.udruga-svitanje.hr</t>
  </si>
  <si>
    <t>Slađana Štrkalj Ivezić</t>
  </si>
  <si>
    <t>Računalo za kompjutersku radionicu</t>
  </si>
  <si>
    <t>organizacija kongresa o sigurnosti hrane</t>
  </si>
  <si>
    <t>Nova Cesta 109</t>
  </si>
  <si>
    <t>097 773 5836</t>
  </si>
  <si>
    <t>info@ludruga.hr</t>
  </si>
  <si>
    <t>www.ludruga.hr</t>
  </si>
  <si>
    <t>2. Međunarodni transdisciplinarnog simpozija "Bioetika i aporija psihe"</t>
  </si>
  <si>
    <t xml:space="preserve">organizacija  trodnevnog simozija </t>
  </si>
  <si>
    <t>Društvo športske rekreacije Aktivan život</t>
  </si>
  <si>
    <t>Zagrebački noćni cener</t>
  </si>
  <si>
    <t>Nedeljko vareškić</t>
  </si>
  <si>
    <t>organizacije utrke u sklopu obilježavanja mjeseca borbe protiv ovisnosti i promianja tvažnosti tjelesne aktivnosti</t>
  </si>
  <si>
    <t>Savez društava "Naša djeca" Hrvatske</t>
  </si>
  <si>
    <t>00000433</t>
  </si>
  <si>
    <t>82683059627</t>
  </si>
  <si>
    <t>0056677</t>
  </si>
  <si>
    <t>Amruševa 10/IV</t>
  </si>
  <si>
    <t>091 5122 752</t>
  </si>
  <si>
    <t>info@savez-dnd.hr</t>
  </si>
  <si>
    <t>www.savez-dnd.hr</t>
  </si>
  <si>
    <t>Snježana Krpes</t>
  </si>
  <si>
    <t>Savez društava Naša djeca Hrvatske</t>
  </si>
  <si>
    <t>Snježaa Krpes</t>
  </si>
  <si>
    <t>izrada priručnika zdrava prehrana djece u bolnii, informiraje korisnika i javnosti o priručniku</t>
  </si>
  <si>
    <t>Udruga za kulturu, umjetnosti i turizam osoba oštećena sluha Hrvatske "Svijet tišine"</t>
  </si>
  <si>
    <t>21004659</t>
  </si>
  <si>
    <t>34911353826</t>
  </si>
  <si>
    <t>0148660</t>
  </si>
  <si>
    <t>Remetinečka cesta 77</t>
  </si>
  <si>
    <t>091 2006 550</t>
  </si>
  <si>
    <t>svijet.tisine1@gmail.com</t>
  </si>
  <si>
    <t>www.svijet-tisine.hr</t>
  </si>
  <si>
    <t>Vanda Šagovac</t>
  </si>
  <si>
    <t>Edukacija Bonton i kultura gluhih</t>
  </si>
  <si>
    <t>Edukacija hrvatskog znkovnog jezika</t>
  </si>
  <si>
    <t xml:space="preserve">Udruga za zaštitu zdravlja žena </t>
  </si>
  <si>
    <t>4000786</t>
  </si>
  <si>
    <t>53863968855</t>
  </si>
  <si>
    <t xml:space="preserve">Zagreb ,10000,Vinogradska cesta 67 </t>
  </si>
  <si>
    <t>01/3894-856</t>
  </si>
  <si>
    <t>zastita.zdravlja.zena@gmail.com</t>
  </si>
  <si>
    <t>http://www.zastita-zdravlja-zena.hr</t>
  </si>
  <si>
    <t xml:space="preserve">Ružica   Krsnik   </t>
  </si>
  <si>
    <t>Edukacijom do zdravlja zubi</t>
  </si>
  <si>
    <t>Mr.sc.dr. Ružica Krsnik, spec.dječje i preventivne stomatologije</t>
  </si>
  <si>
    <t>Cilj je programa je promicanje  oralnog zdravlja i prevecija bolesti zubi, prvenstveno karijesa , promicanje zdravih navika u prehrani koje osiguravaju razvoj koštano-zglobnog sustava, te odgovornosti za vlastito zdravlje i stvaranje zdravih navika.</t>
  </si>
  <si>
    <t>Zagreb,10000,Ilica 197</t>
  </si>
  <si>
    <t>098/9155-317</t>
  </si>
  <si>
    <t>www.ligaprotivraka.hr</t>
  </si>
  <si>
    <t xml:space="preserve">Krešimir  Gršić </t>
  </si>
  <si>
    <t>24/7 - Update II (24 sata 7 dana u tjednu raspoloživi onkološkim bolesnicima - nadogradnja II)</t>
  </si>
  <si>
    <t xml:space="preserve"> On je namijenjen onkološkim bolesnicima koji se trenutno nalaze na aktivnom onkološkom liječenju (kirurgija, kemoterapije i zračenje), te imaju neke od problema koje su posljedica aktivne onkološke terapije ili tumorskog procesa</t>
  </si>
  <si>
    <t>"Neki novi klinci"</t>
  </si>
  <si>
    <t>21003281</t>
  </si>
  <si>
    <t>78466033438</t>
  </si>
  <si>
    <t>Zagreb,10000,Batušićeva 4</t>
  </si>
  <si>
    <t>udruga.neki.novi.klinci@gmail.com</t>
  </si>
  <si>
    <t>www.facebook.com/UdrugaNekiNoviKlinci/</t>
  </si>
  <si>
    <t xml:space="preserve">Ivan   Lipanović </t>
  </si>
  <si>
    <t>Zlatne vijuge</t>
  </si>
  <si>
    <t>Lucija Ćurko</t>
  </si>
  <si>
    <t>aktivnosti za starije osobe u cilju održavanja mentalnog zdravlja</t>
  </si>
  <si>
    <t>118</t>
  </si>
  <si>
    <t>01/3775-572</t>
  </si>
  <si>
    <t>info@hlpr.hr</t>
  </si>
  <si>
    <t xml:space="preserve">Damir  Eljuga </t>
  </si>
  <si>
    <t>Emocije i rak</t>
  </si>
  <si>
    <t>Ilona Sušac</t>
  </si>
  <si>
    <t>Glavni cilj projekta je prepoznavanje i prevencija  psihološkog distresa  te unaprjeđenje i očuvanje zdravlja odazivom na preventivne preglede.</t>
  </si>
  <si>
    <t>Zaklada "Čujem, vjerujem, vidim"</t>
  </si>
  <si>
    <t>135</t>
  </si>
  <si>
    <t>93691731093</t>
  </si>
  <si>
    <t>0083569</t>
  </si>
  <si>
    <t>Zagreb,10000,Andrije Medulića 16</t>
  </si>
  <si>
    <t>916000618</t>
  </si>
  <si>
    <t>zakladacvv@gmail.com</t>
  </si>
  <si>
    <t>www.zakladacvv.hr</t>
  </si>
  <si>
    <t xml:space="preserve">Mirko  Hrkač </t>
  </si>
  <si>
    <t>Zdravo živjeti znači slušati</t>
  </si>
  <si>
    <t>Mirko Hrkač</t>
  </si>
  <si>
    <t>Cilj programa je snimanje novih 8 zvučnih knjiga zdravstvene tematike za potrebe slijepih, slabovidnih i drugih osoba koje iz bilo kojeg razloga ne mogu koristiti standardni (crni) tisak, a koje bi korisnicima bile dostupne kroz specijalnu knjižnicu u sastavu Zaklade.</t>
  </si>
  <si>
    <t>114267</t>
  </si>
  <si>
    <t>Zagreb,10000,Vinogradska c. 29</t>
  </si>
  <si>
    <t>091/6262-855</t>
  </si>
  <si>
    <t>dusicaizvor@net.hr</t>
  </si>
  <si>
    <t xml:space="preserve">Zoran  Zoričić </t>
  </si>
  <si>
    <t>3. Rad KLA kao model prevencije alkoholizima</t>
  </si>
  <si>
    <t>prof.dr.sc.Zoran Zoričić</t>
  </si>
  <si>
    <t xml:space="preserve">Projektom se osigurava stručna podrška za liječene alkoholičare i njihove obitelji koji su uključeni u 23 KLA na području Grada Zagreba. </t>
  </si>
  <si>
    <t>Centar za promicanje kvalitetnog života Labirint</t>
  </si>
  <si>
    <t>21003992</t>
  </si>
  <si>
    <t>17017423879</t>
  </si>
  <si>
    <t>Zagreb,10000,Srpanjska 3</t>
  </si>
  <si>
    <t>udruga.labirint@gmail.com</t>
  </si>
  <si>
    <t>www.udruga-labirint.hr</t>
  </si>
  <si>
    <t xml:space="preserve">Andreja  Pravdić </t>
  </si>
  <si>
    <t>Joga za djecu i roditelje</t>
  </si>
  <si>
    <t>Branko Radosavljević</t>
  </si>
  <si>
    <t>vježbe joge za djecu i roditelje</t>
  </si>
  <si>
    <t>Društvo sportske rekreacije Thalia</t>
  </si>
  <si>
    <t>21006414</t>
  </si>
  <si>
    <t>42010722557</t>
  </si>
  <si>
    <t>144815</t>
  </si>
  <si>
    <t>Zagreb,10000,Selska cesta 30A</t>
  </si>
  <si>
    <t>091/5337-265</t>
  </si>
  <si>
    <t>info@studiothalia.com</t>
  </si>
  <si>
    <t>www.studiothalia.com</t>
  </si>
  <si>
    <t xml:space="preserve">Helena  Lojen Marić </t>
  </si>
  <si>
    <t>Sretna mama</t>
  </si>
  <si>
    <t>Helena Lojen Marić</t>
  </si>
  <si>
    <t>rekreacija za trudnice</t>
  </si>
  <si>
    <t>Zagreb,10000,Antuna Bauera 19/dv</t>
  </si>
  <si>
    <t>01/4847-429</t>
  </si>
  <si>
    <t xml:space="preserve">MANJA  PRAŠEK </t>
  </si>
  <si>
    <t>Obiteljsko savjetovalište za dijabetes</t>
  </si>
  <si>
    <t>Ana Špoljarić</t>
  </si>
  <si>
    <t>Savjetovalište se sastoji od niza aktivnosti koje svake godine nastojimo dopuniti novim sadržajima na temelju potreba naših korisnika.</t>
  </si>
  <si>
    <t>HRVATSKI FORUM PROTIV RAKA DOJKE EUROPA DONNA</t>
  </si>
  <si>
    <t>1592</t>
  </si>
  <si>
    <t>ZAGREB,10000,ILICA 197</t>
  </si>
  <si>
    <t>01/3783-550</t>
  </si>
  <si>
    <t>info@europadonna.hr</t>
  </si>
  <si>
    <t xml:space="preserve">Vesna  Ramljak </t>
  </si>
  <si>
    <t>psihološka pomoć oboljelima od raka dojke</t>
  </si>
  <si>
    <t>Stručna psihološka pomoć ženama oboljelima od raka dojke.</t>
  </si>
  <si>
    <t>Organizacija Status M</t>
  </si>
  <si>
    <t>21007534</t>
  </si>
  <si>
    <t>96065912144</t>
  </si>
  <si>
    <t>Zagreb,10000,Hrvatskog proljeca 28</t>
  </si>
  <si>
    <t>01/2300-447</t>
  </si>
  <si>
    <t>status-m@status-m.hr</t>
  </si>
  <si>
    <t>www.status-m.hr</t>
  </si>
  <si>
    <t xml:space="preserve">Leila  Younis </t>
  </si>
  <si>
    <t xml:space="preserve">Budi musko - preuzmi odgovornost </t>
  </si>
  <si>
    <t xml:space="preserve">Leila Younis  </t>
  </si>
  <si>
    <t xml:space="preserve">15 dječaka i djevojćica, kao i mladića i djevojka iz romskog naselja Kozari putevi u edukaciji o vžanosti donošenja odgovornih odluka vezano uz vlastito zdravlje- radionice  na teme očinstva i skrbi, seksualnog i reproduktivnog zdravlja te prevencije i života s HIV/AIDS-om. </t>
  </si>
  <si>
    <t>Zagreb,10000,Zvonimirova 58</t>
  </si>
  <si>
    <t>01/8889-469</t>
  </si>
  <si>
    <t xml:space="preserve">Nedeljko  Vareškić </t>
  </si>
  <si>
    <t>Škola rekreativnog trčanja za odrasle građane</t>
  </si>
  <si>
    <t xml:space="preserve">Škola rekreativnog trčanja za odrasle građane je projekt koji je namijenjen odraslim osobama (25-65 godina) koje se žele pokrenuti i koje se žele pod stručnim vodstvom početi baviti rekreativnim trčanjem. Cilj škole je da se kroz 8 mjesečni strukturirani plan priprema, odraslog građanina dovede u formu u kojoj može bez ikakvih problema trčati 120 minuta u komadu. </t>
  </si>
  <si>
    <t>Zagreb,10000,Matije Ivanića 27</t>
  </si>
  <si>
    <t>098/805-563</t>
  </si>
  <si>
    <t>info@lifepotential.org</t>
  </si>
  <si>
    <t>www.lifepotential.org</t>
  </si>
  <si>
    <t xml:space="preserve">Saša  Borovnjak </t>
  </si>
  <si>
    <t>Korak po korak do zdravlja :)</t>
  </si>
  <si>
    <t>Jelena Radošević</t>
  </si>
  <si>
    <t>ciklus radionica 5 koraka do less stress života - 15 polaznika</t>
  </si>
  <si>
    <t>Košarkaški klub "BOSCO" - Zagreb</t>
  </si>
  <si>
    <t>21001068</t>
  </si>
  <si>
    <t>80532308328</t>
  </si>
  <si>
    <t>Zagreb,10000,Omiška 8</t>
  </si>
  <si>
    <t>kkbosco.zagreb@gmail.com</t>
  </si>
  <si>
    <t>http://www.kkbosco.hr</t>
  </si>
  <si>
    <t xml:space="preserve">Ivan  Marijanović </t>
  </si>
  <si>
    <t>Koš za zdravlje</t>
  </si>
  <si>
    <t>Goran Perić</t>
  </si>
  <si>
    <t xml:space="preserve">Košarkaški klub „BOSCO“  provodi program KOŠ ZA ZDRAVLJE, košarkom od najranijih dana za zdravlje tijekom cijelog života. Naša akcija provodi se za djecu uzrasta od 8-18 godina </t>
  </si>
  <si>
    <t>UDRUGA UMJETNIČKA RADIONICA VILIN KONJIC</t>
  </si>
  <si>
    <t>21008328</t>
  </si>
  <si>
    <t>07902399921</t>
  </si>
  <si>
    <t>Zagreb,10000,Novska 24</t>
  </si>
  <si>
    <t>01/6050-682</t>
  </si>
  <si>
    <t>melita.petra.ivanovic@gmail.com</t>
  </si>
  <si>
    <t>www.vilinkonjic.hr</t>
  </si>
  <si>
    <t xml:space="preserve">Melita-Petra   Ivanović </t>
  </si>
  <si>
    <t>Neka nam hrana bude kao lijek</t>
  </si>
  <si>
    <t>Melita-Petra Ivanović</t>
  </si>
  <si>
    <t>Radionice kuhanja uz temeljit opis biljaka, samoniklog bilja, autohtonog hrvatskog bilja. Nutricionistički pristup. Medicinski pristup kuhanju. Prevencija i liječenje bolesti hranom. Kuhari i znanstvenici govore o mineralima, vitaminima, aminokiselinama, esencijalnim masnim kiselinama, bjelančevinama</t>
  </si>
  <si>
    <t>Pragma</t>
  </si>
  <si>
    <t>21004854</t>
  </si>
  <si>
    <t>93604401369</t>
  </si>
  <si>
    <t>Zagreb,10000,Ulica Nikole Tesle 13</t>
  </si>
  <si>
    <t>01/7789-950</t>
  </si>
  <si>
    <t>pragma@udruga-pragma.hr</t>
  </si>
  <si>
    <t>www.udruga-pragma.hr</t>
  </si>
  <si>
    <t xml:space="preserve">Nedjeljko   Marković </t>
  </si>
  <si>
    <t>"Optimizam i obitelj"</t>
  </si>
  <si>
    <t>Nedjeljko Marković</t>
  </si>
  <si>
    <t xml:space="preserve">Projekt je usmjeren obiteljima koji očekuju rođenje djeteta ili imaju dijete do 3 godine djetetova života, te se upoznaju s emocionalnim razvojem djeteta i jačanjem cijele obitelji. Kroz niz aktivnosti (predavanja, radionice, kampanje, promociju i dr.) osnažuju se očevi i majke i stvaraju buduće generacije roditelja koji su pripremljeni za izazove koje nosi rođenje i odgoj djeteta. </t>
  </si>
  <si>
    <t xml:space="preserve">Osim natjecanja, članovi  branitelji HRVI, mogu dolaziti na ribnjak kada god to požele i uživati u miru, prirodi, ribolovu i međusobnom druženju. </t>
  </si>
  <si>
    <t>CESI – Centar za edukaciju, savjetovanje i istraživanje</t>
  </si>
  <si>
    <t>202</t>
  </si>
  <si>
    <t>81873549225</t>
  </si>
  <si>
    <t>Zagreb,10000,Nova cesta 4</t>
  </si>
  <si>
    <t>01/2422-800</t>
  </si>
  <si>
    <t>cesi@cesi.hr</t>
  </si>
  <si>
    <t>http://www.cesi.hr</t>
  </si>
  <si>
    <t xml:space="preserve">Anamarija  Tkalčec </t>
  </si>
  <si>
    <t>Dobar savjet zdravlja vrijedi“–promicanje reproduktivnog zdravlja mladih</t>
  </si>
  <si>
    <t>Sanja Cesar</t>
  </si>
  <si>
    <t>promicanje i očuvanje reproduktivnog zdravlja mladih - radionice, informiranje, osvještavanje, javno zagovaranje</t>
  </si>
  <si>
    <t>Ženska soba - Centar za seksualna prava</t>
  </si>
  <si>
    <t>21002713</t>
  </si>
  <si>
    <t>15797731974</t>
  </si>
  <si>
    <t>Zagreb,10000,Maksimirska 51 a</t>
  </si>
  <si>
    <t>01/6119-174</t>
  </si>
  <si>
    <t>zenska.soba@zenskasoba.hr</t>
  </si>
  <si>
    <t>www.zenskasoba.hr</t>
  </si>
  <si>
    <t xml:space="preserve">Maja   Mamula </t>
  </si>
  <si>
    <t>Psihosocijalna pomoć  žrtvama seksualnog nasilja</t>
  </si>
  <si>
    <t>Anamaria Drožđan - Kranjčec</t>
  </si>
  <si>
    <t>podrška žrtvama nasilja</t>
  </si>
  <si>
    <t>Iskorak</t>
  </si>
  <si>
    <t>21002264</t>
  </si>
  <si>
    <t>93402577124</t>
  </si>
  <si>
    <t>65089</t>
  </si>
  <si>
    <t>Zagreb,10000,Petrinjska 27</t>
  </si>
  <si>
    <t>informacije@iskorak.hr</t>
  </si>
  <si>
    <t>www.iskorak.hr</t>
  </si>
  <si>
    <t xml:space="preserve">Hrvoje  Fuček </t>
  </si>
  <si>
    <t>I JA SE TESTIRAM</t>
  </si>
  <si>
    <t>Zoran Dominković</t>
  </si>
  <si>
    <t>testiranje u zajednici, kampanja testiranja liječenja i zaštite</t>
  </si>
  <si>
    <t>103</t>
  </si>
  <si>
    <t>83237257080</t>
  </si>
  <si>
    <t>12114</t>
  </si>
  <si>
    <t>Zagreb,10000,Kneza Mislava 10/I</t>
  </si>
  <si>
    <t>01/4812-827</t>
  </si>
  <si>
    <t xml:space="preserve">Marija  Rukavina </t>
  </si>
  <si>
    <t>Lijek je u nama</t>
  </si>
  <si>
    <t>Proširenje Hrvatskog registra dobrovoljnih darivatelja krvotvornih matičnih stanica organizacijom akcija upisa u Hrvatski registar po fakultetima i tvrtkama u Gradu Zagrebu zbog ciljne skupine mladih od 18 do 40 godina starosti (donja i gornja granica za upis u Hrvatski registar).</t>
  </si>
  <si>
    <t>HRVATSKO UDRUŽENJE ZA CROHNOVU BOLEST I ULCEROZNI KOLITIS</t>
  </si>
  <si>
    <t>1783</t>
  </si>
  <si>
    <t>93700</t>
  </si>
  <si>
    <t>ZAGREB,10000,ULICA KRALJA ZVONIMIRA 20</t>
  </si>
  <si>
    <t>01/3764-059</t>
  </si>
  <si>
    <t>https://hucuk.hr/</t>
  </si>
  <si>
    <t xml:space="preserve">ŽELJKO  GARDLO </t>
  </si>
  <si>
    <t>"NE MOGU ČEKATI 2"</t>
  </si>
  <si>
    <t>distribucija kartica za lakši pristup javnim wc-ima i wc-ima za invalide oboljelima od IBD-a, medijsko prezentiranje kartice, prezentiranje kartice javnim ustanovama, konferencija za tisak - IBD/kartica NE MOGU ČEKATI, tisak i distribucija promotivnog materijala vezano uz karticu NE MOGU ČEKATI, edukativno predavanje za osobe sa skraćenim probavnim sustavom, HUCUK INFO telefonske linije pomoći, druženja oboljelih</t>
  </si>
  <si>
    <t>Udruga "Igra" za pružanje rehabilitacijsko-edukacijske i psiho-socijalno-pedagoške pomoći</t>
  </si>
  <si>
    <t>1289</t>
  </si>
  <si>
    <t>02217925295</t>
  </si>
  <si>
    <t>56600</t>
  </si>
  <si>
    <t>Zagreb,10000,Sveti Duh 55</t>
  </si>
  <si>
    <t>01/3704-537</t>
  </si>
  <si>
    <t>udruga.igra@udrugaigra.hr</t>
  </si>
  <si>
    <t>http://www.udrugaigra.hr</t>
  </si>
  <si>
    <t xml:space="preserve">Nikolina   Vodanović </t>
  </si>
  <si>
    <t xml:space="preserve">POP Igra </t>
  </si>
  <si>
    <t xml:space="preserve">Maja Uštulica </t>
  </si>
  <si>
    <t>stručni savjetodavni rad s djecom s poremećajima u ponašanju i roditeljima,</t>
  </si>
  <si>
    <t>Hrvatska udruga za ranu intervenciju u djetinjstvu - HURID</t>
  </si>
  <si>
    <t>21005828</t>
  </si>
  <si>
    <t>61696311437</t>
  </si>
  <si>
    <t>82511</t>
  </si>
  <si>
    <t>Zagreb,10000,Masarykova 22</t>
  </si>
  <si>
    <t>01/5504-428</t>
  </si>
  <si>
    <t>hurid@hurid.hr</t>
  </si>
  <si>
    <t>www.hurid.hr</t>
  </si>
  <si>
    <t xml:space="preserve">Marina  Šimanović </t>
  </si>
  <si>
    <t>Podrška izazovnom roditeljstvu ODMAH</t>
  </si>
  <si>
    <t>Marina Šimanović</t>
  </si>
  <si>
    <t>j projekta je pružiti izravnu stručnu podršku, osnažiti roditelje i osigurati kvalitetnije funkcioniranje obitelji djece s teškoćama u razvoju, imajući u vidu sve specifičnosti izazovnog roditeljstva.</t>
  </si>
  <si>
    <t>Kršćanski centar za pomoć i rehabilitaciju ovisnika i obitelji Stijena</t>
  </si>
  <si>
    <t>21002083</t>
  </si>
  <si>
    <t>82364616062</t>
  </si>
  <si>
    <t>12734</t>
  </si>
  <si>
    <t>Zagreb,10000,Kosirnikova 76</t>
  </si>
  <si>
    <t>01/3778-545</t>
  </si>
  <si>
    <t>udrugastijena1@gmail.com</t>
  </si>
  <si>
    <t>www.stijena.hr</t>
  </si>
  <si>
    <t xml:space="preserve">Elizabeta  Tadej </t>
  </si>
  <si>
    <t>ŽELIŠ...A NE ZNAŠ KAKO...</t>
  </si>
  <si>
    <t>Darko Čondić</t>
  </si>
  <si>
    <t>Humanitarna udruga "fra Mladen Hrkać"</t>
  </si>
  <si>
    <t>21009463</t>
  </si>
  <si>
    <t>23780996201</t>
  </si>
  <si>
    <t>214377</t>
  </si>
  <si>
    <t>Zagreb,10000,Trg Stjepana Radića 3</t>
  </si>
  <si>
    <t>01/5533-111</t>
  </si>
  <si>
    <t>info@humh.hr</t>
  </si>
  <si>
    <t>www.humh.hr</t>
  </si>
  <si>
    <t xml:space="preserve">Ivan   Soldo </t>
  </si>
  <si>
    <t>Omogućimo prijateljsko okruženje za oboljele</t>
  </si>
  <si>
    <t>Matea Pandurić</t>
  </si>
  <si>
    <t xml:space="preserve">e humanizirati okruženje oboljelih osoba kako bi boravak u bolnici (za vrijeme pregleda, terapije, rehabilitacije ili dugotrajnog liječenja) bilo što ugodnije i sa što kraćim periodom prilagodbe što će rezultirati stabilnijim psihosocijalnim stanjem ciljne skupine ali i olakšanom resocijalizacijom oboljelih osoba. </t>
  </si>
  <si>
    <t>Hrvatski savez gluhoslijepih osoba Dodir</t>
  </si>
  <si>
    <t>88</t>
  </si>
  <si>
    <t>48953641019</t>
  </si>
  <si>
    <t>54976</t>
  </si>
  <si>
    <t>Zagreb,10000,Medulićeva 34</t>
  </si>
  <si>
    <t>14875411</t>
  </si>
  <si>
    <t>projekti@dodir.hr</t>
  </si>
  <si>
    <t>www.dodir.hr</t>
  </si>
  <si>
    <t xml:space="preserve">Sanja  Tarczay </t>
  </si>
  <si>
    <t>Znakuj mi zdravlje - pitaj ljekarnika!</t>
  </si>
  <si>
    <t>Sanja Tarczay</t>
  </si>
  <si>
    <t xml:space="preserve">Kako bi se postiglo poveanje brige o zdravlju i ukljucivanje gluhoslijepih osoba u donosenje odluka o vlastitom zdravlju, u ovom ce se projektu ostvariti suradnja s ljekarnama i ljekarnicima u gradu Zagrebu. </t>
  </si>
  <si>
    <t>HRVATSKA UDRUGA ZA ALZHEIMEROVU BOLEST</t>
  </si>
  <si>
    <t>1441</t>
  </si>
  <si>
    <t>85219</t>
  </si>
  <si>
    <t>ZAGREB,10000,VLAŠKA 24/I</t>
  </si>
  <si>
    <t>01/5601-110</t>
  </si>
  <si>
    <t xml:space="preserve">NINOSLAV  MIMICA </t>
  </si>
  <si>
    <t>Rano otkrivanje Alzheimerove bolesti – kako je prepoznati i prihvatiti</t>
  </si>
  <si>
    <t>CeliVita-život s celijakijom</t>
  </si>
  <si>
    <t>21011258</t>
  </si>
  <si>
    <t>312444</t>
  </si>
  <si>
    <t>Zagreb,10000,Strojarska cesta 26, Zagreb</t>
  </si>
  <si>
    <t>zivotscelijakijom@gmail.com</t>
  </si>
  <si>
    <t>https://celivita.hr/</t>
  </si>
  <si>
    <t>Nutricionističke radionice</t>
  </si>
  <si>
    <t>Ida Čarnohorski</t>
  </si>
  <si>
    <t xml:space="preserve">Cilj projekta nutricionističkih savjetovanja planira se podići razina svjesnosti i znanja kod osoba oboljelih od celijakije o važnosti zdrave, uravnotežene i što je moguće prirodnije striktne bezglutenske prehrane.  </t>
  </si>
  <si>
    <t>Hrvatsko debatno društvo</t>
  </si>
  <si>
    <t>822</t>
  </si>
  <si>
    <t>82395099569</t>
  </si>
  <si>
    <t>117896</t>
  </si>
  <si>
    <t>Zagreb,10000,Berislavićeva 16</t>
  </si>
  <si>
    <t>01/8895-880</t>
  </si>
  <si>
    <t>hdd@hdd.hr</t>
  </si>
  <si>
    <t>www.hdd.hr</t>
  </si>
  <si>
    <t xml:space="preserve">Bojan  Marjanović </t>
  </si>
  <si>
    <t>Usudi se oduprijeti</t>
  </si>
  <si>
    <t>Bojan Marjanović</t>
  </si>
  <si>
    <t>Radionice kojima se opremaju mladi da se odupru negativnim utjecajima i spriječimo stjecanje loši navika upravo su ključ uspjeha prevencije i kroz ovaj projekt dotiču se spolno rizičnog ponašanja te zloupotrebe droga i alkohola kojima pristupamo kao međusobno povezanim problemima.</t>
  </si>
  <si>
    <t>Korablja</t>
  </si>
  <si>
    <t>21005490</t>
  </si>
  <si>
    <t>70861330288</t>
  </si>
  <si>
    <t>134801</t>
  </si>
  <si>
    <t>Zagreb,10040,Kanarinska 4</t>
  </si>
  <si>
    <t>01/5506-533</t>
  </si>
  <si>
    <t>udruga.korablja@gmail.com</t>
  </si>
  <si>
    <t>www.korablja-arka.hr</t>
  </si>
  <si>
    <t xml:space="preserve">Ana  Wagner-Jakab </t>
  </si>
  <si>
    <t>„Kasna intervencija“: model zaštite mentalnog zdravlja osoba s višestrukim teškoćama u obitelji</t>
  </si>
  <si>
    <t>Biljana Acan, prof. rehabilitator</t>
  </si>
  <si>
    <t>Stručni posjeti obiteljima: posjeti obiteljima od strane stručnjaka, volontera i korisnika Korablje  s ciljem kontinuirane opservacije korisnika i njihovih potreba. U posjetima će povremeno sudjelovati volonteri i drugi Korabljini korisnici kako bi se stvorila dodatna mreža podrške u lokalnoj zajednici oko osoba s višestrukim teškoćama i njihovih obitelji.</t>
  </si>
  <si>
    <t>Društvo psorijatičara Hrvatske</t>
  </si>
  <si>
    <t>1411</t>
  </si>
  <si>
    <t>02936523048</t>
  </si>
  <si>
    <t>239432</t>
  </si>
  <si>
    <t>Zagreb,10000,Šalata 4</t>
  </si>
  <si>
    <t>091/5256-438</t>
  </si>
  <si>
    <t>dph.croatia@gmail.com</t>
  </si>
  <si>
    <t>www.drustvo-psorijaticara.hr</t>
  </si>
  <si>
    <t xml:space="preserve">Inka   Marinić </t>
  </si>
  <si>
    <t xml:space="preserve">Edukacija oboljelih i javna kampanja "To smo mi, bolji mi" </t>
  </si>
  <si>
    <t>Inka Marinić</t>
  </si>
  <si>
    <t>2. Stručni rad u obitelji: izrada osobno usmjerenih programa podrške, provedba terapeutskih aktivnosti u obiteljskom domu, savjetodavni rad s članovima obitelji.</t>
  </si>
  <si>
    <t xml:space="preserve">Krugovi, Centar  za edukaciju, savjetovanje i humanitarno djelovanje </t>
  </si>
  <si>
    <t>21008201</t>
  </si>
  <si>
    <t>68899485354</t>
  </si>
  <si>
    <t>188666</t>
  </si>
  <si>
    <t xml:space="preserve">Zagreb ,10020,Kombolova 13 </t>
  </si>
  <si>
    <t xml:space="preserve">01/5628-756  </t>
  </si>
  <si>
    <t>info@krugovi.hr</t>
  </si>
  <si>
    <t>www.krugovi.hr</t>
  </si>
  <si>
    <t xml:space="preserve">Ivana  Grabar </t>
  </si>
  <si>
    <t xml:space="preserve">Krugovi podrške </t>
  </si>
  <si>
    <t xml:space="preserve">Antonija Pleša </t>
  </si>
  <si>
    <t>3. Povremeno/postupno uključivanje korisnika u redovite programe Korablje (grupne aktivnosti u Korabljinim tjednim i vikend programima). Aktivnosti će se provoditi nakon što je uspostavljena dovoljna razina povjerenja prema Korabljinom timu koji će voditi računa da se korisnici postupno prilagođavaju na boravak izvan obiteljskog doma (sudjelovanje u kreativnim radionicama, susretima, aktivnostima razvoja pozitivne slike o sebi, sudjelovanje u životu lokalne zajednice).</t>
  </si>
  <si>
    <t xml:space="preserve">Creativa- udruga za razvoj osobnih potencijala </t>
  </si>
  <si>
    <t>21009156</t>
  </si>
  <si>
    <t>92145296211</t>
  </si>
  <si>
    <t>213207</t>
  </si>
  <si>
    <t>Zagreb ,10000,Kosorova 19</t>
  </si>
  <si>
    <t>00/000-000</t>
  </si>
  <si>
    <t>udrugacreativa@gmail.com</t>
  </si>
  <si>
    <t>www.udrugacreativa.hr</t>
  </si>
  <si>
    <t xml:space="preserve">Renata   Martinec </t>
  </si>
  <si>
    <t xml:space="preserve"> PRIMJENA TERAPIJE POKRETOM I PLESOM  U DJECE S DIJAGNOSTICIRANIM ADHD-OM I NJIHOVIH RODITELJA</t>
  </si>
  <si>
    <t>Tončica Šiškov, prof.pedagogije; psihoterapeutkinja</t>
  </si>
  <si>
    <t>4. Promotivne aktivnosti: promocija brošure s ciljem jačanja svijesti stručne i šire javnosti o potrebi sustavne zaštite mentalnog zdravlja osoba s višestrukim teškoćama</t>
  </si>
  <si>
    <t>1706</t>
  </si>
  <si>
    <t>Zagreb,10000,Slavenskog 7</t>
  </si>
  <si>
    <t>hrvatskizborfizioterapeuta@gmail.com</t>
  </si>
  <si>
    <t xml:space="preserve">Snježana   Benko </t>
  </si>
  <si>
    <t>RADNO AKTIVNI I ZDRAVI DO 67.!</t>
  </si>
  <si>
    <t>SNJEŽANA BENKO</t>
  </si>
  <si>
    <t>Udruga za sindrom Down - Zagreb</t>
  </si>
  <si>
    <t>21002135</t>
  </si>
  <si>
    <t>90043639978</t>
  </si>
  <si>
    <t>16055</t>
  </si>
  <si>
    <t>Zagreb,10000,Hrgovići 59</t>
  </si>
  <si>
    <t>01/6144-103</t>
  </si>
  <si>
    <t>down.sindrom2@gmail.com</t>
  </si>
  <si>
    <t>www.udruga-down.hr</t>
  </si>
  <si>
    <t xml:space="preserve">Natalija  Belošević </t>
  </si>
  <si>
    <t>Brinemo o zdravlju i učimo s radošću – djeca sa sindromom Down</t>
  </si>
  <si>
    <t xml:space="preserve">mr.sc. Dinka Vuković, dipl. ing. </t>
  </si>
  <si>
    <t xml:space="preserve">Osiguravanje kontinuiranog terapeutskog rada s djecom i mladima sa sindromom Down u prostorima Udruge </t>
  </si>
  <si>
    <t>Hrvatska udruga liječenih i oboljelih od hepatitisa „Hepatos“ – Podružnica Grad Zagreb i Zagrebačka županija</t>
  </si>
  <si>
    <t>1001771</t>
  </si>
  <si>
    <t>30163</t>
  </si>
  <si>
    <t>Sesvete,10360,Rebro 49</t>
  </si>
  <si>
    <t>hepatos.blogspot.hr</t>
  </si>
  <si>
    <t xml:space="preserve">Koraljka  Polak Živković </t>
  </si>
  <si>
    <t xml:space="preserve">Pronađimo "nestale" nositelje virusnog hepatitisa  </t>
  </si>
  <si>
    <t>Centar za edukaciju, savjetovanje i osobni razvoj CEDAR</t>
  </si>
  <si>
    <t>21007894</t>
  </si>
  <si>
    <t>03194715660</t>
  </si>
  <si>
    <t>160530</t>
  </si>
  <si>
    <t xml:space="preserve">Zagreb,10000,Srebrnjak 159 </t>
  </si>
  <si>
    <t>ured@centarcedar.hr</t>
  </si>
  <si>
    <t>www.centarcedar.hr</t>
  </si>
  <si>
    <t xml:space="preserve">Ksenija  Rissi </t>
  </si>
  <si>
    <t>Zdravo!</t>
  </si>
  <si>
    <t>Ksenija Rissi</t>
  </si>
  <si>
    <t xml:space="preserve">Udruga KUMULUS za razvoj kompetencija, učenje, medijaciju, edukaciju, stručno usavršavanje i savjetovanje </t>
  </si>
  <si>
    <t>84221196342</t>
  </si>
  <si>
    <t>333600</t>
  </si>
  <si>
    <t>Zagreb,10000,Boškovićeva 24/1</t>
  </si>
  <si>
    <t>091/5005-508</t>
  </si>
  <si>
    <t>kumulus@udruga-kumulus.hr</t>
  </si>
  <si>
    <t>www.udruga-kumulus.hr</t>
  </si>
  <si>
    <t xml:space="preserve">Majda  Fajdetić </t>
  </si>
  <si>
    <t>"RUBIKOVA KOCKA 2 - nastavak, 2. dio programa/projekta</t>
  </si>
  <si>
    <t>mr. sc. Majda Fajdetić</t>
  </si>
  <si>
    <t>edukaciju/radionice za odgajatelje, stručne suradnike i zdravstvene voditelje učeničkih domova</t>
  </si>
  <si>
    <t>2061</t>
  </si>
  <si>
    <t>Zagreb,10000,Trg Marka Marulića 15</t>
  </si>
  <si>
    <t>01/4828-237</t>
  </si>
  <si>
    <t>http://www.uppt.hr</t>
  </si>
  <si>
    <t xml:space="preserve">Kristina  Beljan </t>
  </si>
  <si>
    <t>Savjetovalište za prehranu i debljinu</t>
  </si>
  <si>
    <t>Sve više i više treba raditi na podizanju svijesti o zdravstvenim i okolišnim rizicima koji uzrokuju nastanak  debljine i podržati kvalitetu života od rođenja do kasne životne dobi, uključujući i druge socio-ekološke čimbenike.</t>
  </si>
  <si>
    <t>Udruga osoba s amputacijom udova Grada Zagreba i zagrebačke županije</t>
  </si>
  <si>
    <t>21010604</t>
  </si>
  <si>
    <t>53274205079</t>
  </si>
  <si>
    <t>253345</t>
  </si>
  <si>
    <t>Zagreb,10000,Božidarevićeva 11</t>
  </si>
  <si>
    <t>udruga.amputiraca@gmail.com</t>
  </si>
  <si>
    <t>http://www.amputirani.com.hr</t>
  </si>
  <si>
    <t xml:space="preserve">Ana   Sršen  </t>
  </si>
  <si>
    <t>RESET(REhabilitacija, Stručne Edukacije i Transformacija)</t>
  </si>
  <si>
    <t>Anita Lauri Korjalija</t>
  </si>
  <si>
    <t xml:space="preserve">Projekt djeluje na poboljšanju sustava zdravstvene i socijalne skrbi koji rehabilitaciju promatra više kroz medicinski model nego biopsihosocijalni model kojem moderno društvo teži. </t>
  </si>
  <si>
    <t>PLANINARSKO DRUŠTVO SLIJEPIH PRIJATELJI PLANINA</t>
  </si>
  <si>
    <t>21000742</t>
  </si>
  <si>
    <t>87911440551</t>
  </si>
  <si>
    <t>17892</t>
  </si>
  <si>
    <t>ZAGREB,10000,DRAŠKOVIĆEVA 80/III</t>
  </si>
  <si>
    <t>01/4811-124</t>
  </si>
  <si>
    <t>udruga-slijepih-zg@inet.hr</t>
  </si>
  <si>
    <t xml:space="preserve">JASMINKA   LISTEŠ </t>
  </si>
  <si>
    <t>PLANINARSKIM KORACIMA DO ZDRAVLJA I SREĆE</t>
  </si>
  <si>
    <t>DRAŽANA ZIMET</t>
  </si>
  <si>
    <t>omogućavanje planinarenja za slijepe</t>
  </si>
  <si>
    <t>Aktiva-Udruga za spolno odgovorno ponašanje te prevenciju nasilja i ovisnosti među mladima</t>
  </si>
  <si>
    <t>21005386</t>
  </si>
  <si>
    <t>40792974892</t>
  </si>
  <si>
    <t>98710</t>
  </si>
  <si>
    <t>Zagreb,10000,Bulvanova 14</t>
  </si>
  <si>
    <t>01/6284-200</t>
  </si>
  <si>
    <t>dlepusic9@gmail.com</t>
  </si>
  <si>
    <t>www.aktiva.com.hr</t>
  </si>
  <si>
    <t xml:space="preserve">Dubravko  Lepušić </t>
  </si>
  <si>
    <t xml:space="preserve">„Znanje je užitak za učenike i njihove roditelje“ </t>
  </si>
  <si>
    <t>doc.dr.sc.Dubravko Lepušić</t>
  </si>
  <si>
    <t>Projekt promovira spolno odgovorno ponašanje adolescenata te je prvenstveno usmjeren roditeljima srednjoškolskih učenika i odgojno-obrazovnom osoblju škola u gradu Zagrebu.</t>
  </si>
  <si>
    <t>Volonteri u palijativnoj skrbi La Verna</t>
  </si>
  <si>
    <t>21012448</t>
  </si>
  <si>
    <t>69824424463</t>
  </si>
  <si>
    <t>391710</t>
  </si>
  <si>
    <t>Zagreb,10020,14. Podbreje 15</t>
  </si>
  <si>
    <t>01/5588-917</t>
  </si>
  <si>
    <t>palijativa.laverna@gmail.com</t>
  </si>
  <si>
    <t>http://www.laverna.hr</t>
  </si>
  <si>
    <t xml:space="preserve">Blaenka  Eror Mati </t>
  </si>
  <si>
    <t>Volonteri u palijativnoj skrbi</t>
  </si>
  <si>
    <t>Blaenka Eror Mati</t>
  </si>
  <si>
    <t xml:space="preserve">Volonteri u palijativnoj skrbi brinu o neizljeivo bolesnima posjeujui ih u njihovim domovima..  Skrb podrazumijeva brigu o fizikim, psihikim, socijalnim i duhovnim potrebama i bolesne osobe i lanova obitelji kroz konkretnu pomo u svakodnevnim potrebama, olakanje boli i patnje, smanjenje izolacije i poboljanje socijalnih odnosa. </t>
  </si>
  <si>
    <t>TAEKWONDO KLUB JASTREB</t>
  </si>
  <si>
    <t>21000367</t>
  </si>
  <si>
    <t>55738337644</t>
  </si>
  <si>
    <t>112646</t>
  </si>
  <si>
    <t>ZAGREB,10000,ŠVARCOVA 2</t>
  </si>
  <si>
    <t>01/4669-002</t>
  </si>
  <si>
    <t>tkd.jastreb@gmail.com</t>
  </si>
  <si>
    <t>http://taekwondo-jastreb.hr/</t>
  </si>
  <si>
    <t xml:space="preserve">KRUNOSLAV  PRADEGAN </t>
  </si>
  <si>
    <t>TAE DO-om U STAROSTI DO DRUGE MLADOSTI</t>
  </si>
  <si>
    <t>MARIJO RENDULIĆ</t>
  </si>
  <si>
    <t xml:space="preserve"> zdravstveni je program za žene zrelije dobi koje su oboljele od progresivne i tihe epidemije – osteoporoze kojom je danas zahvaćena gotovo svaka druga žena i koji se provodi pod stručnim vodstvom licenciranih instruktora i trenera</t>
  </si>
  <si>
    <t>HRVATSKA UDRUGA ZA BORBU PROTIV HIV-A I VIRUSNOG HEPATITISA</t>
  </si>
  <si>
    <t>1560</t>
  </si>
  <si>
    <t>9172</t>
  </si>
  <si>
    <t>ZAGREB,10000,DOMAGOJEVA 10</t>
  </si>
  <si>
    <t>01/4666-655</t>
  </si>
  <si>
    <t xml:space="preserve">TOMISLAV  BEGANOVIĆ </t>
  </si>
  <si>
    <t xml:space="preserve">EDUKACIJOM DO ZDRAVLJA </t>
  </si>
  <si>
    <t>Tomislav Beganović, predsjednik udruge</t>
  </si>
  <si>
    <t>Sveobuhvatan pristup spolnom zdravlju integracijom usluga edukacije, individualnog savjetovanja, procjene rizičnih ponašanja, Univerzalni programi prevencije utjecajem na opću populaciju aktivnostima podizanja opće svijesti i informiranja o važnosti spolnog i reproduktivnog zdravlja,</t>
  </si>
  <si>
    <t>Udruga za unapređenje kvalitete življenja LET</t>
  </si>
  <si>
    <t>21002756</t>
  </si>
  <si>
    <t>80621111596</t>
  </si>
  <si>
    <t>81264</t>
  </si>
  <si>
    <t>Zagreb,10000,Sokolgradska 86</t>
  </si>
  <si>
    <t>01/5803-726</t>
  </si>
  <si>
    <t>let@udruga-let.hr</t>
  </si>
  <si>
    <t>www.udruga-let.hr</t>
  </si>
  <si>
    <t xml:space="preserve">Iva  Jovović </t>
  </si>
  <si>
    <t>Program smanjenja štete- izmjena igala i štrcaljki</t>
  </si>
  <si>
    <t>Iva Jovović, izvršna direktorica</t>
  </si>
  <si>
    <t>rogram se temelji na metodama vanjskog (outreach) rada koji ima za cilj doći u kontakt s korisnicima programa- intravenski korisnici droga gdje se oni nalaze te se zbog specifičnih uvjeta života u Gradu Zagrebu (kvartovsko funkcioniranje života u gradu), organizira mobilna jedinica za izmjenu pribora, tzv. mobilni needle exchange. Dostavna vozila se zaustavljaju na ukupno 9 lokacija u gradu, 5 dana u tjednu,</t>
  </si>
  <si>
    <t>Centar inkluzivne potpore IDEM</t>
  </si>
  <si>
    <t>206</t>
  </si>
  <si>
    <t>22240978017</t>
  </si>
  <si>
    <t>55158</t>
  </si>
  <si>
    <t>Zagreb,10000,Ilica 48</t>
  </si>
  <si>
    <t>01/4813-081</t>
  </si>
  <si>
    <t>idem@idem.hr</t>
  </si>
  <si>
    <t>http://www.idem.hr</t>
  </si>
  <si>
    <t xml:space="preserve">Ljiljana   Igrić </t>
  </si>
  <si>
    <t>Naučimo učiti</t>
  </si>
  <si>
    <t>Klara Matejčić, mag. rehab. educ. - zaposlena u CIP IDEM</t>
  </si>
  <si>
    <t>Program je usmjeren na poučavanje djece sa i bez teškoća različitim strategijama učenja te organizacije i planiranja vremena i obaveza.</t>
  </si>
  <si>
    <t>Sirius - Centar za psihološko savjetovanje, edukaciju i istraživanje</t>
  </si>
  <si>
    <t>21004857</t>
  </si>
  <si>
    <t>96202266101</t>
  </si>
  <si>
    <t>105521</t>
  </si>
  <si>
    <t>Zagreb,10000,Bužanova 10</t>
  </si>
  <si>
    <t>01/67901-224</t>
  </si>
  <si>
    <t>info@centar-sirius.hr</t>
  </si>
  <si>
    <t>http://centar-sirius.hr</t>
  </si>
  <si>
    <t xml:space="preserve">Mirela  Miharija </t>
  </si>
  <si>
    <t>Zdravo odrastanje</t>
  </si>
  <si>
    <t>Ivana Belamarić</t>
  </si>
  <si>
    <t>Ovaj projekt se temelji na principima humanističke psihologije, pri čemu se očekuje da će mlada osoba biti izložena manjem riziku započinjanja uzimanja sredstava ovisnosti ako nauči rješavati interpersonalne probleme i ako svojim ponašanjem smanji pojavu intrapsihičkih problema. Sve aktivnosti projekta su usmjerene tom cilju, sprečavanju pojave ovisnosti kod djece i mladih.</t>
  </si>
  <si>
    <t>ZAKLADA CENACOLO</t>
  </si>
  <si>
    <t>154</t>
  </si>
  <si>
    <t>75083855227</t>
  </si>
  <si>
    <t>141767</t>
  </si>
  <si>
    <t>ZAGREB,10000,GRAČANSKI MIHALJEVAC 17</t>
  </si>
  <si>
    <t>01/2726-515</t>
  </si>
  <si>
    <t>zaklada.cenacolo@gmail.com</t>
  </si>
  <si>
    <t>www.zajednicacenacolo.hr</t>
  </si>
  <si>
    <t xml:space="preserve">IVAN  FILIPOVIĆ </t>
  </si>
  <si>
    <t>GRUPE PODRŠKE RODITELJA ZAJEDNICE CENACOLO</t>
  </si>
  <si>
    <t>Irena Š.Frančišković prof. sociologije i kroatologije</t>
  </si>
  <si>
    <t xml:space="preserve">Program se sastoji od glazbeno scenske produkacije na određenu temu iz života obitelji ovisnika te i na taj način pomaže se korisnicima Projekta da se izraze na putu ozdravljenja, što sve skupa utječe na jaču povezanost i koheziju grupe. </t>
  </si>
  <si>
    <t>331098</t>
  </si>
  <si>
    <t>Zagreb,10000,Jagićeva 11</t>
  </si>
  <si>
    <t>info@pricajmi.hr</t>
  </si>
  <si>
    <t xml:space="preserve">Katarina   Lončarić </t>
  </si>
  <si>
    <t>Ispričat ću ti priču – program psihosocijalne podrške hospitaliziranoj djeci</t>
  </si>
  <si>
    <t xml:space="preserve">povećanje kvalitete života hospitalizirane djece kroz korištenje individualiziranih nedirektivnih psiholoških tehnika kao što su lutke, gluma i slične aktivnosti na dječjim odjelima bolnica u Zagrebu. </t>
  </si>
  <si>
    <t>Centar za razvoj vrijednosti</t>
  </si>
  <si>
    <t>21009739</t>
  </si>
  <si>
    <t>64957507496</t>
  </si>
  <si>
    <t>236957</t>
  </si>
  <si>
    <t>Zagreb,10000,Majpruzi 12</t>
  </si>
  <si>
    <t>01/2986-048</t>
  </si>
  <si>
    <t>mariatomic2000@yahoo.com</t>
  </si>
  <si>
    <t xml:space="preserve">Maria  Tomić Preiner </t>
  </si>
  <si>
    <t>Roditeljska ljubav ne poznaje granice-servise za roditelje s invaliditetom i one koji će to postati</t>
  </si>
  <si>
    <t>Maria Tomić Preiner</t>
  </si>
  <si>
    <t xml:space="preserve">Grupa podrške za trudnice i roditelja sa invaliditetom -razvijanje uspješnijeg suočavanja sa životnim stresovima </t>
  </si>
  <si>
    <t>2. Usvajanjem zdravih stilova života do unaprjeđenja zdravlja</t>
  </si>
  <si>
    <t xml:space="preserve">Stručni djelatnici koji rade s liječenim alkoholičarima, jedna su od najizloženijih pomažućih struka zbog svakodnevne neposredne komunikacije s liječenim alkoholičarima, slušanja, traumatskih događaja, gubitaka </t>
  </si>
  <si>
    <t>Centar za poremećaje hranjenja BEA</t>
  </si>
  <si>
    <t>215053</t>
  </si>
  <si>
    <t>Zagreb,10000,Donje Prekrižje 15 c</t>
  </si>
  <si>
    <t>http://www.centarbea.hr</t>
  </si>
  <si>
    <t xml:space="preserve">Miram   Kapor </t>
  </si>
  <si>
    <t>Psiho-socijalna podrška za oboljele od poremećaja hranjenja i njihove obitelji</t>
  </si>
  <si>
    <t>uključivanja oboljelih od anoreksije, bulimije i nespec.poremećaja hranjenja u zdravstveni sustav</t>
  </si>
  <si>
    <t>UDRUGA GLUHOSLIJEPIH OSOBA GRADA ZAGREBA</t>
  </si>
  <si>
    <t>21005155</t>
  </si>
  <si>
    <t>16523061708</t>
  </si>
  <si>
    <t>98009</t>
  </si>
  <si>
    <t>ZAGREB,10000,REMETINEČKI GAJ 14</t>
  </si>
  <si>
    <t>16140661</t>
  </si>
  <si>
    <t>zagreb@ugsozagreb.org</t>
  </si>
  <si>
    <t>www.ugsozagreb.org</t>
  </si>
  <si>
    <t xml:space="preserve">JOSIP  TONŽETIĆ </t>
  </si>
  <si>
    <t>“Moji osjećaji i ja“ – kako kanalizirati frustracije uzrokovane tjelesnim ograničenjima</t>
  </si>
  <si>
    <t>dr. sc. Sanja Tarczay</t>
  </si>
  <si>
    <t xml:space="preserve"> Kroz projekt upoznavanja/ osvješćivanja svojih emocija, gluhoslijepe osobe bi se učilo kako ih prihvatiti, nositi se s njima i/ili ih kanalizirati u konstruktivno ponašanje.</t>
  </si>
  <si>
    <t>UDRUGA ZA SPREČAVANJE, INFORMIRANJE, DJELOVANJE I RESOCIJALIZACIJU OVISNIKA - S.I.D.R.O.</t>
  </si>
  <si>
    <t>21007874</t>
  </si>
  <si>
    <t>22757463956</t>
  </si>
  <si>
    <t>158589</t>
  </si>
  <si>
    <t>Zagreb,10090,Milana Rešetara 42</t>
  </si>
  <si>
    <t>01/3461-107</t>
  </si>
  <si>
    <t>udruga.sidro.zg@gmail.com</t>
  </si>
  <si>
    <t>www.udrugasidro.hr</t>
  </si>
  <si>
    <t xml:space="preserve">Irena  Šoštar Fračišković </t>
  </si>
  <si>
    <t>MOSTOVI U BOLJI ŽIVOT</t>
  </si>
  <si>
    <t>Irena Š.Frančišković, prof.</t>
  </si>
  <si>
    <t xml:space="preserve">Cilj Projekta je povećanje zapošljivosti socijalnih ranjivih skupina, osobito mladih  iz populacije bivših ovisnika, koji su u nepovoljnom položaju na tržištu rada. Projektom se provodi resocijalizacija bivših ovisnika koji su završili rehabilitacijski program u trajanju od 3 godine i više, prvenstveno se bazira na usvajanju radne discipline, navika i poznavanje radnog procesa. </t>
  </si>
  <si>
    <t xml:space="preserve">Renata  Martinec  </t>
  </si>
  <si>
    <t>Psihološka pomoć pretilim osobama s kompulzivnim prejedanjem: Zdravlje u svakoj veličini tijela?</t>
  </si>
  <si>
    <t>Tončica Šiškov, prof.ped., psihoterapeutkinja</t>
  </si>
  <si>
    <t>Program je zasnovan  na destigmatizaciji debljine kao prvom koraku ka izliječenju i ključnom motivacijskom čimbeniku uspješnosti tretmana</t>
  </si>
  <si>
    <t>Cipelama gluhoslijepih do iskustva-iskustvene radionice za zdravstvene djelatnike Nasatavak provedbe</t>
  </si>
  <si>
    <t>Jelena Matić</t>
  </si>
  <si>
    <t>iskustvene radionice za zdravstvene djelatnike» jer odlazak liječniku uz valjan pristup i komunikaciju vrlo pridonose uspješnosti očuvanja zdravlja pacijenta</t>
  </si>
  <si>
    <t>Udruga žena oboljelih i liječenih od raka SVE za NJU</t>
  </si>
  <si>
    <t>133578</t>
  </si>
  <si>
    <t>Zagreb,10000,Kneza Mislava 10</t>
  </si>
  <si>
    <t>01/641-8765</t>
  </si>
  <si>
    <t>info@svezanju.hr</t>
  </si>
  <si>
    <t>http://www.svezanju.hr</t>
  </si>
  <si>
    <t xml:space="preserve">Almenka   Balenović </t>
  </si>
  <si>
    <t>Riječi liječe 1 - individualno psihološko savjetovanje i praćenje onkoloških bolesnica</t>
  </si>
  <si>
    <t xml:space="preserve">Ovaj Program namijenjen je postizanju jednakosti u pristupu psihološkoj, psihosocijalnoj i logističkoj podršci te edukaciji žena oboljelih od raka i njihovih obitelji. </t>
  </si>
  <si>
    <t>Udruga roditelja Korak po korak</t>
  </si>
  <si>
    <t>244</t>
  </si>
  <si>
    <t>85852827713</t>
  </si>
  <si>
    <t>5690</t>
  </si>
  <si>
    <t>Zagreb,10000,Ilica 73</t>
  </si>
  <si>
    <t>01/4855-578</t>
  </si>
  <si>
    <t>info@udrugaroditeljakpk.hr</t>
  </si>
  <si>
    <t>www.udrugaroditeljakpk.hr</t>
  </si>
  <si>
    <t xml:space="preserve">Silvija  Stanić </t>
  </si>
  <si>
    <t>Portal MALOLJETNI-RODITELJI.NET</t>
  </si>
  <si>
    <t>Silvija Stanić, dipl. psih.</t>
  </si>
  <si>
    <t>Edukacija, savjetovanje i informiranje maloljetnih trudnica i majki o planiranju obitelji</t>
  </si>
  <si>
    <t>100242</t>
  </si>
  <si>
    <t>01/390-7301</t>
  </si>
  <si>
    <t>http://www.mobbing.hr</t>
  </si>
  <si>
    <t xml:space="preserve">Jadranka  Apostolovski </t>
  </si>
  <si>
    <t>Zaštita mentalnog zdravlja na radnom mjestu</t>
  </si>
  <si>
    <t>promicanje mentalnog zdravlja na radnom mjestu</t>
  </si>
  <si>
    <t xml:space="preserve">KLUB MLADIH TEHNIČARA GORNJI GRAD  </t>
  </si>
  <si>
    <t>85669</t>
  </si>
  <si>
    <t xml:space="preserve">ZAGREB  ,10000,NOVA VES 36  </t>
  </si>
  <si>
    <t>959002863</t>
  </si>
  <si>
    <t>www.zlatnakarta.com</t>
  </si>
  <si>
    <t xml:space="preserve">DAMIR  LEHPAMER </t>
  </si>
  <si>
    <t xml:space="preserve">Projekt ZLATNA KARTA </t>
  </si>
  <si>
    <t xml:space="preserve">Damir Lehpamer </t>
  </si>
  <si>
    <t>Zlatna karta namjenjena je studentskoj populaciji. Omogućava studentima bolji pristup edukativnim, sportskim i kultrurnim sadržajima.</t>
  </si>
  <si>
    <t>Roditelji u akciji - Roda</t>
  </si>
  <si>
    <t>2079</t>
  </si>
  <si>
    <t>06947174377</t>
  </si>
  <si>
    <t>7200</t>
  </si>
  <si>
    <t>Zagreb,10000,Žerjavićeva 10</t>
  </si>
  <si>
    <t>01/6177-500</t>
  </si>
  <si>
    <t>roda@roda.hr</t>
  </si>
  <si>
    <t>www.roda.hr</t>
  </si>
  <si>
    <t xml:space="preserve">Ivana  Zanze </t>
  </si>
  <si>
    <t>Biram dojenje</t>
  </si>
  <si>
    <t>Ivana Zanze</t>
  </si>
  <si>
    <t xml:space="preserve">osiguravanje  telefonske pomoć majkama putem SOS telefona telefonu za dojenje. Dežurstva savjetnica su tjedna – odvijaju se na način da se pozivi iz cijele Hrvatske preusmjeravaju na mobitel koji dežurna savjetnica ima kod sebe. </t>
  </si>
  <si>
    <t>HRVATSKO DRUŠTVO ZA OSTEOPOROZU</t>
  </si>
  <si>
    <t>230</t>
  </si>
  <si>
    <t>80586</t>
  </si>
  <si>
    <t>ZAGREB,10000,KRUGE 44</t>
  </si>
  <si>
    <t>01/618-0827</t>
  </si>
  <si>
    <t>vesligaj@vesligaj.hr</t>
  </si>
  <si>
    <t xml:space="preserve">JOLANDA   BERNARDIS </t>
  </si>
  <si>
    <t>Edukacija i prevencija osteoporoze</t>
  </si>
  <si>
    <t>izv. prof. dr.sc Zlatko Giljević</t>
  </si>
  <si>
    <t>Program podrazumijeva održavanje tribina, predavanja i seminara tijekom kojih medicinski stručnjaci za područje epidemiologije, dijagnostike  i liječenja iznose novije spoznaje o osteoporozi.</t>
  </si>
  <si>
    <t>229299</t>
  </si>
  <si>
    <t>Zagreb,10000,Nova Cesta 109</t>
  </si>
  <si>
    <t>udruga@ludruga.hr</t>
  </si>
  <si>
    <t>http://www.ludruga.hr</t>
  </si>
  <si>
    <t xml:space="preserve">Ksenija  Kapelj </t>
  </si>
  <si>
    <t>Psihičko zdravlje u zajednici - terapija po mjeri čovjeka</t>
  </si>
  <si>
    <t xml:space="preserve">Tema su alternativni oblici skrbi i neovisnog življenja, podizanja razine svijesti o problemima i pravima osoba s psihičkim poteškoćama, prevencije i unapređenja zdravlja osoba s psihičkim poteškoćama. </t>
  </si>
  <si>
    <t>Udruga za osobni razvoj PROMJENA</t>
  </si>
  <si>
    <t>21004818</t>
  </si>
  <si>
    <t>09443266203</t>
  </si>
  <si>
    <t>82163</t>
  </si>
  <si>
    <t>Zagreb,10010,Poljudska 15</t>
  </si>
  <si>
    <t>our.change@gmail.com</t>
  </si>
  <si>
    <t xml:space="preserve">Sandra   Raković </t>
  </si>
  <si>
    <t xml:space="preserve">MALA OAZA - Kreativne radionice relaksacije za djelatnike odgojno obrazovnih ustanova  </t>
  </si>
  <si>
    <t>Sandra Raković, dipl. psiholog</t>
  </si>
  <si>
    <t>Radionice kreativnog izražavanja zaposlenicima škola i vrtića.</t>
  </si>
  <si>
    <t>Trans Aid - Udruga za promicanje i zaštitu prava trans, inter i rodno varijantnih osoba</t>
  </si>
  <si>
    <t>21009183</t>
  </si>
  <si>
    <t>90861994030</t>
  </si>
  <si>
    <t>218346</t>
  </si>
  <si>
    <t xml:space="preserve">Zagreb ,10000,Krapinska 27 </t>
  </si>
  <si>
    <t>38515514207</t>
  </si>
  <si>
    <t>info@transaid.hr</t>
  </si>
  <si>
    <t>http://transaid.hr</t>
  </si>
  <si>
    <t xml:space="preserve">Asmira  Topal </t>
  </si>
  <si>
    <t>Trans zdravlje</t>
  </si>
  <si>
    <t>Asmira Topal</t>
  </si>
  <si>
    <t>edukacije o potrebama interspolnih osoba u zdravstvenom sustavu</t>
  </si>
  <si>
    <t>"O zdravlju na drugačiji način 2" - nastavak (2. dio) programa/projekta</t>
  </si>
  <si>
    <t>mr. sc. Majda Fajdetić, Trainer in Community-based Mental Health Care, supervizor (licenca)</t>
  </si>
  <si>
    <t>Kratkoročni cilj je porast broja  djece i mladih koji će očuvati dobro mentalno zdravlje te porast broja odgojno-obrazovnih radnika koji će razlikovati normalne probleme odrastanja i mentalnih poremećaja, razumjeti holističku  narav ljudi i posljedice do kojih dovodi nepravovremeno pružanje pomoći djeci/učenicima koji imaju više od jedne identificirane potrebe u području mentalnog zdravlja.</t>
  </si>
  <si>
    <t>Udruga "Jedni za druge"</t>
  </si>
  <si>
    <t>21006305</t>
  </si>
  <si>
    <t>69310442597</t>
  </si>
  <si>
    <t>52973</t>
  </si>
  <si>
    <t>Zagreb,10090,Ivana Pergošića 10</t>
  </si>
  <si>
    <t>jednizadruge@gmail.com</t>
  </si>
  <si>
    <t>www.jednizadruge.hr</t>
  </si>
  <si>
    <t xml:space="preserve">Sanja  Maroević </t>
  </si>
  <si>
    <t>RESOCIJALIZACIJA OVISNIKA KROZ POMAGAČKE AKTIVNOSTI U REHABILITACIJI DJECE S TEŠKOĆAMA U RAZVOJU</t>
  </si>
  <si>
    <t>Sanja Maroević, prof. klinički psiholog</t>
  </si>
  <si>
    <t>270992</t>
  </si>
  <si>
    <t>www.zdravipodsuncem.hr</t>
  </si>
  <si>
    <t xml:space="preserve">Sanja  Poduje </t>
  </si>
  <si>
    <t>Tumori kože kao komplikacija imunosupresivne terapije</t>
  </si>
  <si>
    <t>prim. Sanja Poduje</t>
  </si>
  <si>
    <t xml:space="preserve">S obzirom na izrazito velik porast incidencije zloćudnih tumora na koži uzrokovanih UV zračenjem, te porasta broja transplantiranih osoba nameće se potreba za sustavnom i kontinuiranom edukacijom takvih pacijenata i njihovih liječnika. 
Edukacija bi se održavala kroz predavanja 1xmjesečno u trajanju od 3 sata  od 1.9. 2018. do 15.12.2018. </t>
  </si>
  <si>
    <t>65072</t>
  </si>
  <si>
    <t>Zagreb,10000,Kralja Držislava 2</t>
  </si>
  <si>
    <t>098/238-308</t>
  </si>
  <si>
    <t xml:space="preserve">Sanja   Juras </t>
  </si>
  <si>
    <t>Savjetovalište za lezbijke i biseksualne žene</t>
  </si>
  <si>
    <t>individualno psihološko savjetovanje, pravno savjetovanje i  direktna pravna pomoć (zastupanje na sudu),  ciklus radionica za lezbijke i biseksualne žene o specifičnim aspektima zdravlja za lezbijke i biseksualne žene (briga o zdravlju, dostupnost zdravstvenih usluga, sport, zdravlje, itd.)., kao i roditelje LGBT osoba. edukacija za volonterke. e-mail i telefonsko savjetovanje.</t>
  </si>
  <si>
    <t>UDRUGA ZA ZAŠTITU I UNAPRJEĐENJE MENTALNOG ZDRAVLJA "ZAJEDNO"</t>
  </si>
  <si>
    <t>21008624</t>
  </si>
  <si>
    <t>06916101063</t>
  </si>
  <si>
    <t>188895</t>
  </si>
  <si>
    <t>ZAGREB,10090,JANKOMIR 11</t>
  </si>
  <si>
    <t>kristina.bosak@pbsvi.hr</t>
  </si>
  <si>
    <t xml:space="preserve">VLADIMIR   GROŠIĆ </t>
  </si>
  <si>
    <t>KLUB ZA SVE</t>
  </si>
  <si>
    <t>VLADIMIR GROŠIĆ</t>
  </si>
  <si>
    <t>u Klubu se provode aktivnosti likovne radionice, informatičke, dramske, literarne i glazbene.</t>
  </si>
  <si>
    <t>DRUŠTVO DISTROFIČARA ZAGREB</t>
  </si>
  <si>
    <t>21000245</t>
  </si>
  <si>
    <t>79315449004</t>
  </si>
  <si>
    <t>14311</t>
  </si>
  <si>
    <t>ZAGREB,10000,DALMATINSKA 1</t>
  </si>
  <si>
    <t>01/4848-908</t>
  </si>
  <si>
    <t>drustvo.distroficara.zagreb@zg.t-com.hr</t>
  </si>
  <si>
    <t>www.ddz.hr</t>
  </si>
  <si>
    <t xml:space="preserve">MARICA  MIRIĆ </t>
  </si>
  <si>
    <t>RESPIRATORNA REHABILITACIJA OBOLJELIH OD NEUROMUSKULARNIH BOLESTI -2</t>
  </si>
  <si>
    <t>Fran Vuljanić</t>
  </si>
  <si>
    <t xml:space="preserve">redovno vježbe s korisnicima u cilju usporavanja progresije slabljenja dišnih mišića te će obaviti testiranje forsiranog vitalnog kapaciteta (FVC) i mjerenje vršnog protoka zraka (PEF) </t>
  </si>
  <si>
    <t>SAVEZ DRUŠTAVA NAŠA DJECA HRVATSKE</t>
  </si>
  <si>
    <t>431</t>
  </si>
  <si>
    <t>56677</t>
  </si>
  <si>
    <t>Zagreb,10000,Amruševa 10/4</t>
  </si>
  <si>
    <t>14922959</t>
  </si>
  <si>
    <t xml:space="preserve">Snježana  Krpes </t>
  </si>
  <si>
    <t>VOLONTERI ZA OSMIJEH DJETETA U BOLNICI</t>
  </si>
  <si>
    <t xml:space="preserve">Snježana Krpes </t>
  </si>
  <si>
    <t xml:space="preserve"> promicane i primjeri suvremenih načela humanizacije tijekom bolničkog liječenja djece i svjetske ideje otvorene bolnice. </t>
  </si>
  <si>
    <t xml:space="preserve">Zoran   Zoričić </t>
  </si>
  <si>
    <t>1. Stručna podrška za trajno održanje apstinencije</t>
  </si>
  <si>
    <t>prof.dr.sc. Zoran Zoričić</t>
  </si>
  <si>
    <t>Hrvački klub Lika</t>
  </si>
  <si>
    <t>21000931</t>
  </si>
  <si>
    <t>48105132935</t>
  </si>
  <si>
    <t>53155</t>
  </si>
  <si>
    <t>01/4614-462</t>
  </si>
  <si>
    <t>hklika@yahoo.com</t>
  </si>
  <si>
    <t>www.likasport.hr</t>
  </si>
  <si>
    <t xml:space="preserve">Matej   Bagarić </t>
  </si>
  <si>
    <t>Rekreacija "Fit je hit"</t>
  </si>
  <si>
    <t>Neven Žugaj</t>
  </si>
  <si>
    <t>sport u cilju rekreacije</t>
  </si>
  <si>
    <t>Jablani -Udruga za promicanje vrijednosti civilnog drutva kod djece i mladih</t>
  </si>
  <si>
    <t>21007525</t>
  </si>
  <si>
    <t>45983402447</t>
  </si>
  <si>
    <t>142368</t>
  </si>
  <si>
    <t>Zagreb,10000,Vladimira Rudjaka 2a</t>
  </si>
  <si>
    <t>jablani.poplartrees@gmail.com</t>
  </si>
  <si>
    <t>www.jablani.hr</t>
  </si>
  <si>
    <t xml:space="preserve">Vesna  Stareini </t>
  </si>
  <si>
    <t>Yogom do zdravijeg i produktivnijeg ivota</t>
  </si>
  <si>
    <t>Vesna Stareini</t>
  </si>
  <si>
    <t>vježbanje yoge za djecu i roditelje OŠ Jure Kaštelan</t>
  </si>
  <si>
    <t>Sretna beba</t>
  </si>
  <si>
    <t>rekreacija za žene s malom djecom</t>
  </si>
  <si>
    <t>132</t>
  </si>
  <si>
    <t>191861</t>
  </si>
  <si>
    <t>Zagreb,10000,Sveti Duh 64</t>
  </si>
  <si>
    <t>01/3712-115</t>
  </si>
  <si>
    <t xml:space="preserve">Ana  Sruk </t>
  </si>
  <si>
    <t>FEBRILNE KONVULZIJE – EDUKACIJA ODGAJATELJA, STRUČNOG TIMA I RODITELJA</t>
  </si>
  <si>
    <t>Edukacija je namijenjena odgajateljima, stručnom timu vrtića i zainteresiranim roditeljima čija djeca ili polaznici vrtića su doživjela febrilne konvulzije. Cilj edukacije je upoznati polaznike sa sindromom febrilnih konvulzija, postupcima snižavanja povišene tjelesne temperature u djeteta, te intervencijama koje se moraju napraviti ako dođe do ponovnog napada febrilnih konvulzija.</t>
  </si>
  <si>
    <t>Društvo za psihološku pomoć</t>
  </si>
  <si>
    <t>41</t>
  </si>
  <si>
    <t>24731069425</t>
  </si>
  <si>
    <t>58378</t>
  </si>
  <si>
    <t>Zagreb,10000,Kneza Mislava 11</t>
  </si>
  <si>
    <t>01/4826-111</t>
  </si>
  <si>
    <t>spa@dpp.hr</t>
  </si>
  <si>
    <t>http://www.dpp.hr</t>
  </si>
  <si>
    <t xml:space="preserve">Dragan  Jusupović </t>
  </si>
  <si>
    <t>Promicanje i unapređenje mentalnog zdravlja mladih</t>
  </si>
  <si>
    <t>Lana Gjurić</t>
  </si>
  <si>
    <t>Cilj projekta je očuvanje i unaprjeđenje mentalnog zdravlja (MZ) mladih - zagrebačkih studenata/ica. Oni su posebno vulnerabilna skupina zbog razvojnih izazova (npr. preseljenje radi studija) i društvenih okolnosti (npr. slaba ekonomska situacija)</t>
  </si>
  <si>
    <t>Udruga za podršku osobama s intelektualnim oštećenjima Grada Zagreba</t>
  </si>
  <si>
    <t>21000745</t>
  </si>
  <si>
    <t>09181055893</t>
  </si>
  <si>
    <t>98701</t>
  </si>
  <si>
    <t>Zagreb,10000,Prečko 6</t>
  </si>
  <si>
    <t>01/3873-655</t>
  </si>
  <si>
    <t>udruga.osit.zg@gmail.com</t>
  </si>
  <si>
    <t>http://www.udruga-mro-zagreb.hr</t>
  </si>
  <si>
    <t xml:space="preserve">Petar  Kraljević </t>
  </si>
  <si>
    <t>„ Minimungu - Pokretom, ritmom i bojom do zdravlja”</t>
  </si>
  <si>
    <t>Vesna Gregurec Keglević</t>
  </si>
  <si>
    <t xml:space="preserve">Program „Minimungu - Pokretom, ritmom i bojom do zdravlja” namijenjen je upoznavanju osoba s intelektualnim oštećenjima s  vlastitim tijelom, njegovim mogućnostima i ograničenjima, te izricanju emocija i razvoju bolje komunikacije s okolinom. </t>
  </si>
  <si>
    <t>Sindikat biciklista</t>
  </si>
  <si>
    <t>21008577</t>
  </si>
  <si>
    <t>76572513398</t>
  </si>
  <si>
    <t>189823</t>
  </si>
  <si>
    <t>Zagreb,10000,Ribnjak 3</t>
  </si>
  <si>
    <t>01/8895-110</t>
  </si>
  <si>
    <t>info@sindikatbiciklista.hr</t>
  </si>
  <si>
    <t>www.sindikatbiciklista.hr</t>
  </si>
  <si>
    <t xml:space="preserve">Tomislav  Nakić-Alfirević </t>
  </si>
  <si>
    <t>Biciklom na posao 2018</t>
  </si>
  <si>
    <t>Tena Šarić</t>
  </si>
  <si>
    <t>promicanje vožnje biciklom</t>
  </si>
  <si>
    <t>Riječi liječe 2 - psihološka podrška onokološkim bolesnicama kroz interakciju u grupi</t>
  </si>
  <si>
    <t>Ovaj Program namijenjen je ojačavanju žena u borbi protiv raka putem zajedničke međusobne podrške, grupnih psihoterapija, te edukacija i radionica vođenih od strane stručnjaka. Cilj programa je i postizanje jednakosti u pristupu psihološkoj, psihosocijalnoj i logističkoj podršci te edukaciji žena oboljelih od raka i njihovih obitelji.</t>
  </si>
  <si>
    <t xml:space="preserve">Udruga za poticanje intelektualnog napredovanja djece i mladih "Mudrica" </t>
  </si>
  <si>
    <t>21009609</t>
  </si>
  <si>
    <t>96830788413</t>
  </si>
  <si>
    <t>222232</t>
  </si>
  <si>
    <t>Zagreb ,10000,Jablanska 82</t>
  </si>
  <si>
    <t>udrugamudrica@gmail.com</t>
  </si>
  <si>
    <t xml:space="preserve">Helena  Kukec Grgić </t>
  </si>
  <si>
    <t>Mudar, mudriji, najmudriji uz zdravi zalogaj</t>
  </si>
  <si>
    <t>Helena Kukec Grgić</t>
  </si>
  <si>
    <t>Poticanje zdravih prehrambenih navika u zamjenu za čipseve, kokice, dizana bijela peciva i gazirane sokove koji su djeci i mladima najdostupniji i najprimamljiviji izbor za međuobrok.</t>
  </si>
  <si>
    <t>B.a.B.e. Budi aktivna. Budi emancipiran.</t>
  </si>
  <si>
    <t>1136</t>
  </si>
  <si>
    <t>84490583679</t>
  </si>
  <si>
    <t>23868</t>
  </si>
  <si>
    <t>Zagreb,10000,Selska cesta 112 a</t>
  </si>
  <si>
    <t>01/4663-666</t>
  </si>
  <si>
    <t>babe@babe.hr</t>
  </si>
  <si>
    <t>http://www.babe.hr</t>
  </si>
  <si>
    <t xml:space="preserve">Zdravka  Sadžakov </t>
  </si>
  <si>
    <t>Mentalno zdravlje - temeljni stup općeg zdravlja, individualne i društvene dobrobiti</t>
  </si>
  <si>
    <t>Irina Maksimović, magistra psihologije</t>
  </si>
  <si>
    <t xml:space="preserve">uključuje aktivnosti psihološkog savjetovališta i širenja svijesti o važnosti i načinima očuvanja mentalnog zdravlja. U sklopu savjetovališta provodit će se individualna i grupna psihološka savjetovanja, grupe podrške </t>
  </si>
  <si>
    <t xml:space="preserve">Akne stop! </t>
  </si>
  <si>
    <t xml:space="preserve">Željana Bolanča </t>
  </si>
  <si>
    <t xml:space="preserve">Edukacija će se temeljiti na predavanjima namijenjenima mladima, ali i liječnicima obiteljske i školske medicine. </t>
  </si>
  <si>
    <t>PSIHOSOCIJALNA PODRŠKA OBOLJELIMA OD HIV INFEKCIJE</t>
  </si>
  <si>
    <t xml:space="preserve">Tomislav Beganović, predsjednik udruge </t>
  </si>
  <si>
    <t>CENTAR ZA ŽENE ŽRTVE RATA - ROSA</t>
  </si>
  <si>
    <t>46</t>
  </si>
  <si>
    <t>29113415030</t>
  </si>
  <si>
    <t>57271</t>
  </si>
  <si>
    <t>01/4551-142</t>
  </si>
  <si>
    <t>cenzena@zamir.net</t>
  </si>
  <si>
    <t>http://www.czzzr.hr/</t>
  </si>
  <si>
    <t xml:space="preserve">Nela  Pamuković </t>
  </si>
  <si>
    <t xml:space="preserve">Psihosocijalna pomoć i podrška azilantkinjama - žrtvama nasilja i štetnih tradicijskih praksi </t>
  </si>
  <si>
    <t>Stela Šimić</t>
  </si>
  <si>
    <t xml:space="preserve">psihosocijalna podrška azilantkinjama </t>
  </si>
  <si>
    <t xml:space="preserve">Prijatelji životinja </t>
  </si>
  <si>
    <t>21002139</t>
  </si>
  <si>
    <t>01688741346</t>
  </si>
  <si>
    <t>81051</t>
  </si>
  <si>
    <t>Zagreb,10000,Jurišićeva 25</t>
  </si>
  <si>
    <t>01/4920-226</t>
  </si>
  <si>
    <t>prijatelji.zivotinja@inet.hr</t>
  </si>
  <si>
    <t>www.prijatelji-zivotinja.hr</t>
  </si>
  <si>
    <t xml:space="preserve">Luka   Oman </t>
  </si>
  <si>
    <t>11. ZeGeVege festival održivog življenja</t>
  </si>
  <si>
    <t xml:space="preserve">Bernard Vjeran Franolić </t>
  </si>
  <si>
    <t>organizacija 11 ZGVEGE festivala koji promovira održivo življenje</t>
  </si>
  <si>
    <t>Humanitarna organizacija "Zajednica Susret"</t>
  </si>
  <si>
    <t>596</t>
  </si>
  <si>
    <t>46515</t>
  </si>
  <si>
    <t>Zagreb,10000,II Cvjetno naselje 17a</t>
  </si>
  <si>
    <t>01/6040-198</t>
  </si>
  <si>
    <t>iva.perica@zajednica-susret.hr</t>
  </si>
  <si>
    <t>http://zajednica-susret.hr/</t>
  </si>
  <si>
    <t xml:space="preserve">Suzana  Horvat Kutle </t>
  </si>
  <si>
    <t>Lutke na koncu</t>
  </si>
  <si>
    <t>rojekt usmjeren na prevenciju i suzbijanje bolesti ovisnosti kroz pružanje pomoći i podrške ciljanoj skupini, pružanje pomoći u rješavanju specifičnih problema s kojima se suočava ova korisnička skupina, omogućavanje stjecanja znanja i vještina za svakodnevno društveno prihvatljivo funkcioniranje u zajednici te informiranje i senzibiliziranje šire javnosti o problemima ovisnosti.</t>
  </si>
  <si>
    <t>Javni natječaj za financiranje programa i projekata udruga iz područja zaštite životinja, poljoprivrede, šumarstva i lovstva iz Proračuna Grada Zagreba za 2018.</t>
  </si>
  <si>
    <t xml:space="preserve"> Hrvatska mljekarska udruga</t>
  </si>
  <si>
    <t>00000454</t>
  </si>
  <si>
    <t>75164980044</t>
  </si>
  <si>
    <t>0008656</t>
  </si>
  <si>
    <t>Fadila Hadžića 2</t>
  </si>
  <si>
    <t>098/463-084</t>
  </si>
  <si>
    <t>hmu@hmu.hr</t>
  </si>
  <si>
    <t>www.hmu.hr</t>
  </si>
  <si>
    <t>Vera Volarić</t>
  </si>
  <si>
    <t>Promocija potrošnje hrvatskog mlijeka i izdavanje časopisa Mlijeko i ja</t>
  </si>
  <si>
    <t>Agroeduka</t>
  </si>
  <si>
    <t>21010713</t>
  </si>
  <si>
    <t>88509344460</t>
  </si>
  <si>
    <t>0257862</t>
  </si>
  <si>
    <t>Nalješkovićeva 41</t>
  </si>
  <si>
    <t>091/5703-748</t>
  </si>
  <si>
    <t>agroeduka@gmail.com</t>
  </si>
  <si>
    <t>http://mscavnic.wixsite.com/agroeduka</t>
  </si>
  <si>
    <t>Maja Ščavničar</t>
  </si>
  <si>
    <t>Funkcionalne okućnice</t>
  </si>
  <si>
    <t>Martina Kmet</t>
  </si>
  <si>
    <t>Fala</t>
  </si>
  <si>
    <t>21009124</t>
  </si>
  <si>
    <t>38443365286</t>
  </si>
  <si>
    <t>0204261</t>
  </si>
  <si>
    <t>Mlinovi 67a</t>
  </si>
  <si>
    <t>098/1983-848</t>
  </si>
  <si>
    <t>fala@fala.hr</t>
  </si>
  <si>
    <t>www.fala.hr</t>
  </si>
  <si>
    <t>Tajana Špiček</t>
  </si>
  <si>
    <t>Samoniklo bilje, ljudi i konji</t>
  </si>
  <si>
    <t>Gljivarsko društvo Prosenjak</t>
  </si>
  <si>
    <t>21010343</t>
  </si>
  <si>
    <t>05863715363</t>
  </si>
  <si>
    <t>0247320</t>
  </si>
  <si>
    <t>Remetinečka 60</t>
  </si>
  <si>
    <t>091/6333-665</t>
  </si>
  <si>
    <t>prosenjak@prosenjak.hr</t>
  </si>
  <si>
    <t>www.prosenjak.hr</t>
  </si>
  <si>
    <t>Josip Kapraljević</t>
  </si>
  <si>
    <t>Održavanje web portala www.prosenjak.hr</t>
  </si>
  <si>
    <t>tražimo povrat 3500 kn, postupak aktivacije zadužnice</t>
  </si>
  <si>
    <t>Lovačka udruga "Fazan" za uzgoj, zaštitu i lov divljači Vrapče</t>
  </si>
  <si>
    <t>21001080</t>
  </si>
  <si>
    <t>50099164778</t>
  </si>
  <si>
    <t>0117221</t>
  </si>
  <si>
    <t>Vrapčanska bb</t>
  </si>
  <si>
    <t>098/535-090</t>
  </si>
  <si>
    <t>hrvoje@agromlinar.hr</t>
  </si>
  <si>
    <t>Zdravko Zrinjski</t>
  </si>
  <si>
    <t>Stjecanje iskustava lovaca na zaštiti okoliša i očuvanju biološke raznolikosti</t>
  </si>
  <si>
    <t>Lovačko društvo "Fazan" Belovar-Moravče</t>
  </si>
  <si>
    <t>21001022</t>
  </si>
  <si>
    <t>22673645134</t>
  </si>
  <si>
    <t>0122754</t>
  </si>
  <si>
    <t>Trg Dragutina Domjanića 6</t>
  </si>
  <si>
    <t>099/6060-668</t>
  </si>
  <si>
    <t>ivica.budor@gmail.com</t>
  </si>
  <si>
    <t>www.ld-fazan.com.hr</t>
  </si>
  <si>
    <t>Ivica Budor</t>
  </si>
  <si>
    <t>Zaštita okoliša i očuvanju biološke raznolikosti na lovački način</t>
  </si>
  <si>
    <t>Lovačko društvo za uzgoj, zaštitu i lov divljači "Fazan" Šestine</t>
  </si>
  <si>
    <t>21000872</t>
  </si>
  <si>
    <t>09991866976</t>
  </si>
  <si>
    <t>0008958</t>
  </si>
  <si>
    <t>Mikulići 189</t>
  </si>
  <si>
    <t xml:space="preserve">099/6115-566 </t>
  </si>
  <si>
    <t>fazan.sestine@gmail.com</t>
  </si>
  <si>
    <t>Miljenko Kruc</t>
  </si>
  <si>
    <t>Informiranje i edukacija korisnika PP Medvednica o Primijenjenim istraživanjima divljači</t>
  </si>
  <si>
    <t>Boško Milešević</t>
  </si>
  <si>
    <t>Pčelarsko društvo "Lipa"</t>
  </si>
  <si>
    <t>21001126</t>
  </si>
  <si>
    <t>29232119988</t>
  </si>
  <si>
    <t>0121570</t>
  </si>
  <si>
    <t>Novačka 259</t>
  </si>
  <si>
    <t>091/2983-333</t>
  </si>
  <si>
    <t>josipkriz22@gmail.com</t>
  </si>
  <si>
    <t>pdlipa.hr</t>
  </si>
  <si>
    <t>Josip Križ</t>
  </si>
  <si>
    <t xml:space="preserve">Edukacija pčelara i građana o važnosti pčela u prirodi i ruralnim područjima </t>
  </si>
  <si>
    <t>Pčelarsko društvo Zagreb</t>
  </si>
  <si>
    <t>21000703</t>
  </si>
  <si>
    <t>16601173483</t>
  </si>
  <si>
    <t>0140098</t>
  </si>
  <si>
    <t>Našička 16</t>
  </si>
  <si>
    <t>091/5361-654</t>
  </si>
  <si>
    <t>svukovic123@gmail.com</t>
  </si>
  <si>
    <t>www.pdz.hr</t>
  </si>
  <si>
    <t>Stjepan Vuković</t>
  </si>
  <si>
    <t>Izrada kozmetičkih pripravaka s pčelinjim proizvodima</t>
  </si>
  <si>
    <t>Mr.sc. Jasminka Papić</t>
  </si>
  <si>
    <t>Kušaonica meda sa Zagimed-om</t>
  </si>
  <si>
    <t>Luka Šebelić</t>
  </si>
  <si>
    <t>Mala škola pčelarenja</t>
  </si>
  <si>
    <t>Savez sportsko ribolovnih društava Grada Zagreba</t>
  </si>
  <si>
    <t>21001034</t>
  </si>
  <si>
    <t>16545198570</t>
  </si>
  <si>
    <t>0883247</t>
  </si>
  <si>
    <t>Savska cesta br. 137</t>
  </si>
  <si>
    <t>098/429-098</t>
  </si>
  <si>
    <t>ribolov@zgsport.hr</t>
  </si>
  <si>
    <t>Alojzije Bonić</t>
  </si>
  <si>
    <t>Program rada s mladim ribolovcima u 2018. godini</t>
  </si>
  <si>
    <t>Anđelo Orač</t>
  </si>
  <si>
    <t>Udruga malih sirara Grada Zagreba "ZG SIREK"</t>
  </si>
  <si>
    <t>21006269</t>
  </si>
  <si>
    <t>70579264711</t>
  </si>
  <si>
    <t>0116571</t>
  </si>
  <si>
    <t>Remetinečki gaj 14</t>
  </si>
  <si>
    <t>091/4882-721</t>
  </si>
  <si>
    <t>Andjelka.Pejakovic@savjetodavna.hr</t>
  </si>
  <si>
    <t>www.zgsirek.hr</t>
  </si>
  <si>
    <t xml:space="preserve">Anđelka Pejaković </t>
  </si>
  <si>
    <t xml:space="preserve">Promicanje i očuvanje zaštićenog tradicionalnog zagrebačkog proizvoda ZG sireka </t>
  </si>
  <si>
    <t>Frane Petrića 5</t>
  </si>
  <si>
    <t>091/7506-390</t>
  </si>
  <si>
    <t>Mile Drača</t>
  </si>
  <si>
    <t>Oaza za djecu</t>
  </si>
  <si>
    <t>Andrea Rutnik</t>
  </si>
  <si>
    <t>0259756</t>
  </si>
  <si>
    <t>Karlovačka cesta 80 K</t>
  </si>
  <si>
    <t>098/383-710</t>
  </si>
  <si>
    <t>Promicanje i popularizacija ribolovne etike, tradicije i običaja</t>
  </si>
  <si>
    <t>Udruga Umjetnička radionica "Vilin konjic"</t>
  </si>
  <si>
    <t>0176475</t>
  </si>
  <si>
    <t>Novska 24</t>
  </si>
  <si>
    <t>091/2111-071</t>
  </si>
  <si>
    <t xml:space="preserve">Ljekoviti darovi zemlje i prirode  </t>
  </si>
  <si>
    <t>Zemljane staze</t>
  </si>
  <si>
    <t>Tijardovićeva 44</t>
  </si>
  <si>
    <t>091/5192-593</t>
  </si>
  <si>
    <t>Smanjenje uporabe pesticida u poljoprivredi</t>
  </si>
  <si>
    <t>Hrvatska udruga paraplegičara i tetraplegičara</t>
  </si>
  <si>
    <t>00001365</t>
  </si>
  <si>
    <t>24105496418</t>
  </si>
  <si>
    <t>0011983</t>
  </si>
  <si>
    <t>Varičakova 20</t>
  </si>
  <si>
    <t>38 31 195</t>
  </si>
  <si>
    <t>hupt@hupt.hr</t>
  </si>
  <si>
    <t>www. hupt.hr</t>
  </si>
  <si>
    <t>Manda Knežević</t>
  </si>
  <si>
    <t>Nabava opreme za potrebe edukacije o uzgoju pčela</t>
  </si>
  <si>
    <t>Jadranka Luketa-Marković</t>
  </si>
  <si>
    <t>ZA NABAVKU OPREME ZA POTREBE EDUKACIJE O UZGOJU PČELA- 
NABAVKA DVIJE KOŠNICE I JEDNOG APISARIJA</t>
  </si>
  <si>
    <t>Udruga "Noina arka"</t>
  </si>
  <si>
    <t>00001275</t>
  </si>
  <si>
    <t>93831451475</t>
  </si>
  <si>
    <t>0080195</t>
  </si>
  <si>
    <t>Osredak 19, Zagreb</t>
  </si>
  <si>
    <t>091/5214 696</t>
  </si>
  <si>
    <t>info@noina-arka.hr</t>
  </si>
  <si>
    <t>www.noina-arka.hr</t>
  </si>
  <si>
    <t>Helena Fink</t>
  </si>
  <si>
    <t>Hitna pomoć za ranjene životinje</t>
  </si>
  <si>
    <t>SOS za napuštene kućne ljubimce</t>
  </si>
  <si>
    <t>Udruga "Prijatelji životinja"</t>
  </si>
  <si>
    <t>0081051</t>
  </si>
  <si>
    <t>Jurišićeva 25, Zagreb</t>
  </si>
  <si>
    <t>091 225 3371</t>
  </si>
  <si>
    <t>Luka Oman</t>
  </si>
  <si>
    <t>Zagrebački program edukacije o važnosti mikročipiranja, udomljavanja i kastracije kućnih ljubimaca</t>
  </si>
  <si>
    <t>Podrška građanima</t>
  </si>
  <si>
    <t>Udruga "S.O.S. za mace"</t>
  </si>
  <si>
    <t>21006142</t>
  </si>
  <si>
    <t>42149180511</t>
  </si>
  <si>
    <t>Grge Novaka 15, Zagreb</t>
  </si>
  <si>
    <t>091/2981-941</t>
  </si>
  <si>
    <t>ivan.pavlic@yahoo.com</t>
  </si>
  <si>
    <t>Ružica Pađen</t>
  </si>
  <si>
    <t>Zaštita, sterilizacija, nadgledanje hranilišta i otvaranje novih te edukacija</t>
  </si>
  <si>
    <t>Udruga "Hrvatska udruga za školovanje pasa vodiča i mobilitet"</t>
  </si>
  <si>
    <t>00000381</t>
  </si>
  <si>
    <t>84108603042</t>
  </si>
  <si>
    <t>Savska cesta br. 129, Zagreb</t>
  </si>
  <si>
    <t>01/4816 155</t>
  </si>
  <si>
    <t>udruga@psivodici.hr</t>
  </si>
  <si>
    <t>www.psivodici.hr</t>
  </si>
  <si>
    <t>Mira Katalelnić</t>
  </si>
  <si>
    <t>Edukacijom za bolju brigu o psima</t>
  </si>
  <si>
    <t>Mira katalenić</t>
  </si>
  <si>
    <t>Udruga za zaštitu i promicanje prava životinja "Rina"</t>
  </si>
  <si>
    <t>0091235</t>
  </si>
  <si>
    <t>Petra Dumičića 10, Zagreb</t>
  </si>
  <si>
    <t>098 169 4446</t>
  </si>
  <si>
    <t>info@udruga-rina.hr</t>
  </si>
  <si>
    <t>Marija Jakopanec</t>
  </si>
  <si>
    <t>Rješavanje problema napuštenih životinja grada Zagreba</t>
  </si>
  <si>
    <t>Udruga Savez felinoloških društava Hrvatske</t>
  </si>
  <si>
    <t>00001471</t>
  </si>
  <si>
    <t>90800614263</t>
  </si>
  <si>
    <t>Vinogradska cesta 2a, Zagreb</t>
  </si>
  <si>
    <t>01/3776 221</t>
  </si>
  <si>
    <t>sfdh.cats@gmail.com</t>
  </si>
  <si>
    <t>www.sfdh.hr</t>
  </si>
  <si>
    <t>Vesna Rižnar Rešetić</t>
  </si>
  <si>
    <t>Mačke-edukacija, publikacije, razvijanje svijesti o zaštiti i zdravlju mačaka i odgovornom vlasništvu</t>
  </si>
  <si>
    <t>Javni poziv-povrat lovozakupnine 2018.</t>
  </si>
  <si>
    <t xml:space="preserve">Lovačko društvo "Sokol" Stupnik </t>
  </si>
  <si>
    <t>00000333</t>
  </si>
  <si>
    <t>61126612614</t>
  </si>
  <si>
    <t>0030295</t>
  </si>
  <si>
    <t>Gornjostupnička bb, Gornji Stupnik , Stupnik</t>
  </si>
  <si>
    <t>091/2530-650</t>
  </si>
  <si>
    <t>susakivica527@gmail.com</t>
  </si>
  <si>
    <t>Ivica Šušak</t>
  </si>
  <si>
    <t>Unapređenje lovnog gospodarenja (unos i prihrana divljači, osiguranje, održavanje lovnogospodarskih objekata, uređaji i oprema) u zajedničkom lovištu XXI/101 Ježdovec Stupnik</t>
  </si>
  <si>
    <t>Lovačko društvo "Fazan" Brezovica - Kupinečki Kraljevec</t>
  </si>
  <si>
    <t>86343139929</t>
  </si>
  <si>
    <t>0082988</t>
  </si>
  <si>
    <t>Prigradska ulica III. Odvojak br.16, Brezovica</t>
  </si>
  <si>
    <t>01/3638-761</t>
  </si>
  <si>
    <t>fazan.brezovica.kraljevec@gmail.com</t>
  </si>
  <si>
    <t>Boris Bradić</t>
  </si>
  <si>
    <t>Unapređenje lovnog gospodarenja (unos i prihrana divljači, osiguranje, održavanje lovnogospodarskih objekata, uređaji i oprema) u zajedničkimm lovištima XXI/102 Brezovica-Kupinečki Kraljevec i XXI/111 Horvati</t>
  </si>
  <si>
    <t xml:space="preserve">Lovačko društvo "Lane" Novi Zagreb
</t>
  </si>
  <si>
    <t>80246643231</t>
  </si>
  <si>
    <t>0083267</t>
  </si>
  <si>
    <t>Slavka Čora 37, Čehi, 10020 Zagreb</t>
  </si>
  <si>
    <t>01/6607-961, 098/349-596</t>
  </si>
  <si>
    <t>skranjcina@gmail.com</t>
  </si>
  <si>
    <t>Stjepan Mahin</t>
  </si>
  <si>
    <t>Unapređenje lovnog gospodarenja (unos i prihrana divljači, osiguranje, održavanje lovnogospodarskih objekata, uređaji i oprema) u zajedničkom lovištu XXI/1 Obreški lug i državnom lovištu Sveta Klara</t>
  </si>
  <si>
    <t>Lovačko društvo "Srndać" Dragonožec</t>
  </si>
  <si>
    <t>44880880632</t>
  </si>
  <si>
    <t>0095079</t>
  </si>
  <si>
    <t>Zagreb, D. Dragonožec 78</t>
  </si>
  <si>
    <t>01/6250-038</t>
  </si>
  <si>
    <t>lu.srndac@gmail.com</t>
  </si>
  <si>
    <t>Ivan Matin</t>
  </si>
  <si>
    <t>Unapređenje lovnog gospodarenja (unos i prihrana divljači, osiguranje, održavanje lovnogospodarskih objekata, uređaji i oprema) u zajedničkom lovištu XXI/104 Dragonožec</t>
  </si>
  <si>
    <t xml:space="preserve">Lovačko društvo "Žuna" </t>
  </si>
  <si>
    <t xml:space="preserve">
21001101</t>
  </si>
  <si>
    <t>26900631235</t>
  </si>
  <si>
    <t>0174348</t>
  </si>
  <si>
    <t>I Petruševec 78 A,           10 000 Zagreb</t>
  </si>
  <si>
    <t>01/6607-228</t>
  </si>
  <si>
    <t>zdenko@valenta.hr</t>
  </si>
  <si>
    <t>Zdenko Valenta</t>
  </si>
  <si>
    <t>Unapređenje lovnog gospodarenja (unos i prihrana divljači, osiguranje, održavanje lovnogospodarskih objekata, uređaji i oprema) u zajedničkom lovištu XXI/105 Žitnjak</t>
  </si>
  <si>
    <t xml:space="preserve">Lovačko društvo "Priroda" Sesvete </t>
  </si>
  <si>
    <t>22840169081</t>
  </si>
  <si>
    <t>0188780</t>
  </si>
  <si>
    <t>Trg D. Domjanića 6, Sesvete</t>
  </si>
  <si>
    <t>091/5026-066</t>
  </si>
  <si>
    <t>ivo.cizmek@gmail.com</t>
  </si>
  <si>
    <t>Ivo Čižmek</t>
  </si>
  <si>
    <t xml:space="preserve">Unapređenje lovnog gospodarenja (unos i prihrana divljači, osiguranje, održavanje lovnogospodarskih objekata, uređaji i oprema) u zajedničkom lovištu XXI/106 Sesvetski Kraljevec </t>
  </si>
  <si>
    <t>Lovačka udruga "Lug" Lužan - Šašinovec</t>
  </si>
  <si>
    <t>10125150281</t>
  </si>
  <si>
    <t xml:space="preserve">
0085952</t>
  </si>
  <si>
    <t>Lužan, Žirovnjak 1</t>
  </si>
  <si>
    <t xml:space="preserve">
01/200-7836,091-5466067</t>
  </si>
  <si>
    <t>fd-trans@zg.t-com.hr</t>
  </si>
  <si>
    <t>Dražen Frljak</t>
  </si>
  <si>
    <t>Unapređenje lovnog gospodarenja (unos i prihrana divljači, osiguranje, održavanje lovnogospodarskih objekata, uređaji i oprema) u zajedničkom lovištu XXI/107 Šašinovec</t>
  </si>
  <si>
    <t xml:space="preserve">Lovačko društvo "Fazan" Belovar-Moravče </t>
  </si>
  <si>
    <t>099/6060668,01/4834558</t>
  </si>
  <si>
    <t xml:space="preserve">ivica.budor@hls.htnet.hr </t>
  </si>
  <si>
    <t>Unapređenje lovnog gospodarenja (unos i prihrana divljači, osiguranje, održavanje lovnogospodarskih objekata, uređaji i oprema) u zajedničkom lovištu XXI/108 Belovar Moravče</t>
  </si>
  <si>
    <t>Lovačko društvo "Prepelica" Sesvete</t>
  </si>
  <si>
    <t>0124076</t>
  </si>
  <si>
    <t>098/490-699</t>
  </si>
  <si>
    <t>lovackodrustvoprepelica@gmail.com</t>
  </si>
  <si>
    <t>Ranko Ledinščić</t>
  </si>
  <si>
    <t>Unapređenje lovnog gospodarenja (unos i prihrana divljači, osiguranje, održavanje lovnogospodarskih objekata, uređaji i oprema) u zajedničkom lovištu XXI/109 Vugrovec</t>
  </si>
  <si>
    <t>HSLD "Vepar" Čučerje</t>
  </si>
  <si>
    <t>0291634</t>
  </si>
  <si>
    <t>Čučerje, Srukov brijeg bb,  Zagreb</t>
  </si>
  <si>
    <t>098/622-809</t>
  </si>
  <si>
    <t>hsld.vepar.cucerje@gmail.com</t>
  </si>
  <si>
    <t>Božo Šafran</t>
  </si>
  <si>
    <t>Unapređenje lovnog gospodarenja (unos i prihrana divljači, osiguranje, održavanje lovnogospodarskih objekata, uređaji i oprema) u zajedničkom lovištu XXI/110 Čučerje</t>
  </si>
  <si>
    <t>Ugovor o povjeravanju provedbe Programa zaštite divljači za dio Parka prirode Medvednica-Grad Zagreb za 2018.</t>
  </si>
  <si>
    <t xml:space="preserve">Lovačko društvo za uzgoj, zaštitu i lov divljači "Ponikve" </t>
  </si>
  <si>
    <t>0188707</t>
  </si>
  <si>
    <t>II Bizek 100, 10 000 Zagreb</t>
  </si>
  <si>
    <t>098/414-478</t>
  </si>
  <si>
    <t>zdravko.mesek@euro-alat.hr</t>
  </si>
  <si>
    <t>Zdravko Mesek</t>
  </si>
  <si>
    <t>Provedba programa zaštite divljači za dio Parka prirode "Medvednica"-Grad Zagreb  
2018. godina</t>
  </si>
  <si>
    <t>Lovačko društvo "Fazan" Vrapče</t>
  </si>
  <si>
    <t>Vrapčanska bb, 10 000 Zagreb</t>
  </si>
  <si>
    <t>098/1749-229</t>
  </si>
  <si>
    <t xml:space="preserve">Lovačko društvo "Fazan" Šestine </t>
  </si>
  <si>
    <t>Mikulići 189, 10 000 Zagreb</t>
  </si>
  <si>
    <t>098/415-990</t>
  </si>
  <si>
    <t>mladen.dvojkovic1@zg.t-com.hr</t>
  </si>
  <si>
    <t>Lovačko društvo "Sljeme" Gračani</t>
  </si>
  <si>
    <t>0141694</t>
  </si>
  <si>
    <t>Bliznec 45, 10 000 Zagreb</t>
  </si>
  <si>
    <t>098/358-001</t>
  </si>
  <si>
    <t>nikolasrsek@gmail.com</t>
  </si>
  <si>
    <t>Nikola Sršek</t>
  </si>
  <si>
    <t>Lovačko društvo "Prigorje"</t>
  </si>
  <si>
    <t>0217599</t>
  </si>
  <si>
    <t>Markuševačka Trnava, Toti bb, 10 000 Zagreb</t>
  </si>
  <si>
    <t>098/416-699</t>
  </si>
  <si>
    <t xml:space="preserve">stjepan.miklec
@telemiks.hr
</t>
  </si>
  <si>
    <t>Stjepan Miklec</t>
  </si>
  <si>
    <t>Udruga DAN PO DAN</t>
  </si>
  <si>
    <t>21011818</t>
  </si>
  <si>
    <t>66534747940</t>
  </si>
  <si>
    <t>0349648</t>
  </si>
  <si>
    <t>Ivana Brkanovića 5, Sesvete</t>
  </si>
  <si>
    <t>099/7480474</t>
  </si>
  <si>
    <t>franicnovaklu@gmail.com</t>
  </si>
  <si>
    <t>Lucija Franić Novak</t>
  </si>
  <si>
    <t>Manifestacija "Moj i tvoj balkon su lice naselja"</t>
  </si>
  <si>
    <t>Udruga PRIJATELJI ŽIVOTINJA</t>
  </si>
  <si>
    <t>091/5067905</t>
  </si>
  <si>
    <t>Organizacija Vege piknika u sklopu Međunarodnog dana zaštite životinja</t>
  </si>
  <si>
    <t>Manifestacija ZeGeVege</t>
  </si>
  <si>
    <t>SAVEZ FELINOLOŠKIH DRUŠTAVA HRVATSKE</t>
  </si>
  <si>
    <t>0179329</t>
  </si>
  <si>
    <t>091/1933000</t>
  </si>
  <si>
    <t>Nabava novih izložbenih kaveza za mačke</t>
  </si>
  <si>
    <t>Amelija Leopoldović</t>
  </si>
  <si>
    <t>Međunarodna izložba mačaka</t>
  </si>
  <si>
    <t>Udruga BIOM</t>
  </si>
  <si>
    <t>21004770</t>
  </si>
  <si>
    <t>02969783432</t>
  </si>
  <si>
    <t>0151581</t>
  </si>
  <si>
    <t>Preradovićeva 34, Zagreb</t>
  </si>
  <si>
    <t>095/9036051</t>
  </si>
  <si>
    <t>info@biom.hr</t>
  </si>
  <si>
    <t>Duje Lisičić</t>
  </si>
  <si>
    <t>Pokretanje projekta "Priroda i grad"</t>
  </si>
  <si>
    <t>Gljivarsko društvo "KAMILO BLAGAIĆ"</t>
  </si>
  <si>
    <t>21000895</t>
  </si>
  <si>
    <t>44968486612</t>
  </si>
  <si>
    <t>0161181</t>
  </si>
  <si>
    <t>Tkalčićeva 33, Zagreb</t>
  </si>
  <si>
    <t>098/237546</t>
  </si>
  <si>
    <t>vukzvonko@yahoo.com</t>
  </si>
  <si>
    <t>Zvonko Vuk</t>
  </si>
  <si>
    <t>Organizacija 40. izložbe gljiva</t>
  </si>
  <si>
    <t>Udruga "U DOBROM DRUŠTVU"</t>
  </si>
  <si>
    <t>21007781</t>
  </si>
  <si>
    <t>78345236773</t>
  </si>
  <si>
    <t>0186925</t>
  </si>
  <si>
    <t>Vinogorska 21A, Sesvete</t>
  </si>
  <si>
    <t>091/5353072</t>
  </si>
  <si>
    <t>kovana@globalnet.hr</t>
  </si>
  <si>
    <t>Ana Kovačić</t>
  </si>
  <si>
    <t>Savez malih sirara Republike Hrvatske "SIRCRO"</t>
  </si>
  <si>
    <t>21005367</t>
  </si>
  <si>
    <t>95449683414</t>
  </si>
  <si>
    <t>0116555</t>
  </si>
  <si>
    <t>Remetinečki gaj 14, Zagreb</t>
  </si>
  <si>
    <t>091/4882728</t>
  </si>
  <si>
    <t xml:space="preserve">Organizacija manifestacije Hrvatski festival tradicijskih sireva "SirCroFest" </t>
  </si>
  <si>
    <t>PLEMENITA OPĆINA TUROPOLJSKA</t>
  </si>
  <si>
    <t>00000707</t>
  </si>
  <si>
    <t>44858465638</t>
  </si>
  <si>
    <t>0005576</t>
  </si>
  <si>
    <t>Zagrebačka 37, Velika Gorica</t>
  </si>
  <si>
    <t>098/9324813</t>
  </si>
  <si>
    <t>plem-op-turopoljska@zg.t.-com.hr</t>
  </si>
  <si>
    <t>Juraj Odrčić</t>
  </si>
  <si>
    <t>HRVATSKA UDRUGA PČELARA PČELINJAK</t>
  </si>
  <si>
    <t>21013066</t>
  </si>
  <si>
    <t>57314858379</t>
  </si>
  <si>
    <t>0414682</t>
  </si>
  <si>
    <t>Njegoševa 10/1, Zagreb</t>
  </si>
  <si>
    <t>098/1870178</t>
  </si>
  <si>
    <t>predsjednik@pcelinjak.hr</t>
  </si>
  <si>
    <t>Dražen Jerman</t>
  </si>
  <si>
    <t>KONJIČKI KLUB ANA</t>
  </si>
  <si>
    <t>09000616</t>
  </si>
  <si>
    <t>20483625758</t>
  </si>
  <si>
    <t>0305938</t>
  </si>
  <si>
    <t>Stara cesta 43, Senj</t>
  </si>
  <si>
    <t>099/8802467</t>
  </si>
  <si>
    <t>info@kk-ana.hr</t>
  </si>
  <si>
    <t>Jure Turina</t>
  </si>
  <si>
    <t>Održavanje izložbe 4. smotra konja Krivi Put</t>
  </si>
  <si>
    <t>KLUB HRVATSKI OVČAR-ZAGREB</t>
  </si>
  <si>
    <t>21000689</t>
  </si>
  <si>
    <t>13364717501</t>
  </si>
  <si>
    <t>0258691</t>
  </si>
  <si>
    <t>Ilica 61, Zagreb</t>
  </si>
  <si>
    <t>091/2682083</t>
  </si>
  <si>
    <t>klubhozagreb@gmail.com</t>
  </si>
  <si>
    <t>Sandra Pavlović</t>
  </si>
  <si>
    <t>Najam dvorane za natjecanja, nabava pehara, medalja i nagrada za natjecatelje i nabava prepreka</t>
  </si>
  <si>
    <t xml:space="preserve">Udruga ekoloških proizvođača Grada Zagreba </t>
  </si>
  <si>
    <t>21012850</t>
  </si>
  <si>
    <t>55635145176</t>
  </si>
  <si>
    <t>0405283</t>
  </si>
  <si>
    <t>091/4882734</t>
  </si>
  <si>
    <t>dario.padro@gmail.com</t>
  </si>
  <si>
    <t>Dario Padro</t>
  </si>
  <si>
    <t>Organizacija Sajma ekoloških proizvođača Grada Zagreba</t>
  </si>
  <si>
    <t>Udruga orača Grada Zagreba</t>
  </si>
  <si>
    <t>21008477</t>
  </si>
  <si>
    <t>49870410176</t>
  </si>
  <si>
    <t>0201875</t>
  </si>
  <si>
    <t>8. županijsko natjecanje u oranju i sudjelovanje na 16. državnom natjecanju u oranju Republike Hrvatske</t>
  </si>
  <si>
    <t>PČELARSKO DRUŠTVO ZAGREB</t>
  </si>
  <si>
    <t>Našička 16, Zagreb</t>
  </si>
  <si>
    <t>091/5361654</t>
  </si>
  <si>
    <t>info@pdz.hr</t>
  </si>
  <si>
    <t>Obilježavanje 275. obljetnice izdavanja "Hižne knjižice"</t>
  </si>
  <si>
    <t xml:space="preserve">Bratovština Marijanski zavjet za Domovinu </t>
  </si>
  <si>
    <t>21011948</t>
  </si>
  <si>
    <t>41385366248</t>
  </si>
  <si>
    <t>0369420</t>
  </si>
  <si>
    <t>Palmotićeva 31, Zagreb</t>
  </si>
  <si>
    <t>095/7413-334</t>
  </si>
  <si>
    <t>info@marijanskizavjet.hr</t>
  </si>
  <si>
    <t>Anđelko Đerek</t>
  </si>
  <si>
    <t>Organizacija tribine" Hrvatski proizvod u hrvatskom domu "</t>
  </si>
  <si>
    <t>Udruga "Vinski putevi Hrvatske"</t>
  </si>
  <si>
    <t>21012236</t>
  </si>
  <si>
    <t>54357215940</t>
  </si>
  <si>
    <t>0378321</t>
  </si>
  <si>
    <t>Vlaška 75b,Zagreb</t>
  </si>
  <si>
    <t>099/7472-302</t>
  </si>
  <si>
    <t>info@vinoputi.hr</t>
  </si>
  <si>
    <t>Robert Bregant</t>
  </si>
  <si>
    <t>Novembarfest u Zagrebu</t>
  </si>
  <si>
    <t>Pčelarsko društvo Lipa</t>
  </si>
  <si>
    <t>Novačka 261</t>
  </si>
  <si>
    <t>25.obljetnica društva</t>
  </si>
  <si>
    <t>Zagrebački maslinarski institut</t>
  </si>
  <si>
    <t>21008418</t>
  </si>
  <si>
    <t>49240347778</t>
  </si>
  <si>
    <t>0176206</t>
  </si>
  <si>
    <t>A.Šenoe 37, Sv.Nedelja</t>
  </si>
  <si>
    <t>091/3882-479</t>
  </si>
  <si>
    <t>krunoslav.kovacevic.lap@gmail.com</t>
  </si>
  <si>
    <t>Krunoslav Kovačević</t>
  </si>
  <si>
    <t>"3.Festival maslina u Zagrebu"</t>
  </si>
  <si>
    <t>Društvo žena Buševec</t>
  </si>
  <si>
    <t>01001074</t>
  </si>
  <si>
    <t>45653413275</t>
  </si>
  <si>
    <t>0318283</t>
  </si>
  <si>
    <t>Sisačka 2, Buševec</t>
  </si>
  <si>
    <t>098/9054-658</t>
  </si>
  <si>
    <t>lidac.rozic@gmail.com</t>
  </si>
  <si>
    <t>LIDIJA ROŽIĆ</t>
  </si>
  <si>
    <t>"3.Buševska štruklijada"</t>
  </si>
  <si>
    <t>AGROEDUKA</t>
  </si>
  <si>
    <t>NALJEŠKOVIĆEVA 41,ZAGREB</t>
  </si>
  <si>
    <t>martinakmet@yahoo.com</t>
  </si>
  <si>
    <t>MARTINA KMET</t>
  </si>
  <si>
    <t>EDUKACIJA REZIDBE VOČAKA I NABAVA OPREME</t>
  </si>
  <si>
    <t>KLASTER HRVATSKOG PRŠUTA</t>
  </si>
  <si>
    <t>17004925</t>
  </si>
  <si>
    <t>88009875146</t>
  </si>
  <si>
    <t>0255838</t>
  </si>
  <si>
    <t>TEMPLARSKA 12,SPLIT</t>
  </si>
  <si>
    <t>099/8304-149</t>
  </si>
  <si>
    <t>hrvatskiprsut@gmail.com</t>
  </si>
  <si>
    <t>ANTE MADIR</t>
  </si>
  <si>
    <t>DANI HRVATSKOG PRŠUTA U DUBROVNIKU</t>
  </si>
  <si>
    <t>JOCKEY KLUB HRVATSKE</t>
  </si>
  <si>
    <t>00001495</t>
  </si>
  <si>
    <t>56010640293</t>
  </si>
  <si>
    <t>0110921</t>
  </si>
  <si>
    <t>098/279-269</t>
  </si>
  <si>
    <t>jockey.klub@gmail.com</t>
  </si>
  <si>
    <t>IVAN PANDŽA</t>
  </si>
  <si>
    <t>DANI OTVORENIH VRATA JOCKEY KLUBA I NABAVA OPREME U SVRHU EDUKACIJE</t>
  </si>
  <si>
    <t>UDRUGA ZA ZAŠTITU ŽIVOTINJA "TETRIJEB"</t>
  </si>
  <si>
    <t>08003540</t>
  </si>
  <si>
    <t>41168060881</t>
  </si>
  <si>
    <t>0198813</t>
  </si>
  <si>
    <t>GORANSKA 148</t>
  </si>
  <si>
    <t>095/8185-583</t>
  </si>
  <si>
    <t>ivica.kriz7@gmail.com</t>
  </si>
  <si>
    <t>IVICA KRIŽ</t>
  </si>
  <si>
    <t>ZAŠTITA TETRIJEBA GLUHANA</t>
  </si>
  <si>
    <t>LOVAČKO DRUŠTVO SOKOL STUPNIK</t>
  </si>
  <si>
    <t>IVICA ŠUŠAK</t>
  </si>
  <si>
    <t>OBILJEŽAVANJE DANA SVETOG HUBERTA</t>
  </si>
  <si>
    <t>LD"FAZAN-ŠESTINE</t>
  </si>
  <si>
    <t>MIKULIĆI 189,ZAGREB</t>
  </si>
  <si>
    <t>098/526-037</t>
  </si>
  <si>
    <t>MILJENKO KRUC</t>
  </si>
  <si>
    <t>LOVAČKO STRELJAČKO NADMETANJE I OBILJEŽAVANJE SV.JAKOVA</t>
  </si>
  <si>
    <t>ŠRD-PEŠČENICA-ZAGREB</t>
  </si>
  <si>
    <t>21000799</t>
  </si>
  <si>
    <t>26839223386</t>
  </si>
  <si>
    <t>0021717</t>
  </si>
  <si>
    <t>MIŠEVEČKA BB,ZAGREB</t>
  </si>
  <si>
    <t>098/322-565</t>
  </si>
  <si>
    <t>sbjegojevic@mup.hr</t>
  </si>
  <si>
    <t>SAILO BJEGOJEVIĆ</t>
  </si>
  <si>
    <t>PORIBLJAVANJE</t>
  </si>
  <si>
    <t>UDRUGA športskih ribolovaca invalida Domovinskog rata Novi Zagreb - Odra</t>
  </si>
  <si>
    <t>IVAN FIČKO</t>
  </si>
  <si>
    <t>L.U. LOVAČKI ROGISTI BREZOVICA-NOVI ZAGREB</t>
  </si>
  <si>
    <t>21000756</t>
  </si>
  <si>
    <t>98955918900</t>
  </si>
  <si>
    <t>0080306</t>
  </si>
  <si>
    <t>lov.rogisti.brezovica@gmail.com</t>
  </si>
  <si>
    <t>JOSIP GALOVIĆ</t>
  </si>
  <si>
    <t>SMOTRA ROGISTA</t>
  </si>
  <si>
    <t>HRVATSKO APITERAPIJSKO DRUŠTVO</t>
  </si>
  <si>
    <t>PAŠKA 4,ZAGREB</t>
  </si>
  <si>
    <t>095/9106-653</t>
  </si>
  <si>
    <t>ghegic@gmail.com</t>
  </si>
  <si>
    <t>GORDANA HEGIĆ</t>
  </si>
  <si>
    <t>EDUKATIVNA SLIKOVNICA"PČELICE"</t>
  </si>
  <si>
    <t>UDRUGA PROIZVOĐAČA MARKE KISELOG ZELJA"LAKTEC!</t>
  </si>
  <si>
    <t>01001289</t>
  </si>
  <si>
    <t>36959737074</t>
  </si>
  <si>
    <t>0307776</t>
  </si>
  <si>
    <t>LAKTEC 52,DONJA ZELINA</t>
  </si>
  <si>
    <t>mario.kelebuh@zelkom.hr</t>
  </si>
  <si>
    <t>MARIO KELEBUH</t>
  </si>
  <si>
    <t>13.SARMIJADA U LAKTECU</t>
  </si>
  <si>
    <t>UDRUGA HRVATSKIH TRŽNICA</t>
  </si>
  <si>
    <t>00001898</t>
  </si>
  <si>
    <t>59015248096</t>
  </si>
  <si>
    <t>0059269</t>
  </si>
  <si>
    <t>ŠUBIĆEVA 40,ZAGREB</t>
  </si>
  <si>
    <t>info@uht.hr</t>
  </si>
  <si>
    <t>BOŽO GRANIĆ</t>
  </si>
  <si>
    <t>VII.DANI HRVATSKIH TRŽNICA U ZAGREBU</t>
  </si>
  <si>
    <t>UDRUGA VINOLJUPCI</t>
  </si>
  <si>
    <t>21009807</t>
  </si>
  <si>
    <t>98220506284</t>
  </si>
  <si>
    <t>0228582</t>
  </si>
  <si>
    <t>ALEJA BLAŽA JURIŠIĆA 79,ZAGREB</t>
  </si>
  <si>
    <t>vinoljupci@gmail.com</t>
  </si>
  <si>
    <t>IRENA LUČIĆ</t>
  </si>
  <si>
    <t>VINOLJUPCI U KURELČEVOJ</t>
  </si>
  <si>
    <t>SAVEZ UZGAJIVAČA ISTARSKOG GOVEDA</t>
  </si>
  <si>
    <t>00000455</t>
  </si>
  <si>
    <t>74532312873</t>
  </si>
  <si>
    <t>0028517</t>
  </si>
  <si>
    <t>ZAGREBAČKA 21,52463 VIŠNJAN</t>
  </si>
  <si>
    <t>.</t>
  </si>
  <si>
    <t>aldo.stifanic@net.hr</t>
  </si>
  <si>
    <t>ALDO ŠTIFANIĆ</t>
  </si>
  <si>
    <t>20.IZLOŽBA ISTARSKOG GOVEDA-MANDALENJINA</t>
  </si>
  <si>
    <t>UDRUGA MALI PLAC</t>
  </si>
  <si>
    <t>21012290</t>
  </si>
  <si>
    <t>52233169935</t>
  </si>
  <si>
    <t>0382021</t>
  </si>
  <si>
    <t>SVETI MATEJ 68,ZAGREB</t>
  </si>
  <si>
    <t>info@mali-plac.org</t>
  </si>
  <si>
    <t>JELENA MIKIN</t>
  </si>
  <si>
    <t>MALI FOOD HUB</t>
  </si>
  <si>
    <t>LOVAČKI SAVEZ GRADA ZAGREBA</t>
  </si>
  <si>
    <t>21000397</t>
  </si>
  <si>
    <t>45155207079</t>
  </si>
  <si>
    <t>0188529</t>
  </si>
  <si>
    <t>VLADIMIRA NAZORA 63,ZAGREB</t>
  </si>
  <si>
    <t>ls.grada-zagreba@hls.t-com.hr</t>
  </si>
  <si>
    <t>KRUPEC IVAN</t>
  </si>
  <si>
    <t>DANI LOVA U ZAGREBU</t>
  </si>
  <si>
    <t>KUD-PREPUŠTOVEC</t>
  </si>
  <si>
    <t>GLAVNA ULICA 2,KAŠINA</t>
  </si>
  <si>
    <t>JOSIP LIPAR</t>
  </si>
  <si>
    <t>KESTENI I PORTUGIZEC NA BUNDEKU</t>
  </si>
  <si>
    <t>INSTITUT ZA PROMICANJE I RAZVOJ DOLINE NERETVE</t>
  </si>
  <si>
    <t>21010493</t>
  </si>
  <si>
    <t>70844619123</t>
  </si>
  <si>
    <t>0248853</t>
  </si>
  <si>
    <t>PALMOTIĆEVA 4,ZAGREB</t>
  </si>
  <si>
    <t>odvjetnik@volarevic.hr</t>
  </si>
  <si>
    <t>ANTONIO VOLAREVIĆ</t>
  </si>
  <si>
    <t>DANI NERETVE U ZAGREBU</t>
  </si>
  <si>
    <t>VINOGRADARSKO-VINARSKA UDRUGA-ZAGREBAČKO VINOGORJE</t>
  </si>
  <si>
    <t>0134771</t>
  </si>
  <si>
    <t>59329782268</t>
  </si>
  <si>
    <t>0013471</t>
  </si>
  <si>
    <t>STJEPAN ŠKRAPEC</t>
  </si>
  <si>
    <t>ADVENT U PRIGORJU</t>
  </si>
  <si>
    <t>HRVATSKA KUĆA MATERINA PRIĆA</t>
  </si>
  <si>
    <t>21002859</t>
  </si>
  <si>
    <t>90262715449</t>
  </si>
  <si>
    <t>0050121</t>
  </si>
  <si>
    <t>MIRKO PETRIČEC</t>
  </si>
  <si>
    <t>POLJOPRIVREDA I SRODNE DJELATNOSTI NA PODRUČJU GRADA ZAGREBA</t>
  </si>
  <si>
    <t>VINCEKOVO</t>
  </si>
  <si>
    <t>HRVATSKA UDRUGA ZAŠTITNIKA ŽIVOTINJA"NOINA ARKA"</t>
  </si>
  <si>
    <t>0001275</t>
  </si>
  <si>
    <t>HELENA FINK</t>
  </si>
  <si>
    <t>UREĐENJE KAVEZA ZA RANJENE PSE U SVRHU EDUKACIJE GRAĐANSTVA</t>
  </si>
  <si>
    <t>MARTINOV PLAŠT</t>
  </si>
  <si>
    <t>080765144</t>
  </si>
  <si>
    <t>03034605011</t>
  </si>
  <si>
    <t>0183807</t>
  </si>
  <si>
    <t>VESELKO MUSA</t>
  </si>
  <si>
    <t>" ORGANSKI VRT U ZAJEDNICI "</t>
  </si>
  <si>
    <t>ADVENT U SESVETAMA</t>
  </si>
  <si>
    <t>HRVATSKI SAVEZ UZGAJIVAĆA OVACA I KOZA</t>
  </si>
  <si>
    <t>00021004</t>
  </si>
  <si>
    <t>15731172304</t>
  </si>
  <si>
    <t>0160815</t>
  </si>
  <si>
    <t>TATJANA SINKOVIĆ</t>
  </si>
  <si>
    <t>OVČARSKO-KOZARSKI LIST</t>
  </si>
  <si>
    <t>UDRUGA ZEMLJANE STAZE</t>
  </si>
  <si>
    <t>NATALIJA SVRTAN</t>
  </si>
  <si>
    <t>KONFERENCIJA "PESTICIDE FREE TOWNS"</t>
  </si>
  <si>
    <t>UDRUGA ZLATNA ŠAJBA</t>
  </si>
  <si>
    <t>01001290</t>
  </si>
  <si>
    <t>78505482353</t>
  </si>
  <si>
    <t>0067849</t>
  </si>
  <si>
    <t>DUBRAVKO VIDUČ</t>
  </si>
  <si>
    <t>31.MEĐUNARODNA MANIFESTACIJA "SAMOBORSKA SALAMIJADA"</t>
  </si>
  <si>
    <t>WOW-ŽENE I VINO</t>
  </si>
  <si>
    <t>210086992</t>
  </si>
  <si>
    <t>06195105856</t>
  </si>
  <si>
    <t>0357843</t>
  </si>
  <si>
    <t>SANJA MUZAFERIJA</t>
  </si>
  <si>
    <t>"6.PINK DAY"</t>
  </si>
  <si>
    <t>DRVO ŽIVOTA-ODRANSKI OBREŽ</t>
  </si>
  <si>
    <t>21009862</t>
  </si>
  <si>
    <t>48230315064</t>
  </si>
  <si>
    <t>0234296</t>
  </si>
  <si>
    <t>MARINA PUCEVIĆ</t>
  </si>
  <si>
    <t>2.FESTIVAL SELA</t>
  </si>
  <si>
    <t>HRVATSKA UDRUGA ZA TURIZAM I RURALNI RAZVOJ"KLUB ČLANOVA SELO"</t>
  </si>
  <si>
    <t>DIJANA KATICA</t>
  </si>
  <si>
    <t>4,MEĐUNARODNI KONGRES O RURALNOM RAZVOJU</t>
  </si>
  <si>
    <t>HRVATSKO ŠUMARSKO DRUŠTVO</t>
  </si>
  <si>
    <t>00000083</t>
  </si>
  <si>
    <t>11405440075</t>
  </si>
  <si>
    <t>0078930</t>
  </si>
  <si>
    <t>OLIVER VLAINIĆ</t>
  </si>
  <si>
    <t>ŠUMARSKA VEČER</t>
  </si>
  <si>
    <t>L.D. FAZAN-BELOVAR MORAVČE</t>
  </si>
  <si>
    <t>IVICA BUDOR</t>
  </si>
  <si>
    <t>DAN S LOVCIMA U LOVAČKOM DOMU</t>
  </si>
  <si>
    <t>21000897</t>
  </si>
  <si>
    <t>IVO ČIŽMEK</t>
  </si>
  <si>
    <t>JESEN U LOVAČKOM DOMU</t>
  </si>
  <si>
    <t>HRVATSKA MLJEKARSKA UDRUGA</t>
  </si>
  <si>
    <t>VERA VOLARIĆ</t>
  </si>
  <si>
    <t>EDUKACIJA-JEDEM ZDRAVO-JEDEM MLIJEČNO</t>
  </si>
  <si>
    <t>HRVATSKI PČELARSKI SAVEZ</t>
  </si>
  <si>
    <t>00001003</t>
  </si>
  <si>
    <t>85477657229</t>
  </si>
  <si>
    <t>0066532</t>
  </si>
  <si>
    <t>ŽELJKO VRBOS</t>
  </si>
  <si>
    <t>DANI MEDA U ZAGREBU</t>
  </si>
  <si>
    <t>UDRUGA ŽENA OPĆINE KRAVARSKO</t>
  </si>
  <si>
    <t>01002181</t>
  </si>
  <si>
    <t>57016475047</t>
  </si>
  <si>
    <t>0357924</t>
  </si>
  <si>
    <t>DRAGICA CEKOVIĆ</t>
  </si>
  <si>
    <t>NAJBOLJE JE DOMAĆE</t>
  </si>
  <si>
    <t>UDRUGA "Prijatelji životinja"</t>
  </si>
  <si>
    <t>091/2253-371</t>
  </si>
  <si>
    <t>VEGE PIKNIK</t>
  </si>
  <si>
    <t>Ostalo</t>
  </si>
  <si>
    <t>UDRUGA UZORNE HRVATSKE SEOSKE ŽENE</t>
  </si>
  <si>
    <t>01001343</t>
  </si>
  <si>
    <t>84429311535</t>
  </si>
  <si>
    <t>0029646</t>
  </si>
  <si>
    <t>Katica Jerleković</t>
  </si>
  <si>
    <t>19.Izbor za najuzorniju hrvatsku seosku ženu</t>
  </si>
  <si>
    <t>5. Otvoreno natjecanje u pripremanju lovačkog gulaša</t>
  </si>
  <si>
    <t>Svjetski dan školskog mlijeka</t>
  </si>
  <si>
    <t>suradnja s GU za obrazovanje</t>
  </si>
  <si>
    <t>Promicanje zdravih navika u prehrani djece predškolske i školske dobi</t>
  </si>
  <si>
    <t>Javni natječaj za financiranje programa i projekta udruga iz područja sustava civilne zaštite iz Proračuna Grada Zagreba za 2018.</t>
  </si>
  <si>
    <t>Zajednica saveza osoba s invaliditemo Hrvatske- SOIH</t>
  </si>
  <si>
    <t xml:space="preserve">00000853
</t>
  </si>
  <si>
    <t>52838275498</t>
  </si>
  <si>
    <t>0103914</t>
  </si>
  <si>
    <t>Savska 3, Zagreb</t>
  </si>
  <si>
    <t>01/4829394</t>
  </si>
  <si>
    <t>Zorislav Bobuš</t>
  </si>
  <si>
    <t>Vodič za podršku osobama s invaliditetom tijekom opasnosti, kriznih situacija I katastrofa</t>
  </si>
  <si>
    <t>Klub za obuku službenih i sportskih pasa "Zagreb"</t>
  </si>
  <si>
    <t>21000029</t>
  </si>
  <si>
    <t>43137553684</t>
  </si>
  <si>
    <t>0055506</t>
  </si>
  <si>
    <t>Remetinečka cesta 24; Zagreb</t>
  </si>
  <si>
    <t>Gorana Smoljenović</t>
  </si>
  <si>
    <t>Sardog</t>
  </si>
  <si>
    <t>Dobrovoljno vatrogasno društvo Andrilovec</t>
  </si>
  <si>
    <t>01000225</t>
  </si>
  <si>
    <t>33167805108</t>
  </si>
  <si>
    <t>Andrilovečka 83. Dugo Selo</t>
  </si>
  <si>
    <t>Želimir Dopuđa</t>
  </si>
  <si>
    <t>Financijska potpora u svrhu sufinanciranja troškova nabave vatrogasne opreme.</t>
  </si>
  <si>
    <t>Dobrovoljno vatrogasno društvo Razljev</t>
  </si>
  <si>
    <t>01000276</t>
  </si>
  <si>
    <t>54415031463</t>
  </si>
  <si>
    <t>0067105</t>
  </si>
  <si>
    <t>Peščenićka 2, Razljev</t>
  </si>
  <si>
    <t>Stevo Horvat</t>
  </si>
  <si>
    <t>Financijska potpora u svrhu sufinanciranja troškova nabave vatrogasnog kombi vozila</t>
  </si>
  <si>
    <t>Dobrovoljno vatrogasno društvo Donja Zelina</t>
  </si>
  <si>
    <t>01000409</t>
  </si>
  <si>
    <t>09146139565</t>
  </si>
  <si>
    <t>0084620</t>
  </si>
  <si>
    <t>Donjozelinska 52. Donja Zelina</t>
  </si>
  <si>
    <t>Marijan Strugar</t>
  </si>
  <si>
    <t>Financijska potpora u svrhu sufinanciranja  dijela troškova nabave vatrogasnog vozila</t>
  </si>
  <si>
    <t>Vatrogasna zajednoca Grada Sveti Ivan Zelina</t>
  </si>
  <si>
    <t>01000441</t>
  </si>
  <si>
    <t>98492628997</t>
  </si>
  <si>
    <t>0141913</t>
  </si>
  <si>
    <t>Bocakova 11,Sv. Ivan Zelina</t>
  </si>
  <si>
    <t>Zoran Fučkan</t>
  </si>
  <si>
    <t>Financijska potpora u svrhu sufinanciranja  dijela troškova nabave baterijskog hodrauličkog kompleta alata za spašavanje stradalih i unesrečenih osoba</t>
  </si>
  <si>
    <t>Javni natječaj za financiranje programa i projekata udruga iz područja promicanja ljudskih prava iz Proračuna Grada Zagreba za 2018.</t>
  </si>
  <si>
    <t xml:space="preserve">Glazbeno scenski ansambl Medley Teatar </t>
  </si>
  <si>
    <t>21009366</t>
  </si>
  <si>
    <t>66709579680</t>
  </si>
  <si>
    <t>216141</t>
  </si>
  <si>
    <t xml:space="preserve">Zagreb ,10000,Avenija Dubrovnik 15 </t>
  </si>
  <si>
    <t>98820874</t>
  </si>
  <si>
    <t>info@medley-teatar.com</t>
  </si>
  <si>
    <t>http://medley-teatar.com/</t>
  </si>
  <si>
    <t xml:space="preserve">Trpimir  Jerković </t>
  </si>
  <si>
    <t xml:space="preserve">Ljepota naše različitosti - predstava za djecu </t>
  </si>
  <si>
    <t>Marin Bukvić</t>
  </si>
  <si>
    <t>INSTITUT ZA ISTRAŽIVANJE I EDUKACIJU - ZAPOSLENA MAMA</t>
  </si>
  <si>
    <t>21002239</t>
  </si>
  <si>
    <t>39795859030</t>
  </si>
  <si>
    <t>269541</t>
  </si>
  <si>
    <t>Zagreb,10000,Fra Filipa Grabovca 4</t>
  </si>
  <si>
    <t>01/2310-309</t>
  </si>
  <si>
    <t>info@mamforce.hr</t>
  </si>
  <si>
    <t>http://www.mamforce.hr/</t>
  </si>
  <si>
    <t xml:space="preserve">Dijana  Kobas Dešković </t>
  </si>
  <si>
    <t>Women's Empowerment Forum</t>
  </si>
  <si>
    <t>Dijana Kobas Dešković</t>
  </si>
  <si>
    <t xml:space="preserve">ZAJEDNIČKIM SUDJELOVANJEM PROTIV PREDRASUDA I DISKRIMINACIJE </t>
  </si>
  <si>
    <t>Dražana Zimet</t>
  </si>
  <si>
    <t xml:space="preserve">Medijski informativni centar </t>
  </si>
  <si>
    <t>21006524</t>
  </si>
  <si>
    <t>73420960788</t>
  </si>
  <si>
    <t>112678</t>
  </si>
  <si>
    <t>Grad Zagreb ,10000,Avenija Marina Držića 4</t>
  </si>
  <si>
    <t>976428907</t>
  </si>
  <si>
    <t>mic.hr@hotmail.com</t>
  </si>
  <si>
    <t xml:space="preserve">www.romalen.com </t>
  </si>
  <si>
    <t xml:space="preserve">Orhan   Memedi  </t>
  </si>
  <si>
    <t xml:space="preserve">Romano Drom - Mladi za zajednicu </t>
  </si>
  <si>
    <t xml:space="preserve">Orhan Memedi </t>
  </si>
  <si>
    <t>Usudi se djelovati</t>
  </si>
  <si>
    <t>54275</t>
  </si>
  <si>
    <t>Zagreb,10000,Šubićeva 20</t>
  </si>
  <si>
    <t>14921546</t>
  </si>
  <si>
    <t>urednik.halter@gmail.com</t>
  </si>
  <si>
    <t>http://h-alter.org/vijesti/udruga-za-nezavisnu-medijsku-kulturu</t>
  </si>
  <si>
    <t xml:space="preserve">Toni  Gabrić </t>
  </si>
  <si>
    <t>Za članak 57!</t>
  </si>
  <si>
    <t>Toni Gabrić</t>
  </si>
  <si>
    <t>TRANSPARENCY INTERNATIONAL HRVATSKA</t>
  </si>
  <si>
    <t>1758</t>
  </si>
  <si>
    <t>05289358009</t>
  </si>
  <si>
    <t>54267</t>
  </si>
  <si>
    <t>Zagreb,10000,Trg Mažuranića 6</t>
  </si>
  <si>
    <t>01/4830-653</t>
  </si>
  <si>
    <t>ured@transparency.hr</t>
  </si>
  <si>
    <t>www.transparency.hr</t>
  </si>
  <si>
    <t xml:space="preserve">Davorka  Budimir </t>
  </si>
  <si>
    <t>Dobro upravljanje za lokalne lidere - antikorupcija u lokalnoj zajednici</t>
  </si>
  <si>
    <t xml:space="preserve">dr.sc. Davorka Budimir </t>
  </si>
  <si>
    <t>Kuća ljudskih prava Zagreb</t>
  </si>
  <si>
    <t>21006459</t>
  </si>
  <si>
    <t>84554015070</t>
  </si>
  <si>
    <t>102608</t>
  </si>
  <si>
    <t>Zagreb,10000,Selska cesta 112 a/c</t>
  </si>
  <si>
    <t>01/551-3395</t>
  </si>
  <si>
    <t>kontakt@kucaljudskihprava.hr</t>
  </si>
  <si>
    <t>www.kucaljudskihprava.hr</t>
  </si>
  <si>
    <t xml:space="preserve">BILJANA  PUSIĆ </t>
  </si>
  <si>
    <t>Mehanizmi zašitite ljudskih prava</t>
  </si>
  <si>
    <t>Ivan Novosel</t>
  </si>
  <si>
    <t>Forum za slobodu odgoja</t>
  </si>
  <si>
    <t>828</t>
  </si>
  <si>
    <t>07853602203</t>
  </si>
  <si>
    <t>58459</t>
  </si>
  <si>
    <t>Zagreb,10000,Đorđićeva 8</t>
  </si>
  <si>
    <t>01/4663-503</t>
  </si>
  <si>
    <t>forum@fso.hr</t>
  </si>
  <si>
    <t>http://www.fso.hr</t>
  </si>
  <si>
    <t xml:space="preserve">Mario   Bajkuša </t>
  </si>
  <si>
    <t>Oboji svijet šarenim bojama tolerancije</t>
  </si>
  <si>
    <t>Filip Gospodnetić</t>
  </si>
  <si>
    <t>Udruga za promicanje aktivnog građanstva-ECHO</t>
  </si>
  <si>
    <t>21012026</t>
  </si>
  <si>
    <t>22365089267</t>
  </si>
  <si>
    <t>369675</t>
  </si>
  <si>
    <t>Zagreb,10000,Srebrnjak 165</t>
  </si>
  <si>
    <t>099/7102-089</t>
  </si>
  <si>
    <t>info@echo-udruga.hr</t>
  </si>
  <si>
    <t>http://www.echo-udruga.hr/</t>
  </si>
  <si>
    <t xml:space="preserve">Mila  Tatović Ramljak </t>
  </si>
  <si>
    <t>„Volim Zagreb-čitam,crtam,poklanjam“</t>
  </si>
  <si>
    <t>Mila Tatović Ramljak</t>
  </si>
  <si>
    <t>54046</t>
  </si>
  <si>
    <t>"Obrazovanjem do sudjelovanja 2"</t>
  </si>
  <si>
    <t>Autonomna ženska kuća Zagreb-Žene protiv nasilja nad ženama</t>
  </si>
  <si>
    <t>2108</t>
  </si>
  <si>
    <t>25904655993</t>
  </si>
  <si>
    <t>20409</t>
  </si>
  <si>
    <t>Zagreb,10000,Aleja lipa 240</t>
  </si>
  <si>
    <t>01/4551-130</t>
  </si>
  <si>
    <t>azkz@zamir.net</t>
  </si>
  <si>
    <t>www.azkz.net</t>
  </si>
  <si>
    <t xml:space="preserve">Neva  Tölle </t>
  </si>
  <si>
    <t>Implementacija Istanbulske konvencije - usklađivanje domaćeg zakonodavstva sa odredbama konvencije</t>
  </si>
  <si>
    <t>Valentina Andrašek</t>
  </si>
  <si>
    <t>UDRUGA OS</t>
  </si>
  <si>
    <t>21010645</t>
  </si>
  <si>
    <t>16271867307</t>
  </si>
  <si>
    <t>0254441</t>
  </si>
  <si>
    <t>Tuga Tarle</t>
  </si>
  <si>
    <t xml:space="preserve">ŽENE S VIZIJOM, KULT.DOG.POVODOM DANA ŽENA </t>
  </si>
  <si>
    <t>KRŠĆANSKA UDRUGA KUP KARMEL</t>
  </si>
  <si>
    <t>21005021</t>
  </si>
  <si>
    <t>12448541469</t>
  </si>
  <si>
    <t>0058416</t>
  </si>
  <si>
    <t>Robert Rukavina</t>
  </si>
  <si>
    <t>HODOČAŠĆE U MEĐUGORJE</t>
  </si>
  <si>
    <t>KOALICIJA ROMA HRVATSKE KRUH</t>
  </si>
  <si>
    <t>21004004</t>
  </si>
  <si>
    <t>83652275577</t>
  </si>
  <si>
    <t>0276891</t>
  </si>
  <si>
    <t>Sead Braco Hasanović</t>
  </si>
  <si>
    <t>okrugli stol "Zagrebački Romi-jučer, danas, sutra" i "Majka Romkinja kao temelj inkluzije Romske djece u sustav obrazovanja"</t>
  </si>
  <si>
    <t>MAĐARSKO KULTURNO DRUŠTVO ADY ENDRE</t>
  </si>
  <si>
    <t>000006262</t>
  </si>
  <si>
    <t>42293034424</t>
  </si>
  <si>
    <t>0089575</t>
  </si>
  <si>
    <t>Ferencne Ranogajec</t>
  </si>
  <si>
    <t>radionice mađarskog jezika</t>
  </si>
  <si>
    <t>DRUŠTVO CRNOGORACA I PRIJATELJA CRNE GORE MONTENEGRO</t>
  </si>
  <si>
    <t>00000513</t>
  </si>
  <si>
    <t>39270489586</t>
  </si>
  <si>
    <t>0100940</t>
  </si>
  <si>
    <t>Milanka Bulatović</t>
  </si>
  <si>
    <t>organizacija "Lučindanskih susreta"</t>
  </si>
  <si>
    <t>NACIONALNA ZAJEDNICA CRNOGORACA HRVATSKE</t>
  </si>
  <si>
    <t>00000511</t>
  </si>
  <si>
    <t>0100818</t>
  </si>
  <si>
    <t>Danilo Ivezić</t>
  </si>
  <si>
    <t>gostovanje gradske muzike grada Kotora u Zagrebu</t>
  </si>
  <si>
    <t>SAVEZ ČEHA U REPUBLICI HRVATSKOJ</t>
  </si>
  <si>
    <t>00000419</t>
  </si>
  <si>
    <t>44469575108</t>
  </si>
  <si>
    <t>0071072</t>
  </si>
  <si>
    <t>Nana Marija Štruml Tuček</t>
  </si>
  <si>
    <t>Žetvene svečanosti-Dožinke, folklorna manifestacija češke manjine u RH</t>
  </si>
  <si>
    <t>AFRIKA U MOM SRCU</t>
  </si>
  <si>
    <t>21012456</t>
  </si>
  <si>
    <t>31453260788</t>
  </si>
  <si>
    <t>0390730</t>
  </si>
  <si>
    <t>Kikelomo Tope Olufeyimi</t>
  </si>
  <si>
    <t>Afrika u mom srcu - ljubav ide kroz želudac</t>
  </si>
  <si>
    <t>KULTURNO DRUŠTVO BOŠNJAKA HRVATSKE PREPOROD</t>
  </si>
  <si>
    <t>00000373</t>
  </si>
  <si>
    <t>89134439429</t>
  </si>
  <si>
    <t>0106203</t>
  </si>
  <si>
    <t>Ervin Jahić</t>
  </si>
  <si>
    <t>obilježavanje godišnjice genocida u Srebrenici</t>
  </si>
  <si>
    <t>Zbornik radova predstavljenih na Međunarodnom simpoziju o bosanskom jeziku održanom 2017.</t>
  </si>
  <si>
    <t>Obilježavanje Svjetskog dana Roma
i Đurđevdana</t>
  </si>
  <si>
    <t>ZAJEDNICA PROGNANIH, IZBJEGLIH I ISELJENIH BOSANSKA POSAVINA</t>
  </si>
  <si>
    <t>00002073</t>
  </si>
  <si>
    <t>57971735799</t>
  </si>
  <si>
    <t>0400894</t>
  </si>
  <si>
    <t>Mate Gogić</t>
  </si>
  <si>
    <t>institucionalna potpora za rad udruge</t>
  </si>
  <si>
    <t>HRVATSKO ZAVIČAJNO DRUŠTVO BEDNJANSKOG KRAJA</t>
  </si>
  <si>
    <t>00000469</t>
  </si>
  <si>
    <t>00332059071</t>
  </si>
  <si>
    <t>0107088</t>
  </si>
  <si>
    <t>Ivan Jarnjak</t>
  </si>
  <si>
    <t>jačanje kapaciteta udruge- održavanje tribina, radionica na bednjanskom govoru</t>
  </si>
  <si>
    <t>CRKVA CJELOVITOG EVANĐELJA</t>
  </si>
  <si>
    <t>24</t>
  </si>
  <si>
    <t>39639860527</t>
  </si>
  <si>
    <t>0000000</t>
  </si>
  <si>
    <t>Mario Dučić</t>
  </si>
  <si>
    <t>Jarunfest 2018.</t>
  </si>
  <si>
    <t>ZAJEDNICA PROTJERANIH HRVATA IZ SRIJEMA, BAČKE I BANATA</t>
  </si>
  <si>
    <t>00000952</t>
  </si>
  <si>
    <t>99139573142</t>
  </si>
  <si>
    <t>0151985</t>
  </si>
  <si>
    <t>Mato Jurić</t>
  </si>
  <si>
    <t>troškovi institucionalnog i organizacijskog razvoja udruge</t>
  </si>
  <si>
    <t>UDRUGA ZA NEZAVISNO KREATIVNO DJELOVANJE ACT</t>
  </si>
  <si>
    <t>21009316</t>
  </si>
  <si>
    <t>07946422756</t>
  </si>
  <si>
    <t>0212221</t>
  </si>
  <si>
    <t>Slavica Šarović</t>
  </si>
  <si>
    <t>snimanje dokumentarnog filma "Nacionalne manjine Grada Zagreba"</t>
  </si>
  <si>
    <t>FORUM HRVATSKE SLOGE</t>
  </si>
  <si>
    <t>00002098</t>
  </si>
  <si>
    <t>12402450983</t>
  </si>
  <si>
    <t>0056707</t>
  </si>
  <si>
    <t>Marina Vokić Žužul</t>
  </si>
  <si>
    <t>podrška institucionalnom i organizacijskom razvoju udruge</t>
  </si>
  <si>
    <t>ALBANSKO KULTURNO DRUŠTVO U HRVATSKOJ "SHKENDIJA"</t>
  </si>
  <si>
    <t>00001036</t>
  </si>
  <si>
    <t>94743426957</t>
  </si>
  <si>
    <t>0173582</t>
  </si>
  <si>
    <t>Behar Mullajupi</t>
  </si>
  <si>
    <t>Dani albanske mladeži u RH i proslava 10.god neovisnosti Republike Kosovo</t>
  </si>
  <si>
    <t>HRVATSKO IRANSKO DRUŠTVO IRANDUSTAN</t>
  </si>
  <si>
    <t>21011903</t>
  </si>
  <si>
    <t>98988983526</t>
  </si>
  <si>
    <t>Ebtehaj Navaey</t>
  </si>
  <si>
    <t>izložba fotografija, predavanja i javne tribine, koncerti te obilježavanje noći Yalda s ciljem promoviranja iranske kulture</t>
  </si>
  <si>
    <t>BOŠNJAČKO KULTURNO UMJETNIČKO DRUŠTVO SEVDAH</t>
  </si>
  <si>
    <t>21004484</t>
  </si>
  <si>
    <t>39921856408</t>
  </si>
  <si>
    <t>0009499</t>
  </si>
  <si>
    <t>Ferid Dizdarević</t>
  </si>
  <si>
    <t>susret zajednice Albanaca I Bošnjaka Zagreba sa manjinama Albanaca i Bošnjaka u Crnoj Gori</t>
  </si>
  <si>
    <t>HRVATSKO ČEŠKO DRUŠTVO</t>
  </si>
  <si>
    <t>00001096</t>
  </si>
  <si>
    <t>19958857498</t>
  </si>
  <si>
    <t>0023442</t>
  </si>
  <si>
    <t>Marijan Lipovac</t>
  </si>
  <si>
    <t>postavljanje ploče Augusti Šenoi u Pragu</t>
  </si>
  <si>
    <t>HRVATSKA UDRUGA ZA MEĐUNARODNE STUDIJE</t>
  </si>
  <si>
    <t>00001432</t>
  </si>
  <si>
    <t>94229403541</t>
  </si>
  <si>
    <t>0198248</t>
  </si>
  <si>
    <t>Jadranka polović</t>
  </si>
  <si>
    <t>organiziranje međunarodne konferencije</t>
  </si>
  <si>
    <t>HRVATSKO DANSKO DRUŠTVO PRIJATELJSTVA</t>
  </si>
  <si>
    <t>000001497</t>
  </si>
  <si>
    <t>53419390473</t>
  </si>
  <si>
    <t>0102527</t>
  </si>
  <si>
    <t>Franjo Lacko</t>
  </si>
  <si>
    <t>Organiziranje događanja Hrvatsko - Danski dan prijateljstva</t>
  </si>
  <si>
    <t>UDRUGA HRVATSKIH VOJNIH INVALIDA DOMOVINSKOG RATA NOVI ZAGREB</t>
  </si>
  <si>
    <t>Otvaranje spomenika hrvatskim vojnicima, komemoracija 100. obljetnice završetka 1. svjetskog rata, Drohobyc Ukrajina</t>
  </si>
  <si>
    <t>Otvaranje spomen ploče hrvatskim vojnicima, komemoracija 100. obljetnice završetka 1. svjetskog rata, LVIV Odesa Ukrajina</t>
  </si>
  <si>
    <t>DRUŠTVO KARLOVČANA I PRIJATELJA KARLOVCA ZAGREB</t>
  </si>
  <si>
    <t>00001785</t>
  </si>
  <si>
    <t>80174906282</t>
  </si>
  <si>
    <t>0024660</t>
  </si>
  <si>
    <t>Hela Markulin Remenar</t>
  </si>
  <si>
    <t>Tiskanje i distribucija glasila "Mali glasonoša"</t>
  </si>
  <si>
    <t>HRVATSKI DIPLOMATSKI KLUB</t>
  </si>
  <si>
    <t>21002564</t>
  </si>
  <si>
    <t>20754389027</t>
  </si>
  <si>
    <t>0179631</t>
  </si>
  <si>
    <t>Smiljan Šimac</t>
  </si>
  <si>
    <t>obilježavanje značajnih datuma, jačanje kapaciteta udruge, podrška institucionalnom i organizacijskom razvoju udruge</t>
  </si>
  <si>
    <t>HRVATSKO-NJEMAČKO DRUŠTVO SPLIT</t>
  </si>
  <si>
    <t>17000143</t>
  </si>
  <si>
    <t>72936951527</t>
  </si>
  <si>
    <t>0048348</t>
  </si>
  <si>
    <t>Zoran Ribarović</t>
  </si>
  <si>
    <t>Priprema i tiskanje publikacije "Gutenbergova revolucija"</t>
  </si>
  <si>
    <t>KREATIVNA DE KULTURA</t>
  </si>
  <si>
    <t>21011900</t>
  </si>
  <si>
    <t>51845384819</t>
  </si>
  <si>
    <t>0368121</t>
  </si>
  <si>
    <t>Lejla Ahmetašević</t>
  </si>
  <si>
    <t>Dani BiH kulture u Zagrebu 2018.</t>
  </si>
  <si>
    <t>KUD VEDRA NOTA</t>
  </si>
  <si>
    <t>21001688</t>
  </si>
  <si>
    <t>64421336208</t>
  </si>
  <si>
    <t>0107572</t>
  </si>
  <si>
    <t>Nensi Atanasov Premlč</t>
  </si>
  <si>
    <t>Koncert "Djeca Hrvatske djeci Europe" u Beogradu</t>
  </si>
  <si>
    <t>UMJETNIČKA ORGANIZACIJA KULTURA UMJETNOSTI</t>
  </si>
  <si>
    <t>289</t>
  </si>
  <si>
    <t>89592327911</t>
  </si>
  <si>
    <t>0214958</t>
  </si>
  <si>
    <t>Asanja Bachrach Krištofić</t>
  </si>
  <si>
    <t>troškovi izrade i prijevoda kataloga za izložbu Emanuel Vidović- povodom 65. godina smrti</t>
  </si>
  <si>
    <t>UDRUGA ZA PROMICANJE KULTURE I UMJETNOSTI JA BIH</t>
  </si>
  <si>
    <t>21007407</t>
  </si>
  <si>
    <t>54766458445</t>
  </si>
  <si>
    <t>0152392</t>
  </si>
  <si>
    <t>Ismet Efendić</t>
  </si>
  <si>
    <t>Festival "Ja BiH … 5 dana Zagreba u Sarajevu 2018."</t>
  </si>
  <si>
    <t>HRVATSKI CRVENI KRIŽ GRADSKO DRUŠTVO CRVENOG KRIŽA ZAGREB</t>
  </si>
  <si>
    <t>Bal Crvenog Križa Grada Zagreba</t>
  </si>
  <si>
    <t>ZAVIČAJNO DRUŠTVO MEĐIMURJE</t>
  </si>
  <si>
    <t>21001482</t>
  </si>
  <si>
    <t>08886744000</t>
  </si>
  <si>
    <t>0003263</t>
  </si>
  <si>
    <t>Damir Smrtić</t>
  </si>
  <si>
    <t xml:space="preserve">MEĐIMURSKA VEČERJA
</t>
  </si>
  <si>
    <t>HRVATSKI CRVENI KRIŽ, Gradsko društvo Crvenog križa Zagreb</t>
  </si>
  <si>
    <t>troškovi avionskih karata za 50-ero djece iz Beslana koja su boravila u Domu Crvenog križa u Novom Vinodolskom</t>
  </si>
  <si>
    <t>troškovi ljetovanja djece u socijalnoj potrebi iz Srebrenice i Sarajeva, članova HKPD Matija Gubec iz Tavankuta, djece iz Beslana i tražitelja međunarodne zaštite u Domu Crvenog križa N. Vinodolski</t>
  </si>
  <si>
    <t>BROĆANSKA ZAJEDNICA</t>
  </si>
  <si>
    <t>21005205</t>
  </si>
  <si>
    <t>77838856996</t>
  </si>
  <si>
    <t>0398384</t>
  </si>
  <si>
    <t>BROĆANSKA VEČER</t>
  </si>
  <si>
    <t>STUDENTSKI OGRANAK AAPG-A ZAGREB</t>
  </si>
  <si>
    <t>21012450</t>
  </si>
  <si>
    <t>64007440203</t>
  </si>
  <si>
    <t>391460</t>
  </si>
  <si>
    <t>Zagreb,10000,Pierottijeva 6</t>
  </si>
  <si>
    <t>aapg.student.zagreb@outlook.com</t>
  </si>
  <si>
    <t xml:space="preserve">Borna  Čuljak </t>
  </si>
  <si>
    <t>AAPG Energy &amp; Geoscience 2018</t>
  </si>
  <si>
    <t>Borna Čuljak</t>
  </si>
  <si>
    <t>djelovanje za mlade</t>
  </si>
  <si>
    <t>Društvo za športsku rekreaciju Milan</t>
  </si>
  <si>
    <t>21005726</t>
  </si>
  <si>
    <t>48529724647</t>
  </si>
  <si>
    <t>163125</t>
  </si>
  <si>
    <t>Zagreb,10000,Tijardovićeva 12</t>
  </si>
  <si>
    <t>01/6232-248</t>
  </si>
  <si>
    <t>kocka.precko@gmail.com</t>
  </si>
  <si>
    <t>www.kocka-precko.com</t>
  </si>
  <si>
    <t xml:space="preserve">Branko   Pajk </t>
  </si>
  <si>
    <t>38. tradicionalni humanitarni malonogometni turnir Kocka 2018. Prečko</t>
  </si>
  <si>
    <t>Milan Nesvanulica</t>
  </si>
  <si>
    <t>Udruga za kulturu, umjetnost i turizam osoba oštećena sluha Hrvatske "Svijet Tišine"</t>
  </si>
  <si>
    <t>148660</t>
  </si>
  <si>
    <t>Zagreb,10000,Remetinečka cesta 77</t>
  </si>
  <si>
    <t>912006550</t>
  </si>
  <si>
    <t>http://www.svijet-tisine.hr</t>
  </si>
  <si>
    <t xml:space="preserve">Vanda  Šagovac </t>
  </si>
  <si>
    <t>BONTON 2 - edukacija o kulturi i životu i jeziku gluhih osoba</t>
  </si>
  <si>
    <t>Udruga Global</t>
  </si>
  <si>
    <t>21012085</t>
  </si>
  <si>
    <t>14636429992</t>
  </si>
  <si>
    <t>Zagreb,10000,Lepušićeva 6</t>
  </si>
  <si>
    <t>915256605</t>
  </si>
  <si>
    <t>igor.weidlich2@gmail.com</t>
  </si>
  <si>
    <t>http://www.globalnovine.eu/</t>
  </si>
  <si>
    <t xml:space="preserve">Igor  Weidlich </t>
  </si>
  <si>
    <t>Globalova škola novinarstva i medijske pismenosti</t>
  </si>
  <si>
    <t>Igor Weidlich</t>
  </si>
  <si>
    <t>Udruga za promicanje medijskih sloboda ''Medijana''</t>
  </si>
  <si>
    <t>21011996</t>
  </si>
  <si>
    <t>30168113555</t>
  </si>
  <si>
    <t>368918</t>
  </si>
  <si>
    <t>Zagerb,10001,Ulica grada Vukovara 226g</t>
  </si>
  <si>
    <t>miro.markovinovic@gmail.com</t>
  </si>
  <si>
    <t xml:space="preserve">Miro   Markovinović </t>
  </si>
  <si>
    <t>Multimedijalni centar Trešnjevka</t>
  </si>
  <si>
    <t>Miro Markovinović</t>
  </si>
  <si>
    <t>Udruga za cjeloviti razvoj djece i mladih Nova Eva</t>
  </si>
  <si>
    <t>21010868</t>
  </si>
  <si>
    <t>05791831352</t>
  </si>
  <si>
    <t>273668</t>
  </si>
  <si>
    <t>novaeva.zagreb@gmail.com</t>
  </si>
  <si>
    <t xml:space="preserve">Antonija  Marasović </t>
  </si>
  <si>
    <t>Mladi u zajednici – rastimo zajedno</t>
  </si>
  <si>
    <t>Antonija Marasović</t>
  </si>
  <si>
    <t>Volonterski centar Zagreb</t>
  </si>
  <si>
    <t>1090</t>
  </si>
  <si>
    <t>86889002552</t>
  </si>
  <si>
    <t>103281</t>
  </si>
  <si>
    <t>Zagreb,10000,Ilica 29</t>
  </si>
  <si>
    <t>01/301-3058</t>
  </si>
  <si>
    <t>vcz@vcz.hr</t>
  </si>
  <si>
    <t>www.vcz.hr</t>
  </si>
  <si>
    <t xml:space="preserve">Jela  Prgić Znika </t>
  </si>
  <si>
    <t>Volontiraj i proputuj svijet</t>
  </si>
  <si>
    <t>Jela Prgić Znika</t>
  </si>
  <si>
    <t>Udruga Plavi telefon</t>
  </si>
  <si>
    <t>22</t>
  </si>
  <si>
    <t xml:space="preserve">Zagreb ,10000,Ilica 36 </t>
  </si>
  <si>
    <t xml:space="preserve">01/4831-677 </t>
  </si>
  <si>
    <t>http://www.plavi-telefon.hr/</t>
  </si>
  <si>
    <t xml:space="preserve">Miroslav   Vučenović </t>
  </si>
  <si>
    <t>Trening životnih vještina</t>
  </si>
  <si>
    <t>Studentski informativni kutak</t>
  </si>
  <si>
    <t>21009466</t>
  </si>
  <si>
    <t>31587190315</t>
  </si>
  <si>
    <t>Zagreb,10000,Ulica grada Vukovara 224</t>
  </si>
  <si>
    <t>info@studentski.hr</t>
  </si>
  <si>
    <t>www.sik.hr</t>
  </si>
  <si>
    <t xml:space="preserve">Nikola  Jelovečki </t>
  </si>
  <si>
    <t>Financijski informativni kutak</t>
  </si>
  <si>
    <t>Nikola Jelovečki</t>
  </si>
  <si>
    <t xml:space="preserve">Urban Cult - udruga za promicanje kulturnih i društvenih vrijednosti </t>
  </si>
  <si>
    <t>21006887</t>
  </si>
  <si>
    <t>99115223850</t>
  </si>
  <si>
    <t xml:space="preserve">Zagreb ,10000,Kostanjevec 33 </t>
  </si>
  <si>
    <t>12445087</t>
  </si>
  <si>
    <t>info@urbancult.hr</t>
  </si>
  <si>
    <t>http://www.urbancult.hr</t>
  </si>
  <si>
    <t xml:space="preserve">Katica  Đopar </t>
  </si>
  <si>
    <t xml:space="preserve">Edukativne novinarske radionice uz volontiranje </t>
  </si>
  <si>
    <t xml:space="preserve">Zoran Đopar </t>
  </si>
  <si>
    <t>Udruga Volim Volontirati - "VoVo"</t>
  </si>
  <si>
    <t>21010678</t>
  </si>
  <si>
    <t>02779448940</t>
  </si>
  <si>
    <t>Zagreb,10000,Ivanov put 4</t>
  </si>
  <si>
    <t>udruga.vovo@gmail.com</t>
  </si>
  <si>
    <t>www.vovo.hr</t>
  </si>
  <si>
    <t xml:space="preserve">Luka  Mardešić </t>
  </si>
  <si>
    <t>Info centar za mlade vol. 3</t>
  </si>
  <si>
    <t>Luka Mardešić</t>
  </si>
  <si>
    <t>Neki novi klinci - u svemiru</t>
  </si>
  <si>
    <t xml:space="preserve">Lucija Ćurko </t>
  </si>
  <si>
    <t>UHULI - Udruga hrvatskih učitelja likovne izobrazbe</t>
  </si>
  <si>
    <t>603</t>
  </si>
  <si>
    <t>52165661369</t>
  </si>
  <si>
    <t>Zagreb,10000,DRAŠKOVIĆEVA 30, ZAGREB</t>
  </si>
  <si>
    <t>13844088</t>
  </si>
  <si>
    <t>tanay.emil.robert@gmail.com</t>
  </si>
  <si>
    <t>www.uhuli.hr</t>
  </si>
  <si>
    <t xml:space="preserve">Emil Robert  Tanay </t>
  </si>
  <si>
    <t>KREATIVNE RADIONICE ZA MLADE</t>
  </si>
  <si>
    <t xml:space="preserve">Emil Robert Tanay, akademski slikar, profesor emeritus  Sveučilišta u Zagrebu je koordinator </t>
  </si>
  <si>
    <t xml:space="preserve">CENTAR ZA RAZVOJ OSOBNIH KOMPETENCIJA I ZAŠTITU LJUDSKIH PRAVA </t>
  </si>
  <si>
    <t>21010600</t>
  </si>
  <si>
    <t>10337470512</t>
  </si>
  <si>
    <t>Zagreb,10090,Babulek 11</t>
  </si>
  <si>
    <t>crok.projekti@outlook.com</t>
  </si>
  <si>
    <t xml:space="preserve">Martin  Makarun </t>
  </si>
  <si>
    <t>GDPR – Moja online sigurnost</t>
  </si>
  <si>
    <t>Martin Makarun</t>
  </si>
  <si>
    <t>UDRUGA DARIVATELJA KRVI</t>
  </si>
  <si>
    <t>ZAGREB,10000,Zvonimirova 24</t>
  </si>
  <si>
    <t>01/6266-678</t>
  </si>
  <si>
    <t>http://www.uddk.hr</t>
  </si>
  <si>
    <t xml:space="preserve">Tomislav   Glušić </t>
  </si>
  <si>
    <t>Na mladima svijet ostaje</t>
  </si>
  <si>
    <t xml:space="preserve">Foto radionice za mlade </t>
  </si>
  <si>
    <t>Hrvatski svjetski kongres</t>
  </si>
  <si>
    <t>21011863</t>
  </si>
  <si>
    <t>34495265735</t>
  </si>
  <si>
    <t>info@hsk.hr</t>
  </si>
  <si>
    <t>hsk.hr</t>
  </si>
  <si>
    <t xml:space="preserve">Mateja   Mandić </t>
  </si>
  <si>
    <t>Hrvatska - sport - mladi</t>
  </si>
  <si>
    <t>Mateja Mandić</t>
  </si>
  <si>
    <t>Fotoklub Zagreb</t>
  </si>
  <si>
    <t>9412</t>
  </si>
  <si>
    <t>26028100809</t>
  </si>
  <si>
    <t>14833359</t>
  </si>
  <si>
    <t>fkz@fotoklubzagreb.hr</t>
  </si>
  <si>
    <t>www.fotoklubzagreb.hr</t>
  </si>
  <si>
    <t xml:space="preserve">Hrvoje  Mahović </t>
  </si>
  <si>
    <t>Pejsažna Fotoradionica za mlade</t>
  </si>
  <si>
    <t>Hrvoje Mahović</t>
  </si>
  <si>
    <t>Hrvatski akademski rugby klub Mladost</t>
  </si>
  <si>
    <t>21001252</t>
  </si>
  <si>
    <t>05719535443</t>
  </si>
  <si>
    <t>Zagreb,10000,Nikole Tesle 10</t>
  </si>
  <si>
    <t>rugby.mladost@gmail.com</t>
  </si>
  <si>
    <t>www.mladost-rugby.hr</t>
  </si>
  <si>
    <t xml:space="preserve">Antun   Zidić </t>
  </si>
  <si>
    <t>Program "Male krtice"</t>
  </si>
  <si>
    <t>Tihomir Janković</t>
  </si>
  <si>
    <t xml:space="preserve"> „Kako razviti kreativnost i inovativnost svakog pojedinca inspirirani Nikolom Teslom“</t>
  </si>
  <si>
    <t>Iskorak Centar</t>
  </si>
  <si>
    <t>Hrvoje Fuček</t>
  </si>
  <si>
    <t>Institut za razvoj enskog poduzetnitva i vodstva - Adria</t>
  </si>
  <si>
    <t>Zagreb,10000,Hrastovac 13a</t>
  </si>
  <si>
    <t>01/2348-425</t>
  </si>
  <si>
    <t>alma.saganic@irzpv.com</t>
  </si>
  <si>
    <t>http://womeninadria.com</t>
  </si>
  <si>
    <t xml:space="preserve">Ivana  Mati </t>
  </si>
  <si>
    <t>Djevojke u ICT-u su fora!</t>
  </si>
  <si>
    <t>Alma Sagani</t>
  </si>
  <si>
    <t>RUKOMETNA ŠKOLA "VUČIĆI"</t>
  </si>
  <si>
    <t>21006746</t>
  </si>
  <si>
    <t>82328011731</t>
  </si>
  <si>
    <t>Zagreb,10000,Šetalište 150. brigade 1</t>
  </si>
  <si>
    <t>01/6600-878</t>
  </si>
  <si>
    <t>info@rs-vucici.hr</t>
  </si>
  <si>
    <t>www.rs-vucici.hr</t>
  </si>
  <si>
    <t xml:space="preserve">Dean  Vučić </t>
  </si>
  <si>
    <t>MINI RUKOMETNA ŠKOLA</t>
  </si>
  <si>
    <t>Dean Vučić</t>
  </si>
  <si>
    <t>Hrvatski ured za kreativnost i inovacije</t>
  </si>
  <si>
    <t>Zagreb,10000,Lubenjaki 10</t>
  </si>
  <si>
    <t>katarina@huki.hr</t>
  </si>
  <si>
    <t>https://huki.hr/</t>
  </si>
  <si>
    <t xml:space="preserve">Andrej  Hanzir </t>
  </si>
  <si>
    <t>Innovation academy</t>
  </si>
  <si>
    <t>Udruga za sportske igre i kreativni razvoj mladih Sportić</t>
  </si>
  <si>
    <t>21006112</t>
  </si>
  <si>
    <t>09864717392</t>
  </si>
  <si>
    <t>Zagreb,10010,Gradačka 3</t>
  </si>
  <si>
    <t>098/894-255</t>
  </si>
  <si>
    <t>info@sportic.hr</t>
  </si>
  <si>
    <t>www.sportic.hr</t>
  </si>
  <si>
    <t xml:space="preserve">Mirjana  Matić </t>
  </si>
  <si>
    <t>Probudimo se i krenimo</t>
  </si>
  <si>
    <t>Mirjana Matić</t>
  </si>
  <si>
    <t>STUDENTSKA ZLATNA KARTA</t>
  </si>
  <si>
    <t>DAMIR LEHPAMER</t>
  </si>
  <si>
    <t>Centar za edukaciju i savjetovanje Sunce</t>
  </si>
  <si>
    <t>21003543</t>
  </si>
  <si>
    <t>85566146264</t>
  </si>
  <si>
    <t>Zagreb,10000,Albaharijeva 2</t>
  </si>
  <si>
    <t>01/3837-873</t>
  </si>
  <si>
    <t>info@ti-si-sunce.hr</t>
  </si>
  <si>
    <t>http://www.ti-si-sunce.hr</t>
  </si>
  <si>
    <t xml:space="preserve">Tanja   Prekodravac </t>
  </si>
  <si>
    <t>„JA MOGU, JA HOĆU! - ZA BOLJU BUDUĆNOST“</t>
  </si>
  <si>
    <t>Tanja Prekodravac, prof. psihologije</t>
  </si>
  <si>
    <t>Udruga media talenti</t>
  </si>
  <si>
    <t>21011940</t>
  </si>
  <si>
    <t>20591572046</t>
  </si>
  <si>
    <t>Zagreb,10000,Utinjska 3F/1</t>
  </si>
  <si>
    <t>01/5618-576</t>
  </si>
  <si>
    <t>info@mediatalenti.hr</t>
  </si>
  <si>
    <t>www.mediatalenti.hr</t>
  </si>
  <si>
    <t xml:space="preserve">Silvia  Vladić Vrban </t>
  </si>
  <si>
    <t xml:space="preserve">           INTERVJU - MALA ŠKOLA NOVINARSTVA </t>
  </si>
  <si>
    <t>Silvia Vladić Vrban</t>
  </si>
  <si>
    <t>Udruga za kulturu i nove medije Arteist</t>
  </si>
  <si>
    <t>247684</t>
  </si>
  <si>
    <t>61256335244</t>
  </si>
  <si>
    <t>Zagreb,10000,Skokov prilaz 8</t>
  </si>
  <si>
    <t>923148154</t>
  </si>
  <si>
    <t>info@arteist.hr</t>
  </si>
  <si>
    <t>http://udruga.arteist.hr/arteist.hr/</t>
  </si>
  <si>
    <t xml:space="preserve">Anita  Ruso </t>
  </si>
  <si>
    <t>ARTEISTOVA ABECEDA MEDIJSKE PISMENOSTI - KUK (KULTURA U KVARTU)</t>
  </si>
  <si>
    <t>Anita Ruso</t>
  </si>
  <si>
    <t>Iskra - Centar za edukaciju i savjetovanje</t>
  </si>
  <si>
    <t>21004162</t>
  </si>
  <si>
    <t>47827021051</t>
  </si>
  <si>
    <t>Sesvete,10360,Krešimira Kovačevića 4</t>
  </si>
  <si>
    <t>01/3381-772</t>
  </si>
  <si>
    <t>info@iskra-ces.hr</t>
  </si>
  <si>
    <t>www.iskra-ces.hr</t>
  </si>
  <si>
    <t xml:space="preserve">Željka   Mazzi </t>
  </si>
  <si>
    <t>Pomoć mladim Romima u završavanju osnovne škole</t>
  </si>
  <si>
    <t>Željka Mazzi</t>
  </si>
  <si>
    <t>Udruga za kreativni socijalni rad</t>
  </si>
  <si>
    <t>1038</t>
  </si>
  <si>
    <t>Zagreb,10000,Lopatinečka 17</t>
  </si>
  <si>
    <t>01/5532-966</t>
  </si>
  <si>
    <t>danijela.durak@uksr.hr</t>
  </si>
  <si>
    <t>www.uksr.hr</t>
  </si>
  <si>
    <t xml:space="preserve">Danijela  Đurak </t>
  </si>
  <si>
    <t>#modajenašđir</t>
  </si>
  <si>
    <t>Ana Mack</t>
  </si>
  <si>
    <t>Svjetski savez mladih Hrvatska</t>
  </si>
  <si>
    <t>21010580</t>
  </si>
  <si>
    <t>93537511521</t>
  </si>
  <si>
    <t>Zagreb,10000,Vlaška 31</t>
  </si>
  <si>
    <t>wya.croatia@gmail.com</t>
  </si>
  <si>
    <t>https://www.wya.net/get-involved/chapters-committees/wya-croatia/</t>
  </si>
  <si>
    <t xml:space="preserve">Šimun Lončarević  Lončarević </t>
  </si>
  <si>
    <t>Human Rights Slam</t>
  </si>
  <si>
    <t>Kristina Samardžić</t>
  </si>
  <si>
    <t>ZAGREBAČKI ŠPORTSKI SAVEZ OSOBA S INVALIDITETOM</t>
  </si>
  <si>
    <t>21001483</t>
  </si>
  <si>
    <t>81460524884</t>
  </si>
  <si>
    <t>ZAGREB,10000,SAVSKA CESTA 137</t>
  </si>
  <si>
    <t>01/6458-838</t>
  </si>
  <si>
    <t>zssi@zssi.hr</t>
  </si>
  <si>
    <t>http://www.zssi.hr</t>
  </si>
  <si>
    <t xml:space="preserve">JOSIP  DRŽAIĆ </t>
  </si>
  <si>
    <t>Rad - putokaz prema uspjehu</t>
  </si>
  <si>
    <t>Mirela Šikoronja Ivančin</t>
  </si>
  <si>
    <t>Udruga za promicanje kvalitete življenja Moj svijet</t>
  </si>
  <si>
    <t>21005416</t>
  </si>
  <si>
    <t>86007567711</t>
  </si>
  <si>
    <t>160685</t>
  </si>
  <si>
    <t xml:space="preserve">Zagreb,10000,Zelinska 7 </t>
  </si>
  <si>
    <t>917964409</t>
  </si>
  <si>
    <t>mojsvijet@mojsvijet.hr</t>
  </si>
  <si>
    <t>www.mojsvijet.hr, www.glazbenestaze.com</t>
  </si>
  <si>
    <t xml:space="preserve">Iva  Ljubičić Lukić </t>
  </si>
  <si>
    <t>Ciklus Glazbene staze</t>
  </si>
  <si>
    <t>Iva Ljubičić Lukić</t>
  </si>
  <si>
    <t>Škola poduzetništva za mlade</t>
  </si>
  <si>
    <t>Ivana Belamarić, dipl. psihologinja</t>
  </si>
  <si>
    <t>Studentski katolicki centar Palma</t>
  </si>
  <si>
    <t>21002196</t>
  </si>
  <si>
    <t>98023806945</t>
  </si>
  <si>
    <t>Zagreb,10000,Palmoticeva 31</t>
  </si>
  <si>
    <t>01/4803-007</t>
  </si>
  <si>
    <t>skac@skac.hr</t>
  </si>
  <si>
    <t>http://www.skac.hr</t>
  </si>
  <si>
    <t xml:space="preserve">Dominik  Knezovi </t>
  </si>
  <si>
    <t>3D formacija</t>
  </si>
  <si>
    <t>Marija Selak</t>
  </si>
  <si>
    <t>Rukometni klub Trnje</t>
  </si>
  <si>
    <t>21002079</t>
  </si>
  <si>
    <t>80735279990</t>
  </si>
  <si>
    <t>Zagreb,10000,Kruge 7</t>
  </si>
  <si>
    <t>01/6388-440</t>
  </si>
  <si>
    <t>rk.trnje@gmail.com</t>
  </si>
  <si>
    <t xml:space="preserve">Kristijan  Krznarić </t>
  </si>
  <si>
    <t>Loptom protiv ovisnosti</t>
  </si>
  <si>
    <t>Krešimir Matić</t>
  </si>
  <si>
    <t xml:space="preserve">Kulturno-multimedijalni klub za mlade </t>
  </si>
  <si>
    <t>Kultura Futura</t>
  </si>
  <si>
    <t>21002433</t>
  </si>
  <si>
    <t>07033057465</t>
  </si>
  <si>
    <t>Zagreb,10040,Vile Velebita 11</t>
  </si>
  <si>
    <t>13666378</t>
  </si>
  <si>
    <t>astralis@astralis.com</t>
  </si>
  <si>
    <t>www.kulturafutura.hr</t>
  </si>
  <si>
    <t xml:space="preserve">Goran  Vlajic </t>
  </si>
  <si>
    <t>Astralis DJ radionica</t>
  </si>
  <si>
    <t>Damir Ludvig</t>
  </si>
  <si>
    <t>RK MEDVEŠČAK ZG</t>
  </si>
  <si>
    <t>21002237</t>
  </si>
  <si>
    <t>78952878645</t>
  </si>
  <si>
    <t>ZAGREB,10000,SCHLOSSEROVE STUBE 2</t>
  </si>
  <si>
    <t>01/4555-404</t>
  </si>
  <si>
    <t>rkmedvescak@gmail.com</t>
  </si>
  <si>
    <t xml:space="preserve">LJUBO  PAVASOVIĆ VISKOVIĆ </t>
  </si>
  <si>
    <t>RUKOMETNI TURNIR MALI MEDO</t>
  </si>
  <si>
    <t>NIKOLA NIKOLAC</t>
  </si>
  <si>
    <t>Zelena akcija</t>
  </si>
  <si>
    <t>911</t>
  </si>
  <si>
    <t>Zagreb,10000,Frankopanska 1</t>
  </si>
  <si>
    <t>01/4813-096</t>
  </si>
  <si>
    <t>za@zelena-akcija.hr</t>
  </si>
  <si>
    <t xml:space="preserve">Željka  Leljak Gracin </t>
  </si>
  <si>
    <t>Zeleni prolaz - aktivni mladi u oblikovanju održivog grada</t>
  </si>
  <si>
    <t>Udruga ZAMISLI</t>
  </si>
  <si>
    <t>21004058</t>
  </si>
  <si>
    <t>51933368655</t>
  </si>
  <si>
    <t>Zagreb,10000,Av. M. Držića  71A</t>
  </si>
  <si>
    <t>01/5584-318</t>
  </si>
  <si>
    <t>udruga@zamisli.hr</t>
  </si>
  <si>
    <t>www.zamisli.hr</t>
  </si>
  <si>
    <t xml:space="preserve">Svjetlana  Marijon </t>
  </si>
  <si>
    <t>Centar za podrsku mladima Zagreb</t>
  </si>
  <si>
    <t>Ivana Kuzmanic</t>
  </si>
  <si>
    <t xml:space="preserve">Radost i ponos odrastanja – mladi sa sindromom Down </t>
  </si>
  <si>
    <t>Teniski klub Pro junior</t>
  </si>
  <si>
    <t>21006391</t>
  </si>
  <si>
    <t>54237169164</t>
  </si>
  <si>
    <t>Zagreb,10040,Aleja Blaža Jurišića 37</t>
  </si>
  <si>
    <t>tkprojunior@aol.com</t>
  </si>
  <si>
    <t>www.tennis-sesvete.net</t>
  </si>
  <si>
    <t xml:space="preserve">Ivan  Kranjčev </t>
  </si>
  <si>
    <t>KRAĆI SPORTSKI PROGRAM ODGOJNO-OBRAZOVNOG RADA S MLADIMA-TENISKA ŠKOLA ZA SLOBODNO VRIJEME MLADIH</t>
  </si>
  <si>
    <t>Ivan Kranjčev</t>
  </si>
  <si>
    <t>Volontiram, učim, širim dobru priču</t>
  </si>
  <si>
    <t>Klub športskog plesa Escape</t>
  </si>
  <si>
    <t>21006608</t>
  </si>
  <si>
    <t>95469116878</t>
  </si>
  <si>
    <t>Zagreb,10040,Avenija Dubrava 126</t>
  </si>
  <si>
    <t>plesnistudioescape@yahoo.com</t>
  </si>
  <si>
    <t>www.plesnistudioescape.com</t>
  </si>
  <si>
    <t xml:space="preserve">Lidija   Iveković </t>
  </si>
  <si>
    <t>Umjetnost mladima</t>
  </si>
  <si>
    <t>Lidija Iveković</t>
  </si>
  <si>
    <t>Karate klub Sljeme</t>
  </si>
  <si>
    <t>21001991</t>
  </si>
  <si>
    <t>49609574653</t>
  </si>
  <si>
    <t>Zagreb,10000,Gundulićeva 23a</t>
  </si>
  <si>
    <t>01/4840-888</t>
  </si>
  <si>
    <t>karateklubsljeme@gmail.com</t>
  </si>
  <si>
    <t xml:space="preserve">Natalija  Brkić </t>
  </si>
  <si>
    <t>Sportski kamp</t>
  </si>
  <si>
    <t>Viktoria Padovan</t>
  </si>
  <si>
    <t>Šutka</t>
  </si>
  <si>
    <t>21006460</t>
  </si>
  <si>
    <t>26164890304</t>
  </si>
  <si>
    <t>Zagreb,10000,Bisačka 6</t>
  </si>
  <si>
    <t>091/2704-981</t>
  </si>
  <si>
    <t>elmusicanteinfo@gmail.com</t>
  </si>
  <si>
    <t>www.elmusicante.com</t>
  </si>
  <si>
    <t xml:space="preserve">Tomislav  Šnidarić </t>
  </si>
  <si>
    <t>Glazbom protiv predrasuda 2</t>
  </si>
  <si>
    <t>Tomislav Šnidarić</t>
  </si>
  <si>
    <t>Udruga Obnova</t>
  </si>
  <si>
    <t>21009955</t>
  </si>
  <si>
    <t>97306877074</t>
  </si>
  <si>
    <t>Grad Zagreb,10000,Piškorov breg 8</t>
  </si>
  <si>
    <t>917318618</t>
  </si>
  <si>
    <t>obnova.udruga@gmail.com</t>
  </si>
  <si>
    <t>www.obnova.com.hr/</t>
  </si>
  <si>
    <t xml:space="preserve">Marko   Paradžik </t>
  </si>
  <si>
    <t>Izdavanje 10. broja časopisa „Obnova“ i tribina na temu Konzervativna revolucija–jučer, danas, sutra</t>
  </si>
  <si>
    <t>Nikolina Rodić</t>
  </si>
  <si>
    <t>AIKIDO KLUB MUSUBI</t>
  </si>
  <si>
    <t>21003514</t>
  </si>
  <si>
    <t>88072833742</t>
  </si>
  <si>
    <t>Zagreb,10000,BARTOLIĆI 19</t>
  </si>
  <si>
    <t>predrag@aikido-musubi.hr</t>
  </si>
  <si>
    <t>www.aikido-musubi.hr</t>
  </si>
  <si>
    <t xml:space="preserve">Predrag  Jukić </t>
  </si>
  <si>
    <t>ŠTO ĆU DANAS RADITI? ZNAM! - IDEM NA AIKIDO!</t>
  </si>
  <si>
    <t>Predrag Jukić</t>
  </si>
  <si>
    <t>KRIJESNICA - udruga za pomoć djeci i obiteljima suočenim s malignim bolestima</t>
  </si>
  <si>
    <t>1846</t>
  </si>
  <si>
    <t>28238949295</t>
  </si>
  <si>
    <t>Zagreb,10000,Prilaz Gjure Deželića 50</t>
  </si>
  <si>
    <t>01/3770-447</t>
  </si>
  <si>
    <t>krijesnica@krijesnica.hr</t>
  </si>
  <si>
    <t>www.krijesnica.hr</t>
  </si>
  <si>
    <t xml:space="preserve">Mirela   Stanić-Popović </t>
  </si>
  <si>
    <t>Mladi Krijesnice</t>
  </si>
  <si>
    <t>Dragan Cvitić</t>
  </si>
  <si>
    <t>UDRUGA ZA PROMICANJE PROGRAMA KREATIVNOSTI I ODRŽIVOG RAZVOJA – ZAJEDNO</t>
  </si>
  <si>
    <t>21006235</t>
  </si>
  <si>
    <t>11087711381</t>
  </si>
  <si>
    <t>ZAGREB,10000,ULICA GRADA CHICAGA 1</t>
  </si>
  <si>
    <t>16137120</t>
  </si>
  <si>
    <t>sinisa.tabak@zg.t-com.hr</t>
  </si>
  <si>
    <t>www.zajedno-hr.hr</t>
  </si>
  <si>
    <t xml:space="preserve">SINIŠA  TABAK </t>
  </si>
  <si>
    <t>ZAJEDNO SMO JAKI – PROMICANJE KREATIVNOSTI MLADIH</t>
  </si>
  <si>
    <t>ANITA MAŠIĆ, profesorica povijesti umjetnosti</t>
  </si>
  <si>
    <t>Rehabilitacijski centar za stres i traumu Zagreb</t>
  </si>
  <si>
    <t>21001553</t>
  </si>
  <si>
    <t>47481627827</t>
  </si>
  <si>
    <t>Zagreb,10000,Kvaternikov trg 12</t>
  </si>
  <si>
    <t>01/4641-342</t>
  </si>
  <si>
    <t>info@rctzg.hr</t>
  </si>
  <si>
    <t>www.rctzg.hr</t>
  </si>
  <si>
    <t xml:space="preserve">Valentina  Zeljak Božović </t>
  </si>
  <si>
    <t>“MOĆ MLADIH – učionica ljudskih prava”</t>
  </si>
  <si>
    <t>Sandra Šipka, dipl. psiholog</t>
  </si>
  <si>
    <t>GREEN FLASH - mobilne vrtne radionice</t>
  </si>
  <si>
    <t>Udruga minijaturista, maketara i igrača stolnih strateških igara "Agram"</t>
  </si>
  <si>
    <t>21002834</t>
  </si>
  <si>
    <t>68777159447</t>
  </si>
  <si>
    <t>Zagreb,10000,Frankopanska 4</t>
  </si>
  <si>
    <t>919122048</t>
  </si>
  <si>
    <t>ums.agram@gmail.com</t>
  </si>
  <si>
    <t>www.ums-agram.hr</t>
  </si>
  <si>
    <t xml:space="preserve">Marko  Paunović </t>
  </si>
  <si>
    <t>MINIJATURIZAM - Svijet u malom</t>
  </si>
  <si>
    <t>Marko Paunović</t>
  </si>
  <si>
    <t>Studentsko  savjetovalište Centra Modus</t>
  </si>
  <si>
    <t>Kristina Perišić</t>
  </si>
  <si>
    <t>DRUŠTVO TJELESNIH INVALIDA</t>
  </si>
  <si>
    <t>21000060</t>
  </si>
  <si>
    <t>39620501429</t>
  </si>
  <si>
    <t>0056179</t>
  </si>
  <si>
    <t>Zagreb,10000,Ilica 138</t>
  </si>
  <si>
    <t>14854182</t>
  </si>
  <si>
    <t>milan.ozegovic@dti.hr</t>
  </si>
  <si>
    <t>www.dti.hr</t>
  </si>
  <si>
    <t xml:space="preserve">Milan  Ožegović </t>
  </si>
  <si>
    <t>17. Festival jednakih mogućnosti</t>
  </si>
  <si>
    <t>Milica Gregurić Prugovečki, dipl. soc. radnica</t>
  </si>
  <si>
    <t>Projekt Plavo ronilačko srce za SOS Dječje selo Hrvatska i Djeca „Vodeni heroji“</t>
  </si>
  <si>
    <t>Hrvatska udruga za školovanje pasa vodiča i mobilitet</t>
  </si>
  <si>
    <t>381</t>
  </si>
  <si>
    <t>Zagreb,10000,Savska cesta 129</t>
  </si>
  <si>
    <t>01/4816-155</t>
  </si>
  <si>
    <t xml:space="preserve">Mira  Katalenić </t>
  </si>
  <si>
    <t>Lajkam toleranciju i volontiranje</t>
  </si>
  <si>
    <t>Mira Katalenić</t>
  </si>
  <si>
    <t>VAL NOVE GENERACIJE</t>
  </si>
  <si>
    <t>21008619</t>
  </si>
  <si>
    <t>65118852296</t>
  </si>
  <si>
    <t>Zagreb,10090,Banski vinogradi 42</t>
  </si>
  <si>
    <t>vang@vang.hr</t>
  </si>
  <si>
    <t>https://web.facebook.com/udruga.vang/</t>
  </si>
  <si>
    <t xml:space="preserve">Božena  Ciboci </t>
  </si>
  <si>
    <t>E-učilica – učimo audio novinarstvo</t>
  </si>
  <si>
    <t xml:space="preserve">Mladen Grganja .tehničar i snimatelj, suradnik u obrazovnom programu za djecu i mlade na HRT-u </t>
  </si>
  <si>
    <t>UDRUGA (NA)GLUHIH OSOBA VIDEATUR</t>
  </si>
  <si>
    <t>21004783</t>
  </si>
  <si>
    <t>53526393957</t>
  </si>
  <si>
    <t>ZAGREB,10000,MARTIĆEVA 67</t>
  </si>
  <si>
    <t>01/4107-762</t>
  </si>
  <si>
    <t>info.videatur@gmail.com</t>
  </si>
  <si>
    <t>www.videatur.hr</t>
  </si>
  <si>
    <t xml:space="preserve">DAVOR  SLIŠURIĆ </t>
  </si>
  <si>
    <t>Uključi se!</t>
  </si>
  <si>
    <t>Davor Slišurić</t>
  </si>
  <si>
    <t xml:space="preserve">   „TOLERANCIJA SA UVAŽAVANJEM RAZLIČITOSTI MEĐU MLADIMA“  </t>
  </si>
  <si>
    <t>Kreativna radionica izrade ukrasa, nakita i uporabnih predmeta</t>
  </si>
  <si>
    <t>ŠAHOVSKI KLUB NOVI ZAGREB</t>
  </si>
  <si>
    <t>21005243</t>
  </si>
  <si>
    <t>60133854193</t>
  </si>
  <si>
    <t>ZAGREB,10000,TRNSKO 4B</t>
  </si>
  <si>
    <t>info@sknovizagreb.hr</t>
  </si>
  <si>
    <t>www.sknovizagreb.hr</t>
  </si>
  <si>
    <t xml:space="preserve">ANDREJ  STANKOVIĆ </t>
  </si>
  <si>
    <t>ŠAHOVSKI GLASNIK ZA MLADE</t>
  </si>
  <si>
    <t>Andrej Stanković</t>
  </si>
  <si>
    <t xml:space="preserve">MJUZIKL NA EKS - pretočimo klasik u glazbeno-scensku minijaturu </t>
  </si>
  <si>
    <t xml:space="preserve">Trpimir Jerković </t>
  </si>
  <si>
    <t>Otvorena medijska grupacija</t>
  </si>
  <si>
    <t>21003516</t>
  </si>
  <si>
    <t>41944593445</t>
  </si>
  <si>
    <t>Zagreb,10000,Bauerova 6.</t>
  </si>
  <si>
    <t>14828776</t>
  </si>
  <si>
    <t>office@omg.hr</t>
  </si>
  <si>
    <t>www.omg.hr</t>
  </si>
  <si>
    <t xml:space="preserve">Anita  Juka </t>
  </si>
  <si>
    <t>Ljudi smo, dogovorit ćemo se</t>
  </si>
  <si>
    <t xml:space="preserve">Anita Juka </t>
  </si>
  <si>
    <t>Most prema uspjehu</t>
  </si>
  <si>
    <t>Roberto Rosandić</t>
  </si>
  <si>
    <t xml:space="preserve">Totalno dobro - zdravlje, učenje i razvoj </t>
  </si>
  <si>
    <t>21012328</t>
  </si>
  <si>
    <t>42924735925</t>
  </si>
  <si>
    <t>Zagreb ,10000,Brune Bušića 5</t>
  </si>
  <si>
    <t>092/1129-106</t>
  </si>
  <si>
    <t>info@totalnodobro.com</t>
  </si>
  <si>
    <t>www.totalnodobro.com</t>
  </si>
  <si>
    <t xml:space="preserve">Maarten Linda Felix   Rombouts </t>
  </si>
  <si>
    <t xml:space="preserve">TotalnodobarLaboratorijPoduzetnistva - Priprema za podzuetnicku karijeru za mlade zene </t>
  </si>
  <si>
    <t>Renata Ćurković</t>
  </si>
  <si>
    <t>UDRUGA BACAČI SJENKI</t>
  </si>
  <si>
    <t>21004725</t>
  </si>
  <si>
    <t>42280412184</t>
  </si>
  <si>
    <t>ZAGREB,10000,BOSANSKA 10</t>
  </si>
  <si>
    <t>14640262</t>
  </si>
  <si>
    <t>bacaci.sjenki@gmail.com</t>
  </si>
  <si>
    <t>http://www.bacaci-sjenki.hr</t>
  </si>
  <si>
    <t xml:space="preserve">BORIS  BAKAL </t>
  </si>
  <si>
    <t>Ono što (još) ne vidimo</t>
  </si>
  <si>
    <t>Boris Bakal</t>
  </si>
  <si>
    <t>„PRVI KORACI U PODUZETNIŠTVU“</t>
  </si>
  <si>
    <t>Mladi za zajednicu</t>
  </si>
  <si>
    <t>Udruga srednjoškolaca Hrvatske</t>
  </si>
  <si>
    <t>16001661</t>
  </si>
  <si>
    <t>68149380974</t>
  </si>
  <si>
    <t>Zagreb,10000,Habdelićeva 1</t>
  </si>
  <si>
    <t>ured@usred.hr</t>
  </si>
  <si>
    <t xml:space="preserve">Tatjana  Matić  </t>
  </si>
  <si>
    <t>Ususret Međunarodnom danu srednjoškolaca</t>
  </si>
  <si>
    <t>Filip Dejak</t>
  </si>
  <si>
    <t>Mladi samouvjereno naprijed!</t>
  </si>
  <si>
    <t>POTPORA MLADIMA S MD I NMB U RAZVOJU CJELOŽIVOTNIH KOMPETENCIJA - 2</t>
  </si>
  <si>
    <t>Ivana Kučina</t>
  </si>
  <si>
    <t>Volontiranje je zakon!</t>
  </si>
  <si>
    <t>Ramona Rafajec</t>
  </si>
  <si>
    <t>Preuredi moju pumpu</t>
  </si>
  <si>
    <t>21011250</t>
  </si>
  <si>
    <t>75827633413</t>
  </si>
  <si>
    <t>0283698</t>
  </si>
  <si>
    <t>Zagreb,10000,Radićeva 29</t>
  </si>
  <si>
    <t>997332104</t>
  </si>
  <si>
    <t>pimpmypumpproject@gmail.com</t>
  </si>
  <si>
    <t xml:space="preserve">Boris   Bare </t>
  </si>
  <si>
    <t>Art park 2018 - program za djecu i mlade</t>
  </si>
  <si>
    <t>Boris Bare</t>
  </si>
  <si>
    <t>Projekt financijske pismenosti za studente novinarstva -"Moje financije"</t>
  </si>
  <si>
    <t>Hrvatska škola Outward Bound</t>
  </si>
  <si>
    <t>21004164</t>
  </si>
  <si>
    <t>40281654915</t>
  </si>
  <si>
    <t>Zagreb,10000,Maruševečka 7</t>
  </si>
  <si>
    <t>01/6445-662</t>
  </si>
  <si>
    <t>office@outwardbound.hr</t>
  </si>
  <si>
    <t>www.outwardboundcroatia.com</t>
  </si>
  <si>
    <t xml:space="preserve">Lana  Novosel </t>
  </si>
  <si>
    <t>Sportsko-kulturni Outward Bound programi za kvalitetnu provedbu slobodnog vremena mladih iz Zagreba</t>
  </si>
  <si>
    <t>Lana Novosel</t>
  </si>
  <si>
    <t>Poticaj, udruga za poticanje kvalitetnog razvoja djece i mladeži</t>
  </si>
  <si>
    <t>1629</t>
  </si>
  <si>
    <t>02892584145</t>
  </si>
  <si>
    <t>Zagreb,10000,Draškovićeva 53</t>
  </si>
  <si>
    <t>josip.jankovic@etcetera.hr</t>
  </si>
  <si>
    <t>www.poticaj-djeci.hr</t>
  </si>
  <si>
    <t xml:space="preserve">Josip  Janković </t>
  </si>
  <si>
    <t>Preventivno savjetovalište u I. Ekonomskoj školi</t>
  </si>
  <si>
    <t>prof. dr. sc. Josip Janković, psiholog, savjetovatelj, psihoterapeut s višedesetljetnim iskustvom.</t>
  </si>
  <si>
    <t>Bioteka - udruga za promicanje biologije i srodnih znanosti</t>
  </si>
  <si>
    <t>21007426</t>
  </si>
  <si>
    <t>55178657512</t>
  </si>
  <si>
    <t>Zagreb,10020,III. Podbrežje 25</t>
  </si>
  <si>
    <t>095/2911-984</t>
  </si>
  <si>
    <t>kontakt@bioteka.hr</t>
  </si>
  <si>
    <t>http://udruga.bioteka.hr/</t>
  </si>
  <si>
    <t xml:space="preserve">Jelena   Likić </t>
  </si>
  <si>
    <t>Mladi za okoliš</t>
  </si>
  <si>
    <t>Jelena Likić</t>
  </si>
  <si>
    <t xml:space="preserve"> "Škola sjedeće odbojke i adaptivnih sportova - klub mladih sportaša s invaliditetom"</t>
  </si>
  <si>
    <t>Dizalica</t>
  </si>
  <si>
    <t>Mreža mladih Hrvatske</t>
  </si>
  <si>
    <t>21003038</t>
  </si>
  <si>
    <t>25858858563</t>
  </si>
  <si>
    <t>Zagreb,10000,Selska cesta 112C</t>
  </si>
  <si>
    <t>01/4573-937</t>
  </si>
  <si>
    <t>info@mmh.hr</t>
  </si>
  <si>
    <t>www.mmh.hr</t>
  </si>
  <si>
    <t xml:space="preserve">Nikola  Buković </t>
  </si>
  <si>
    <t>Komunikacijskim vještinama do zaposlenja 3.0</t>
  </si>
  <si>
    <t>Nikola Buković</t>
  </si>
  <si>
    <t>Ispričat ću ti priču – podrška volonterima u radu s hospitaliziranom djecom</t>
  </si>
  <si>
    <t>Zagrebački rukometni savez</t>
  </si>
  <si>
    <t>21001236</t>
  </si>
  <si>
    <t>07200034745</t>
  </si>
  <si>
    <t>Zagreb,10000,Veprinačka 16</t>
  </si>
  <si>
    <t>01/7980-355</t>
  </si>
  <si>
    <t>rs.zagreb@gmail.com</t>
  </si>
  <si>
    <t>http://zrs.com.hr/</t>
  </si>
  <si>
    <t xml:space="preserve">Kazimir  Ilijaš </t>
  </si>
  <si>
    <t>Odlazak na međunarodni rukometni turnir Partille cup</t>
  </si>
  <si>
    <t>Kazimir Ilijaš</t>
  </si>
  <si>
    <t>Hrvatski kviz savez</t>
  </si>
  <si>
    <t>21010774</t>
  </si>
  <si>
    <t>43145936903</t>
  </si>
  <si>
    <t>Zagreb,10000,Gundulićeva 21</t>
  </si>
  <si>
    <t>98511868</t>
  </si>
  <si>
    <t>kviz@hrkviz.hr</t>
  </si>
  <si>
    <t>www.hrkviz.hr</t>
  </si>
  <si>
    <t xml:space="preserve">Dejan  Cerovec </t>
  </si>
  <si>
    <t>Svjetsko juniorsko prvenstvo u kvizu</t>
  </si>
  <si>
    <t>Petra Lypolt</t>
  </si>
  <si>
    <t>Društvo za socijalnu podršku</t>
  </si>
  <si>
    <t>21003128</t>
  </si>
  <si>
    <t>48643641997</t>
  </si>
  <si>
    <t>Zagreb,10000,Ilica 83</t>
  </si>
  <si>
    <t>podrska@drustvo-podrska.hr</t>
  </si>
  <si>
    <t>drustvo-podrska.hr</t>
  </si>
  <si>
    <t xml:space="preserve">Katarina  Radat </t>
  </si>
  <si>
    <t>Znanjem ka ravnopravnoj konkurentnosti</t>
  </si>
  <si>
    <t>Katarina Radat</t>
  </si>
  <si>
    <t xml:space="preserve">Nedjeljko   Markovi </t>
  </si>
  <si>
    <t>Godinja nagrada za novinarske radove koji promiu vrijednosti obrazovanja</t>
  </si>
  <si>
    <t>Nedjeljko Markovi</t>
  </si>
  <si>
    <t>Urbana mladež</t>
  </si>
  <si>
    <t>21007410</t>
  </si>
  <si>
    <t>81462432701</t>
  </si>
  <si>
    <t>Zagreb,10000,Aleja lipa 54</t>
  </si>
  <si>
    <t>urbanamladez@gmail.com</t>
  </si>
  <si>
    <t>www.urbanamladez.hr</t>
  </si>
  <si>
    <t xml:space="preserve">Roberto  Mesir </t>
  </si>
  <si>
    <t>Yes za ples</t>
  </si>
  <si>
    <t>Roberto Mesir</t>
  </si>
  <si>
    <t>USPINJAČA-ZG</t>
  </si>
  <si>
    <t>21006896</t>
  </si>
  <si>
    <t>90441537077</t>
  </si>
  <si>
    <t>Zagreb,10090,A. T. Mimare 8</t>
  </si>
  <si>
    <t>918884433</t>
  </si>
  <si>
    <t>uspinjaca.zg7@gmail.com</t>
  </si>
  <si>
    <t>/</t>
  </si>
  <si>
    <t xml:space="preserve">Hrvoje  Galić </t>
  </si>
  <si>
    <t>ŠKOLA POSLIJE ŠKOLE za djecu i mlade (radionice)</t>
  </si>
  <si>
    <t>Floria Galić</t>
  </si>
  <si>
    <t>Savez gluhih i nagluhih grada Zagreba</t>
  </si>
  <si>
    <t>21000933</t>
  </si>
  <si>
    <t>25640412631</t>
  </si>
  <si>
    <t>Zagreb,10000,Kneza Mislava 7/1</t>
  </si>
  <si>
    <t>01/4619-116</t>
  </si>
  <si>
    <t>ured@sgingz.hr</t>
  </si>
  <si>
    <t>www.sginzg.hr</t>
  </si>
  <si>
    <t xml:space="preserve">Katarina  Tonković </t>
  </si>
  <si>
    <t>Web TV ''Znakov&amp;to''</t>
  </si>
  <si>
    <t>Pavle Trbović</t>
  </si>
  <si>
    <t>Udruga Riječi/ Prave/ Predstave</t>
  </si>
  <si>
    <t>21005756</t>
  </si>
  <si>
    <t>45943459741</t>
  </si>
  <si>
    <t>Zagreb,10000,Harambašićeva 10</t>
  </si>
  <si>
    <t>14552661</t>
  </si>
  <si>
    <t>info@thearto.hr</t>
  </si>
  <si>
    <t>www.thearto.hr</t>
  </si>
  <si>
    <t xml:space="preserve">Silvio  Parisi </t>
  </si>
  <si>
    <t>Novi načini prevencije nasilja za mlade novog doba VI - Thearto predstava "NASILJE"</t>
  </si>
  <si>
    <t>Selma Parisi</t>
  </si>
  <si>
    <t>Autonomni kulturni centar</t>
  </si>
  <si>
    <t>21002149</t>
  </si>
  <si>
    <t>90772018493</t>
  </si>
  <si>
    <t>0056685</t>
  </si>
  <si>
    <t>10 000, Zagreb,10000,Pierottijeva 11</t>
  </si>
  <si>
    <t>16459165</t>
  </si>
  <si>
    <t>akc.attack@gmail.com</t>
  </si>
  <si>
    <t>www.attack.hr</t>
  </si>
  <si>
    <t xml:space="preserve">Sanja  Burlović </t>
  </si>
  <si>
    <t>MEDIA ATTACK 4</t>
  </si>
  <si>
    <t>Saša Ahac</t>
  </si>
  <si>
    <t>KONJIČKI KLUB APPALOOSA</t>
  </si>
  <si>
    <t>21006200</t>
  </si>
  <si>
    <t>64152970264</t>
  </si>
  <si>
    <t>ZAGREB,10000,2. PETRUŠEVEC 5</t>
  </si>
  <si>
    <t>info@appaloosa.com.hr</t>
  </si>
  <si>
    <t>www.appaloosa.com.hr</t>
  </si>
  <si>
    <t xml:space="preserve">Kristina   Magaš </t>
  </si>
  <si>
    <t>" VOLONTIRANJE I MLADI"</t>
  </si>
  <si>
    <t>Žarko Magaš</t>
  </si>
  <si>
    <t>Pokret - aktivan i zdrav</t>
  </si>
  <si>
    <t>21008000</t>
  </si>
  <si>
    <t>53446784308</t>
  </si>
  <si>
    <t>Zagreb,10000,Stjepana Gradića 17</t>
  </si>
  <si>
    <t>01/6601-590</t>
  </si>
  <si>
    <t>mali.sportasi@gmail.com</t>
  </si>
  <si>
    <t>www.malisportasi.net</t>
  </si>
  <si>
    <t xml:space="preserve">Vitomir   Spasović </t>
  </si>
  <si>
    <t>"Odaberi pravu stranu, odaberi sport"</t>
  </si>
  <si>
    <t>Vitomir Spasović, prof.</t>
  </si>
  <si>
    <t>Djeca oboljela od IBD-a u sustavu osnovnoškolskog obrazovanja – KAKO POMOĆI?</t>
  </si>
  <si>
    <t>Udruga Kultura Nova</t>
  </si>
  <si>
    <t>21006811</t>
  </si>
  <si>
    <t>48674189572</t>
  </si>
  <si>
    <t>Zagreb,10000,Srednjaci 18</t>
  </si>
  <si>
    <t>98472347</t>
  </si>
  <si>
    <t>zvjezdana.bubnjar@kultura-nova.hr</t>
  </si>
  <si>
    <t>www.kultura-nova.hr</t>
  </si>
  <si>
    <t xml:space="preserve">Zvjezdana   Bubnjar </t>
  </si>
  <si>
    <t>Savjetodavni centar za pomoć mladima, žrtvama billyinga</t>
  </si>
  <si>
    <t>Zvjezdana Bubnjar</t>
  </si>
  <si>
    <t>Udruženje za razvoj kulture "URK"</t>
  </si>
  <si>
    <t>21001587</t>
  </si>
  <si>
    <t>71367203326</t>
  </si>
  <si>
    <t>Zagreb,10000,Trnjanski nasip bb</t>
  </si>
  <si>
    <t>913666106</t>
  </si>
  <si>
    <t>mochvara@urk.hr</t>
  </si>
  <si>
    <t>http://www.mochvara.hr</t>
  </si>
  <si>
    <t xml:space="preserve">Kornel   Šeper </t>
  </si>
  <si>
    <t>MOČVARNI LABORATORIJ - PROGRAM NEFORMALNE EDUKACIJE KULTURNOG CENTRA ZA MLADE MOČVARA (14. CIKLUS)</t>
  </si>
  <si>
    <t>Sanjin Hasanefendić</t>
  </si>
  <si>
    <t>UDRUŽENJE "DJECA PRVA"</t>
  </si>
  <si>
    <t>195</t>
  </si>
  <si>
    <t>21934187304</t>
  </si>
  <si>
    <t>ZAGREB,10040,Hrvatskog proljeća 34/II</t>
  </si>
  <si>
    <t>01/2947-061</t>
  </si>
  <si>
    <t>udr-djeca-prva@inet.hr</t>
  </si>
  <si>
    <t>www.djeca-prva.hr</t>
  </si>
  <si>
    <t xml:space="preserve">Olgica  Petak </t>
  </si>
  <si>
    <t>Zajedno smo jači – podrška mladim roditeljima</t>
  </si>
  <si>
    <t>Kristina Starčević Kaić</t>
  </si>
  <si>
    <t xml:space="preserve">Klub mažoretkinja "Sesvećanke" </t>
  </si>
  <si>
    <t>81230</t>
  </si>
  <si>
    <t>57675841182</t>
  </si>
  <si>
    <t xml:space="preserve">Zagreb ,10360,Trg Dragutina Domjanića 6/2 </t>
  </si>
  <si>
    <t xml:space="preserve">01/2002-585 </t>
  </si>
  <si>
    <t>kmsesvecanke2000@gmail.com</t>
  </si>
  <si>
    <t>https://www.facebook.com/sesvecanke.klubmazoretkinja</t>
  </si>
  <si>
    <t xml:space="preserve">Silvija   Jurinjak </t>
  </si>
  <si>
    <t>Europsko prvenstvo mažoretkinja</t>
  </si>
  <si>
    <t>Damir Jurinjak</t>
  </si>
  <si>
    <t>Prostor rodne i medijske kulture K-Zona</t>
  </si>
  <si>
    <t>Zagreb,10000,Nova cesta 24</t>
  </si>
  <si>
    <t>13839656</t>
  </si>
  <si>
    <t>info@voxfeminae.net</t>
  </si>
  <si>
    <t>www.voxfeminae.net</t>
  </si>
  <si>
    <t xml:space="preserve">Noah  Pintarić </t>
  </si>
  <si>
    <t>Mladi za kulturu, zapošljavanje i rodnu ravnopravnost: kreativnost, znanje i sudjelovanje!</t>
  </si>
  <si>
    <t>Noah Pintarić</t>
  </si>
  <si>
    <t>Streljačka Udruga Zagreba</t>
  </si>
  <si>
    <t>21011734</t>
  </si>
  <si>
    <t>27704597061</t>
  </si>
  <si>
    <t xml:space="preserve">Zagreb,10000,SAVSKA CESTA 137			</t>
  </si>
  <si>
    <t>novizsss@gmail.com</t>
  </si>
  <si>
    <t>http://www.suz.hr</t>
  </si>
  <si>
    <t xml:space="preserve">Antun  Sudar </t>
  </si>
  <si>
    <t xml:space="preserve">Organizacija treninga i natjecanja 50m SMK za djecu-sportaše koji su prošli obuku streljaštva </t>
  </si>
  <si>
    <t>Višnjica Kvesić, prof.</t>
  </si>
  <si>
    <t>MAGIS</t>
  </si>
  <si>
    <t>21011227</t>
  </si>
  <si>
    <t>88181985598</t>
  </si>
  <si>
    <t>Zagreb,10000,Palmotićeva 31</t>
  </si>
  <si>
    <t>magisudruga@gmail.com</t>
  </si>
  <si>
    <t>www.magis.camp</t>
  </si>
  <si>
    <t xml:space="preserve">Katarina   Primorac </t>
  </si>
  <si>
    <t>Goli otok u Zagrebu</t>
  </si>
  <si>
    <t>Vitomir Šimić</t>
  </si>
  <si>
    <t>Psihološki centar TESA</t>
  </si>
  <si>
    <t>21000733</t>
  </si>
  <si>
    <t>65229024026</t>
  </si>
  <si>
    <t>Zagreb,10000,Trg bana Josipa Jelačića 1/III</t>
  </si>
  <si>
    <t>01/4828-888</t>
  </si>
  <si>
    <t>psiho.centar@tesa.hr</t>
  </si>
  <si>
    <t>www.tesa.hr</t>
  </si>
  <si>
    <t xml:space="preserve">Petar   Kraljević </t>
  </si>
  <si>
    <t>SAVJETOVALIŠTE ZA MLADE</t>
  </si>
  <si>
    <t>Goranka Lugomer Armano</t>
  </si>
  <si>
    <t>Irena Š. Frančišković, prof.</t>
  </si>
  <si>
    <t>Savez SUMSI</t>
  </si>
  <si>
    <t>21006864</t>
  </si>
  <si>
    <t>12707800437</t>
  </si>
  <si>
    <t>Zagreb,10000,Avenija Marina Držića 71a</t>
  </si>
  <si>
    <t>01/558-4318</t>
  </si>
  <si>
    <t>sumsi@savezsumsi.hr</t>
  </si>
  <si>
    <t>www.savezsumsi.hr</t>
  </si>
  <si>
    <t xml:space="preserve">Denis  Marijon </t>
  </si>
  <si>
    <t>Informacija – socijalizacija</t>
  </si>
  <si>
    <t>Denis Marijon</t>
  </si>
  <si>
    <t>Otvorena računalna radionica “SVI SMO PROTIV”</t>
  </si>
  <si>
    <t>Zagreb,10020,Remetinečka 79 b</t>
  </si>
  <si>
    <t>01/6590-459</t>
  </si>
  <si>
    <t>orr@inet.hr</t>
  </si>
  <si>
    <t>http://www.orr.hr</t>
  </si>
  <si>
    <t xml:space="preserve">Mladen   Plazibat </t>
  </si>
  <si>
    <t>Klub mladih Novi Zagreb</t>
  </si>
  <si>
    <t xml:space="preserve"> Mladen Plazibat</t>
  </si>
  <si>
    <t>UDD - Udruga za demokratsko društvo</t>
  </si>
  <si>
    <t>467</t>
  </si>
  <si>
    <t>24402228894</t>
  </si>
  <si>
    <t>Zagreb,10000,Vlaška 58</t>
  </si>
  <si>
    <t>01/6310-039</t>
  </si>
  <si>
    <t>udd@udd.hr</t>
  </si>
  <si>
    <t>www.udd.hr</t>
  </si>
  <si>
    <t xml:space="preserve">Ančica  Petrušić </t>
  </si>
  <si>
    <t>Umrežimo se!</t>
  </si>
  <si>
    <t>Ančica Petrušić</t>
  </si>
  <si>
    <t>Udruga za razvoj medijske i građanske kulture Radio Student</t>
  </si>
  <si>
    <t>21003379</t>
  </si>
  <si>
    <t>80926707416</t>
  </si>
  <si>
    <t>01/464-2029</t>
  </si>
  <si>
    <t>ivan.vlasic@radiostudent.hr</t>
  </si>
  <si>
    <t>www.radiostudent.hr</t>
  </si>
  <si>
    <t xml:space="preserve">Ivan   Vlašić </t>
  </si>
  <si>
    <t>Muskulfiber</t>
  </si>
  <si>
    <t>Ivan Vlašić</t>
  </si>
  <si>
    <t>Udruga za promicanje kulture u medijima</t>
  </si>
  <si>
    <t>21011285</t>
  </si>
  <si>
    <t>60732310330</t>
  </si>
  <si>
    <t>Zagreb,10000,Siget 18 b</t>
  </si>
  <si>
    <t>997883140</t>
  </si>
  <si>
    <t>margitasudic97@gmail.com</t>
  </si>
  <si>
    <t xml:space="preserve">Margita   Šudić </t>
  </si>
  <si>
    <t>Probudi se, pokreni se</t>
  </si>
  <si>
    <t>Margita Šudić</t>
  </si>
  <si>
    <t>Hrvatska igo udruga</t>
  </si>
  <si>
    <t>43</t>
  </si>
  <si>
    <t>02791985285</t>
  </si>
  <si>
    <t>Zagreb,10000,Srednjaci 22</t>
  </si>
  <si>
    <t>ured@higou.hr</t>
  </si>
  <si>
    <t>http://www.higou.hr/</t>
  </si>
  <si>
    <t xml:space="preserve">Zoran  Mutabžija </t>
  </si>
  <si>
    <t>Mala škola goa u Mjesnom odboru Vrbani</t>
  </si>
  <si>
    <t>Damir Medak</t>
  </si>
  <si>
    <t>Europski institut za interkulturalnu komunikaciju</t>
  </si>
  <si>
    <t>21009063</t>
  </si>
  <si>
    <t>55362634115</t>
  </si>
  <si>
    <t>Zagreb,10000,Kutinska 1</t>
  </si>
  <si>
    <t>914487112</t>
  </si>
  <si>
    <t>info@europski-institut.com</t>
  </si>
  <si>
    <t>http://www.europski-institut.com</t>
  </si>
  <si>
    <t xml:space="preserve">Livia  Kardum </t>
  </si>
  <si>
    <t xml:space="preserve">KOMUNIKACIJSKA KREATIVNOST I INOVATIVNOST MLADIH U KRIZNIM SITUACIJAMA </t>
  </si>
  <si>
    <t>Prof.dr.sc.Smiljana Leinert Novosel, Prof.dr.sc.Livia Kardum</t>
  </si>
  <si>
    <t>CENTAR ZA KREATIVNIRAZVOJ"ARTMIX"</t>
  </si>
  <si>
    <t>21008035</t>
  </si>
  <si>
    <t>68878095556</t>
  </si>
  <si>
    <t>ZAGREB,10000,BASARIĆEKOVA 9</t>
  </si>
  <si>
    <t>091/1957-762</t>
  </si>
  <si>
    <t>ksenija.msu@gmail.com</t>
  </si>
  <si>
    <t xml:space="preserve">KSENIJA  FILIPOVIĆ </t>
  </si>
  <si>
    <t>SLIKANJE MURALA-KREATIVAN PROGRAM OPLEMENJIVANJA PROSTORA</t>
  </si>
  <si>
    <t>KSENIJA FILIPOVIĆ</t>
  </si>
  <si>
    <t>Udruga 01ABCENTAR - za promicanje jezične i informatičke pismenosti</t>
  </si>
  <si>
    <t>21008229</t>
  </si>
  <si>
    <t>82675650114</t>
  </si>
  <si>
    <t>Zagreb,10000,Rudolfa Bićanića 42</t>
  </si>
  <si>
    <t>01/3834-068</t>
  </si>
  <si>
    <t>tanja@1abcentar.hr</t>
  </si>
  <si>
    <t>www.01abcentar.com</t>
  </si>
  <si>
    <t xml:space="preserve">Tatjana  Tarbuk </t>
  </si>
  <si>
    <t>JEZIČNE I PREVODILAČKE RADIONICE</t>
  </si>
  <si>
    <t>Tatjana Tarbuk</t>
  </si>
  <si>
    <t xml:space="preserve">Nogometni klub Bubamara </t>
  </si>
  <si>
    <t>21007663</t>
  </si>
  <si>
    <t>92894759277</t>
  </si>
  <si>
    <t>Zagreb,10000,Ante Topić Mimare 10</t>
  </si>
  <si>
    <t>nkbubamara@gmail.com</t>
  </si>
  <si>
    <t>www.nk-bubamara.hr</t>
  </si>
  <si>
    <t xml:space="preserve">Slavko   Fofić </t>
  </si>
  <si>
    <t>Velika  škola nogometa Bubamara</t>
  </si>
  <si>
    <t>Stipica Pilj</t>
  </si>
  <si>
    <t>VRIJEME ZA MENE</t>
  </si>
  <si>
    <t>Sandra Raković</t>
  </si>
  <si>
    <t>Ljudska prava za mlade - mladi za ljudska prava</t>
  </si>
  <si>
    <t>Ambidekster klub</t>
  </si>
  <si>
    <t>21003118</t>
  </si>
  <si>
    <t>70452429639</t>
  </si>
  <si>
    <t>Zagreb,10040,Valpovačka 13</t>
  </si>
  <si>
    <t>01/2989-564</t>
  </si>
  <si>
    <t>info@ambidekster.hr</t>
  </si>
  <si>
    <t>http://www.ambidekster.hr</t>
  </si>
  <si>
    <t xml:space="preserve">Ana   Habdija-Šorša </t>
  </si>
  <si>
    <t>Korak dalje - klub za zapošljavanje mladih u riziku od socijalne isključenosti</t>
  </si>
  <si>
    <t>Ana Habdija-Šorša</t>
  </si>
  <si>
    <t>Društvo športske rekreacije Jarun</t>
  </si>
  <si>
    <t>21007183</t>
  </si>
  <si>
    <t>94087454070</t>
  </si>
  <si>
    <t>Zagreb,10000,Hrgovići 47</t>
  </si>
  <si>
    <t>danijel.muic@dsr-jarun.hr</t>
  </si>
  <si>
    <t>http://www.dsr-jarun.hr</t>
  </si>
  <si>
    <t xml:space="preserve">Tomislav  Jablan </t>
  </si>
  <si>
    <t>10. humanitarna manifestacija Dan državnosti na Meštroviću</t>
  </si>
  <si>
    <t>Danijel Muić</t>
  </si>
  <si>
    <t>Udruga Amazonas</t>
  </si>
  <si>
    <t>21003430</t>
  </si>
  <si>
    <t>92548737288</t>
  </si>
  <si>
    <t>Zagreb,10000,Veprinačka 15</t>
  </si>
  <si>
    <t>98224834</t>
  </si>
  <si>
    <t>info@amazonas.hr</t>
  </si>
  <si>
    <t>www.amazonas.hr</t>
  </si>
  <si>
    <t xml:space="preserve">Tena  Kostanjšek </t>
  </si>
  <si>
    <t>(Po)Kreni se!</t>
  </si>
  <si>
    <t>Mia Širac</t>
  </si>
  <si>
    <t>Udruga ZAG</t>
  </si>
  <si>
    <t>21005626</t>
  </si>
  <si>
    <t>29793299753</t>
  </si>
  <si>
    <t>Zagreb,10040,Štefanovečka 67</t>
  </si>
  <si>
    <t>989469315</t>
  </si>
  <si>
    <t>forjanmelita@gmail.com</t>
  </si>
  <si>
    <t>www.udrugazag.hr</t>
  </si>
  <si>
    <t xml:space="preserve">Melita  Horvatek Forjan </t>
  </si>
  <si>
    <t>Hrvatska baština u novim medijima - radionica medijske pismenosti</t>
  </si>
  <si>
    <t>Melita Horvatek Forjan</t>
  </si>
  <si>
    <t>LIBERTAS UDRUGA GRAĐANA</t>
  </si>
  <si>
    <t>21004078</t>
  </si>
  <si>
    <t>89083237752</t>
  </si>
  <si>
    <t>ZAGREB,10000,PČELIČKI PUT 4</t>
  </si>
  <si>
    <t>957408918</t>
  </si>
  <si>
    <t>info@udrugalibertas.org</t>
  </si>
  <si>
    <t>www.udrugalibertas.org</t>
  </si>
  <si>
    <t xml:space="preserve">MARIJA  ŽIGIĆ </t>
  </si>
  <si>
    <t>4. EUROPSKI ŽANROVSKI FORUM</t>
  </si>
  <si>
    <t>MARIJA ŽIGIĆ</t>
  </si>
  <si>
    <t>FALA</t>
  </si>
  <si>
    <t>Zagreb,10000,Mlinovi 67a</t>
  </si>
  <si>
    <t>01/4670-121</t>
  </si>
  <si>
    <t xml:space="preserve">Tajana   Špiček </t>
  </si>
  <si>
    <t>Vjetar u nama</t>
  </si>
  <si>
    <t>ASTRALIS - CENTAR ZA MLADE</t>
  </si>
  <si>
    <t>Tisa - Udruga za održivo učenje</t>
  </si>
  <si>
    <t>1634</t>
  </si>
  <si>
    <t>56810934172</t>
  </si>
  <si>
    <t>Zagreb,10000,Ilica 73/2</t>
  </si>
  <si>
    <t>tisaudruga@gmail.com</t>
  </si>
  <si>
    <t>https://www.tisaudruga.wixsite.com/tisa</t>
  </si>
  <si>
    <t xml:space="preserve">Martina   Stažnik </t>
  </si>
  <si>
    <t>Poticanje društvenih i poduzetničkih kompetencija "PDiP_comp"</t>
  </si>
  <si>
    <t>Goran Hudec</t>
  </si>
  <si>
    <t>Klub odbojke na pijesku Siget</t>
  </si>
  <si>
    <t>21004710</t>
  </si>
  <si>
    <t>47923573558</t>
  </si>
  <si>
    <t>Zagreb,10020,Siget 9</t>
  </si>
  <si>
    <t>info@kop-siget.hr</t>
  </si>
  <si>
    <t>www.kop-siget.hr</t>
  </si>
  <si>
    <t xml:space="preserve">Dominik  Raca </t>
  </si>
  <si>
    <t>Nije pijesak samo na moru – zaigraj odbojku na pijesku u Zagrebu</t>
  </si>
  <si>
    <t>Matija Šulc</t>
  </si>
  <si>
    <t>Institut za razvoj obrazovanja (IRO)</t>
  </si>
  <si>
    <t>1361</t>
  </si>
  <si>
    <t>88292527040</t>
  </si>
  <si>
    <t>Zagreb,10000,Trg Nikole Zrinskog 9/I</t>
  </si>
  <si>
    <t>01/4817-195</t>
  </si>
  <si>
    <t>iro@iro.hr</t>
  </si>
  <si>
    <t>www.iro.hr</t>
  </si>
  <si>
    <t xml:space="preserve">Ninoslav  Šćukanec </t>
  </si>
  <si>
    <t xml:space="preserve">Financijska pismenost za mlade: financijsko planiranje za nastavak obrazovanja </t>
  </si>
  <si>
    <t xml:space="preserve">Maja Balen </t>
  </si>
  <si>
    <t>Trans Zajedništvo - Program za poboljšanje kvalitete života TIRV osoba u Zagrebu</t>
  </si>
  <si>
    <t xml:space="preserve">Živi Atelje DK  </t>
  </si>
  <si>
    <t>21011489</t>
  </si>
  <si>
    <t>60135687514</t>
  </si>
  <si>
    <t>4365224</t>
  </si>
  <si>
    <t>Zagreb,10000,Ilica 110</t>
  </si>
  <si>
    <t>919389945</t>
  </si>
  <si>
    <t>zbirkadajhtkralj@ziviatelje.dk</t>
  </si>
  <si>
    <t>WWW.ZIVIATELJE.DK</t>
  </si>
  <si>
    <t xml:space="preserve">Maja  Subotić </t>
  </si>
  <si>
    <t>Bez granica: integracija umjetnosti – umjetnost integracije 2018</t>
  </si>
  <si>
    <t>Saša Kralj</t>
  </si>
  <si>
    <t>Kulturtreger</t>
  </si>
  <si>
    <t>Zagreb,10000,Martićeva 14d</t>
  </si>
  <si>
    <t>4616124</t>
  </si>
  <si>
    <t>booksa@booksa.hr</t>
  </si>
  <si>
    <t>http://www.booksa.hr</t>
  </si>
  <si>
    <t xml:space="preserve">Miljenka   Buljević </t>
  </si>
  <si>
    <t>Budi aktivan, upoznaj scenu!</t>
  </si>
  <si>
    <t>Dunja Kučinac</t>
  </si>
  <si>
    <t>TAEKWONDO KLUB DUBRAVA</t>
  </si>
  <si>
    <t>210001073</t>
  </si>
  <si>
    <t>00374964821</t>
  </si>
  <si>
    <t>ZAGREB,10040,KOLEDINEČKA 3A</t>
  </si>
  <si>
    <t>01/2988-941</t>
  </si>
  <si>
    <t>tkd.dubrava@gmail.com</t>
  </si>
  <si>
    <t>http://taekwondo-dubrava.hr/</t>
  </si>
  <si>
    <t xml:space="preserve">LIDIJA  KATALINIĆ ŠPOLJARIĆ </t>
  </si>
  <si>
    <t>DUBRAVA TAEKWONDO LIMAČ LIGA</t>
  </si>
  <si>
    <t>LIDIJA KATALINIĆ ŠPOLJARIĆ</t>
  </si>
  <si>
    <t>Otvorena računalna radionica Računalom protiv droge</t>
  </si>
  <si>
    <t>21002107</t>
  </si>
  <si>
    <t>59663208413</t>
  </si>
  <si>
    <t>Zagreb,10010,V.Varičaka 11</t>
  </si>
  <si>
    <t>josipk@rpd.hr</t>
  </si>
  <si>
    <t>rpd.hr</t>
  </si>
  <si>
    <t xml:space="preserve">Josip   Kapraljević </t>
  </si>
  <si>
    <t>Informatizacija šumskog logora</t>
  </si>
  <si>
    <t>Most prema uspjehu!</t>
  </si>
  <si>
    <t>Mia Mardešić</t>
  </si>
  <si>
    <t>Savez mladih Hrvatske</t>
  </si>
  <si>
    <t>21012322</t>
  </si>
  <si>
    <t>86325786155</t>
  </si>
  <si>
    <t>Zagreb,10000,Višnjevac 13</t>
  </si>
  <si>
    <t>2918049</t>
  </si>
  <si>
    <t xml:space="preserve">Marko  Mrkoci </t>
  </si>
  <si>
    <t>Misli globalno - djeluj lokalno</t>
  </si>
  <si>
    <t>„KAKO DA UČIM - UČIMO“</t>
  </si>
  <si>
    <t>UDRUGA PROSPERIKON</t>
  </si>
  <si>
    <t>21009772</t>
  </si>
  <si>
    <t>98000825863</t>
  </si>
  <si>
    <t>ZAGREB,10000,HRGOVIĆI 83</t>
  </si>
  <si>
    <t>info@prosperikon.hr</t>
  </si>
  <si>
    <t>www.prosperikon.hr</t>
  </si>
  <si>
    <t xml:space="preserve">NIVES   VRKLJAN </t>
  </si>
  <si>
    <t>(NE)ZAPOSLENI</t>
  </si>
  <si>
    <t>NIVES VRKLJAN</t>
  </si>
  <si>
    <t>8. FANTASTIC ZAGREB FILM FESTIVAL</t>
  </si>
  <si>
    <t>Istraživački centar mladih</t>
  </si>
  <si>
    <t>21008163</t>
  </si>
  <si>
    <t>01168533815</t>
  </si>
  <si>
    <t>Zagreb,10000,Ulica grada Gualdo Tadino 20</t>
  </si>
  <si>
    <t>mail@icm.hr</t>
  </si>
  <si>
    <t>http://icm.hr</t>
  </si>
  <si>
    <t xml:space="preserve">Domagoj  Pluščec </t>
  </si>
  <si>
    <t>Podrška studentskim projektima u području strojnog učenja</t>
  </si>
  <si>
    <t>Tomislav Lokotar</t>
  </si>
  <si>
    <t>Hrvatsko dizajnersko društvo</t>
  </si>
  <si>
    <t>576</t>
  </si>
  <si>
    <t>69713516544</t>
  </si>
  <si>
    <t>Zagreb,10000,Boškovićeva 18</t>
  </si>
  <si>
    <t>98311630</t>
  </si>
  <si>
    <t>mirjana.jakusic@dizajn.hr</t>
  </si>
  <si>
    <t>www.dizajn.hr</t>
  </si>
  <si>
    <t xml:space="preserve">Maša  Milovac </t>
  </si>
  <si>
    <t>Plan D eduakcija</t>
  </si>
  <si>
    <t>Mirjana Jakušić</t>
  </si>
  <si>
    <t>UDRUGA PONOS DOMOVINE</t>
  </si>
  <si>
    <t>21006716</t>
  </si>
  <si>
    <t>0179261</t>
  </si>
  <si>
    <t xml:space="preserve">Zagreb, 10000, Kneza Branimira  33 </t>
  </si>
  <si>
    <t>ŽARKO DELAČ</t>
  </si>
  <si>
    <t>Navijamo zajedno. Upoznaj Zagreb</t>
  </si>
  <si>
    <t>UDRUGA ZA IZUČAVANJE I PROMOVIRANJE NARODNIH OBIČAJA I GLAZBE - "POTEPUHI IZ ZAGREBA"</t>
  </si>
  <si>
    <t>21002728</t>
  </si>
  <si>
    <t>08860027634</t>
  </si>
  <si>
    <t>0055883</t>
  </si>
  <si>
    <t>Zagreb, 10000, Čileanska ul. 3</t>
  </si>
  <si>
    <t>099 616 9027</t>
  </si>
  <si>
    <t>MARIJAN PODHRAŠKI</t>
  </si>
  <si>
    <t>"ZZRADIONICE"</t>
  </si>
  <si>
    <t>SVJETSKI SAVEZ MLADIH HRVATSKA</t>
  </si>
  <si>
    <t>0252978</t>
  </si>
  <si>
    <t xml:space="preserve">Zagreb, Vlaška  31 </t>
  </si>
  <si>
    <t>095-5055-932</t>
  </si>
  <si>
    <t>JELENA SLAVIĆ MILJENOVIĆ</t>
  </si>
  <si>
    <t>TRIKO CIRKUS TEATAR</t>
  </si>
  <si>
    <t>33733702301</t>
  </si>
  <si>
    <t>0212091</t>
  </si>
  <si>
    <t>Zagreb, Cerjani 19, Gornji Trpuci</t>
  </si>
  <si>
    <t>095/1989-510</t>
  </si>
  <si>
    <t>IVA PETER-DRAGAN</t>
  </si>
  <si>
    <t>Svjetski dan cirkusa</t>
  </si>
  <si>
    <t>UDRUGA USPINJAČA-ZG</t>
  </si>
  <si>
    <t>0155314</t>
  </si>
  <si>
    <t>Zagreb, A. T. Mimare 8</t>
  </si>
  <si>
    <t>01-3836-089</t>
  </si>
  <si>
    <t>JADRANKA KUŠIĆ</t>
  </si>
  <si>
    <t>ŠKOLA POSLIJE ŠKOLE</t>
  </si>
  <si>
    <t xml:space="preserve">Baseball klub Zagreb </t>
  </si>
  <si>
    <t>21013232</t>
  </si>
  <si>
    <t>69132497702</t>
  </si>
  <si>
    <t>0420163</t>
  </si>
  <si>
    <t>Zagreb,Ivana Šibla 8</t>
  </si>
  <si>
    <t>IZVOR OCVIREK</t>
  </si>
  <si>
    <t>sufinanciranje troškova najma baseball igrališta</t>
  </si>
  <si>
    <t>GRADSKI STOLNOTENISKI KLUB ZAGREB</t>
  </si>
  <si>
    <t>21001303</t>
  </si>
  <si>
    <t>85040850796</t>
  </si>
  <si>
    <t>0013935</t>
  </si>
  <si>
    <t>Zagreb, Trg Krešimira Ćosića 11</t>
  </si>
  <si>
    <t>GORAN RADANOVIĆ</t>
  </si>
  <si>
    <t>70. obljetnica postojanja Udruge Gradski stolnoteniski klub Zagreb</t>
  </si>
  <si>
    <t xml:space="preserve">Zagrebački športski savez osoba s invaliditetom </t>
  </si>
  <si>
    <t>0082902</t>
  </si>
  <si>
    <t>Savska cesta 137, 10 000 Zagreb</t>
  </si>
  <si>
    <t>MIRELA ŠIKORONJA IVANČIN</t>
  </si>
  <si>
    <t>Festival sporta osoba s invaliditetom u sklopu projekta „Change your mindset – sport4everyone</t>
  </si>
  <si>
    <t>ZAGREBAČKI BOKSAČKI SAVEZ</t>
  </si>
  <si>
    <t>21001197</t>
  </si>
  <si>
    <t>29878213790</t>
  </si>
  <si>
    <t>0083330</t>
  </si>
  <si>
    <t>HRVOJE BALEN</t>
  </si>
  <si>
    <t>sufinanciranje troškova besplatnog programa boksa za djecu od 12 do 15 godina</t>
  </si>
  <si>
    <t xml:space="preserve">Hrvački klub „Sesvete“ </t>
  </si>
  <si>
    <t>21001380</t>
  </si>
  <si>
    <t>50085478787</t>
  </si>
  <si>
    <t>0131877</t>
  </si>
  <si>
    <t xml:space="preserve"> Bistrička 9/1, 10 360 Sesvete</t>
  </si>
  <si>
    <t>SLAVKO BENČEC</t>
  </si>
  <si>
    <t>sufinanciranje priprema za socijalno najugroženije članove Kluba.</t>
  </si>
  <si>
    <t xml:space="preserve">Hrvatski nogometni klub Daruvar </t>
  </si>
  <si>
    <t>07000591</t>
  </si>
  <si>
    <t>19797044268</t>
  </si>
  <si>
    <t>0119078</t>
  </si>
  <si>
    <t>Julijev Park bb, 43 500 Daruvar</t>
  </si>
  <si>
    <t>TIHOMIR HORVAT</t>
  </si>
  <si>
    <t>financijska potpora za organizaciju nogometnog kampa nacionalnih manjina 2018.</t>
  </si>
  <si>
    <t>BOKSAČKI KLUB NOKAUT</t>
  </si>
  <si>
    <t>21012274</t>
  </si>
  <si>
    <t>54143048680</t>
  </si>
  <si>
    <t>0380053</t>
  </si>
  <si>
    <t xml:space="preserve"> Buzinska cesta 14, 10 010 Zagreb.</t>
  </si>
  <si>
    <t>RATKO MEDENEC</t>
  </si>
  <si>
    <t>financijska potpora</t>
  </si>
  <si>
    <t>Albansko Kulturno Društvo u Hrvatskoj „Shkendija“</t>
  </si>
  <si>
    <t xml:space="preserve">10000 Zagreb, Draškovićeva 25 </t>
  </si>
  <si>
    <t>095 844 6606</t>
  </si>
  <si>
    <t>bmullajupi@gmail.com</t>
  </si>
  <si>
    <t xml:space="preserve"> BEHAR MULLAJUPI</t>
  </si>
  <si>
    <t>“Dani kulture albanske manjine u Republici Hrvatskoj i 106. godišnjica neovisnosti Republike Albanije“</t>
  </si>
  <si>
    <t>BEHAR MULLAJUPI</t>
  </si>
  <si>
    <t>Udruga BAŠČOVJEK – organizacija za bolje društvo i promicanje duhovnih vrijednosti</t>
  </si>
  <si>
    <t>21009394</t>
  </si>
  <si>
    <t>19203122588</t>
  </si>
  <si>
    <t>0220205</t>
  </si>
  <si>
    <t xml:space="preserve">10000 Zagreb, Travnička 4 </t>
  </si>
  <si>
    <t xml:space="preserve"> 099/6000-500</t>
  </si>
  <si>
    <t>bascovjek@gmail.com</t>
  </si>
  <si>
    <t xml:space="preserve"> ELENA ZUBAK</t>
  </si>
  <si>
    <t>„Baščovjek dramske radionice i poticajna natjecanja“</t>
  </si>
  <si>
    <t>Hrvatski pokret za život i obitelj</t>
  </si>
  <si>
    <t>00000655</t>
  </si>
  <si>
    <t>56391017230</t>
  </si>
  <si>
    <t>0290167</t>
  </si>
  <si>
    <t xml:space="preserve">10000 Zagreb, Maksimirska 51a </t>
  </si>
  <si>
    <t xml:space="preserve"> 097-7241-978</t>
  </si>
  <si>
    <t>hrpzzo@gmail.com</t>
  </si>
  <si>
    <t>www.hpzo.hr</t>
  </si>
  <si>
    <t xml:space="preserve"> ZVONIMIR PERIĆ</t>
  </si>
  <si>
    <t>„Djeca za djecu“</t>
  </si>
  <si>
    <t>Hrvatski savez za esperanto</t>
  </si>
  <si>
    <t>00000425</t>
  </si>
  <si>
    <t>53992829935</t>
  </si>
  <si>
    <t>0001848</t>
  </si>
  <si>
    <t xml:space="preserve">10000 Zagreb, Kneza Mislava 11 </t>
  </si>
  <si>
    <t>01 4617 550</t>
  </si>
  <si>
    <t xml:space="preserve"> esperanto@zg.t-com.hr</t>
  </si>
  <si>
    <t>www.esperanto.hr</t>
  </si>
  <si>
    <t>SPOMENKA ŠTIMEC</t>
  </si>
  <si>
    <t>„110. obljetnica esperanta u Zagrebu – pomoć mladih Svjetskom kongresu esperantista“</t>
  </si>
  <si>
    <t xml:space="preserve">             Institut za stručno usavršavanje mladih</t>
  </si>
  <si>
    <t>21007634</t>
  </si>
  <si>
    <t>62813807687</t>
  </si>
  <si>
    <t>0300055</t>
  </si>
  <si>
    <t>10000 Zagreb, Kvaternikova ulica 18</t>
  </si>
  <si>
    <t>099 5204 642</t>
  </si>
  <si>
    <t xml:space="preserve"> info@isum.hr</t>
  </si>
  <si>
    <t xml:space="preserve"> www.isum.hr</t>
  </si>
  <si>
    <t xml:space="preserve"> MARTIN MAKARUN</t>
  </si>
  <si>
    <t xml:space="preserve">„Potpora za jačanje kapaciteta udruge“ </t>
  </si>
  <si>
    <t>Udruga za promicanje vrijednosti civilnog društva kod djece i mladih – JABLANI</t>
  </si>
  <si>
    <t>0142368</t>
  </si>
  <si>
    <t xml:space="preserve">10000 Zagreb, Vladimira Ruždjaka  2a </t>
  </si>
  <si>
    <t xml:space="preserve"> 098-9813-434</t>
  </si>
  <si>
    <t xml:space="preserve"> jablani.poplartrees@gmail.com</t>
  </si>
  <si>
    <t>wwww.jablani.hr</t>
  </si>
  <si>
    <t xml:space="preserve">VESNA STAREŠINIĆ </t>
  </si>
  <si>
    <t>„Voda je ljudsko pravo“</t>
  </si>
  <si>
    <t>VESNA STAREŠINIĆ</t>
  </si>
  <si>
    <t xml:space="preserve">Judo klub Zagreb </t>
  </si>
  <si>
    <t>21001313</t>
  </si>
  <si>
    <t>26369549797</t>
  </si>
  <si>
    <t>0161972</t>
  </si>
  <si>
    <t>10000 Zagreb, Pantovčak 59</t>
  </si>
  <si>
    <t xml:space="preserve"> 099/4822 674</t>
  </si>
  <si>
    <t xml:space="preserve"> judoklubzagreb@gmail.com</t>
  </si>
  <si>
    <t xml:space="preserve"> HRVOJE PETRANOVIĆ</t>
  </si>
  <si>
    <t>Edukativno-preventivne radionice o specifičnim ozljedama u judu i njihova sanacija kod mlađih uzrasta</t>
  </si>
  <si>
    <t xml:space="preserve">Klizački klub Medo </t>
  </si>
  <si>
    <t>21000471</t>
  </si>
  <si>
    <t>56662084785</t>
  </si>
  <si>
    <t>0002828</t>
  </si>
  <si>
    <t>10000 Zagreb, Schlosserove stube 2</t>
  </si>
  <si>
    <t xml:space="preserve"> 091 5847 491</t>
  </si>
  <si>
    <t xml:space="preserve"> sd@tk-medvescak.hr</t>
  </si>
  <si>
    <t>RADOJKA ŠKALEC</t>
  </si>
  <si>
    <t>Jačanje kapaciteta Klizačkog kluba Medo</t>
  </si>
  <si>
    <t>Udruga Kristov Stol – Misija Europska Inicijativa</t>
  </si>
  <si>
    <t>21007631</t>
  </si>
  <si>
    <t>27169865228</t>
  </si>
  <si>
    <t>0319069</t>
  </si>
  <si>
    <t>10000 Zagreb, Savski Gaj III, 8a</t>
  </si>
  <si>
    <t xml:space="preserve"> kristov.stol@gmail.com</t>
  </si>
  <si>
    <t>www.kristov-stol-hr</t>
  </si>
  <si>
    <t xml:space="preserve"> DRINA ĆAVAR</t>
  </si>
  <si>
    <t>„Biciklistički maraton hrvatskih svetaca – do Rima“</t>
  </si>
  <si>
    <t>Udruga Legende</t>
  </si>
  <si>
    <t>21012681</t>
  </si>
  <si>
    <t>01528396684</t>
  </si>
  <si>
    <t>0401508</t>
  </si>
  <si>
    <t>10000 Zagreb, Maksimirska 34</t>
  </si>
  <si>
    <t xml:space="preserve"> 091 5049 005</t>
  </si>
  <si>
    <t>legendezagreb@gmail.com</t>
  </si>
  <si>
    <t xml:space="preserve"> MARTINA BADŽEK</t>
  </si>
  <si>
    <t>„Ljeto kod Matoša“</t>
  </si>
  <si>
    <t>„Festival za djecu u Parku Ribnjak“</t>
  </si>
  <si>
    <t xml:space="preserve">Rukometni klub Medveščak ZG  </t>
  </si>
  <si>
    <t>0002747</t>
  </si>
  <si>
    <t xml:space="preserve">10000 Zagreb, Schlosserove stube 2 </t>
  </si>
  <si>
    <t xml:space="preserve"> 01 4555-401</t>
  </si>
  <si>
    <t xml:space="preserve"> rkmedvescak@gmail.com</t>
  </si>
  <si>
    <t xml:space="preserve"> KREŠIMIR MATIĆ</t>
  </si>
  <si>
    <t>„Rukometom do zdravlja“</t>
  </si>
  <si>
    <t>Međunarodna komora mladih Zagreb</t>
  </si>
  <si>
    <t>21010429</t>
  </si>
  <si>
    <t>39209079107</t>
  </si>
  <si>
    <t>0260058</t>
  </si>
  <si>
    <t xml:space="preserve">10000 Zagreb, Ilica 71 </t>
  </si>
  <si>
    <t xml:space="preserve"> 01 3491 822</t>
  </si>
  <si>
    <t>riznica@zg.jci-croatia.com</t>
  </si>
  <si>
    <t xml:space="preserve"> www.zagreb.jci-croatia.com</t>
  </si>
  <si>
    <t xml:space="preserve"> BARBARA KOLAREK</t>
  </si>
  <si>
    <t>Organizacija sudjelovanja JCI Zagreb na Balkanskoj konferenciji u Istambulu</t>
  </si>
  <si>
    <t>UDRUGA MENTOR MED</t>
  </si>
  <si>
    <t>21009589</t>
  </si>
  <si>
    <t>87663603804</t>
  </si>
  <si>
    <t>0306721</t>
  </si>
  <si>
    <t xml:space="preserve">Zagreb, 10000,Vinogradska cesta 29 </t>
  </si>
  <si>
    <t>099 344 0443</t>
  </si>
  <si>
    <t>MARIO ZOVAK</t>
  </si>
  <si>
    <t xml:space="preserve">Edukacija mladih liječnika specijalizanata i specijalista na području kirurgije u europskim centrima izvrsnosti“.
</t>
  </si>
  <si>
    <t xml:space="preserve">Udruga Shireen </t>
  </si>
  <si>
    <t>21011790</t>
  </si>
  <si>
    <t>72892425491</t>
  </si>
  <si>
    <t>0343005</t>
  </si>
  <si>
    <t xml:space="preserve">Zagreb, 10000, Kutnjački put 15 </t>
  </si>
  <si>
    <t>099 72 35 812</t>
  </si>
  <si>
    <t>IRENA SERTIĆ</t>
  </si>
  <si>
    <t>FINANCIJSKA POTPORA</t>
  </si>
  <si>
    <t xml:space="preserve">Društvo sportske rekreacije "In motu" </t>
  </si>
  <si>
    <t>21012640</t>
  </si>
  <si>
    <t>72575064535</t>
  </si>
  <si>
    <t>0397127</t>
  </si>
  <si>
    <t xml:space="preserve">Zemljakova 5, 10000 Zagreb </t>
  </si>
  <si>
    <t xml:space="preserve"> 095-8457-980</t>
  </si>
  <si>
    <t xml:space="preserve"> info@inmotu.hr</t>
  </si>
  <si>
    <t xml:space="preserve"> DOMAGOJ MARINOVIĆ</t>
  </si>
  <si>
    <t>Zagreb Runs With Twins 2018. St. Petersburg</t>
  </si>
  <si>
    <t>Hrvački klub Sveta Nedjelja</t>
  </si>
  <si>
    <t>01003079</t>
  </si>
  <si>
    <t>95866294153</t>
  </si>
  <si>
    <t>0276932</t>
  </si>
  <si>
    <t>Sveta Nedelja, Sopot 29</t>
  </si>
  <si>
    <t>01-3465-240; 095-910-3339</t>
  </si>
  <si>
    <t xml:space="preserve"> vukelic.tomislav1@gmail.com</t>
  </si>
  <si>
    <t xml:space="preserve">Ivan Klepić </t>
  </si>
  <si>
    <t>Organizacija turnira „Saint Nicholas“ i nabavka debelih strunjača i hrvačkih trenažnih lutki Bill-ova</t>
  </si>
  <si>
    <t xml:space="preserve">Hrvatski akademski Ji – Jitsu klub Mladost Alliance BD </t>
  </si>
  <si>
    <t>21009536</t>
  </si>
  <si>
    <t>44932834032</t>
  </si>
  <si>
    <t>0220019</t>
  </si>
  <si>
    <t xml:space="preserve">Jarunska 3 B, 10000 Zagreb </t>
  </si>
  <si>
    <t xml:space="preserve"> 091/5136-344</t>
  </si>
  <si>
    <t>alliance.croatia@gmail.com</t>
  </si>
  <si>
    <t>Ilija Ćavarović</t>
  </si>
  <si>
    <t>Organizacija međunarodnog prvenstva Zagreb International Pro Jiu – Jitsu Championship</t>
  </si>
  <si>
    <t xml:space="preserve">Hrvatski atletski klub Sv. Ante Poličnik </t>
  </si>
  <si>
    <t>13000621</t>
  </si>
  <si>
    <t>59482385354</t>
  </si>
  <si>
    <t>0200473</t>
  </si>
  <si>
    <t>Poličnik, Viktora Grgurice 11</t>
  </si>
  <si>
    <t xml:space="preserve"> 098 1337 036</t>
  </si>
  <si>
    <t xml:space="preserve"> miolovic@gmail.com</t>
  </si>
  <si>
    <t>Slobodan Miolović</t>
  </si>
  <si>
    <t>Organizacija Državnog prvenstva u planinskom trčanju i 17. Međunarodne planinske utrle Starigrad Paklenica – Veliko Rujno</t>
  </si>
  <si>
    <t xml:space="preserve">Hrvatski savez za obaranje ruke </t>
  </si>
  <si>
    <t>21007038</t>
  </si>
  <si>
    <t>53509944508</t>
  </si>
  <si>
    <t>0152231</t>
  </si>
  <si>
    <t xml:space="preserve">Medulićeva 2, 10000 Zagreb </t>
  </si>
  <si>
    <t>01-5579-247</t>
  </si>
  <si>
    <t xml:space="preserve"> info@obaranje-ruke.hr</t>
  </si>
  <si>
    <t xml:space="preserve"> www.obaranje-ruke.hr</t>
  </si>
  <si>
    <t xml:space="preserve">Aleksandar Jakovac </t>
  </si>
  <si>
    <t>Organizacija Svjetskog kupa ZG strong 2018</t>
  </si>
  <si>
    <t>Jednokratna financijska potpora za uređenje prostora</t>
  </si>
  <si>
    <t xml:space="preserve">Hrvatski taekwondo savez </t>
  </si>
  <si>
    <t>00001033</t>
  </si>
  <si>
    <t>05470769751</t>
  </si>
  <si>
    <t>0103736</t>
  </si>
  <si>
    <t>Trg Krešimira Ćosića 11, 10 000 Zagreb</t>
  </si>
  <si>
    <t xml:space="preserve"> 01/3012348</t>
  </si>
  <si>
    <t xml:space="preserve"> taekwondo@zss.t-com.hr</t>
  </si>
  <si>
    <t xml:space="preserve">Mihaela Štrok  </t>
  </si>
  <si>
    <t>Organizacija svečanosti 50. godina taekwondoa u Hrvatskoj</t>
  </si>
  <si>
    <t xml:space="preserve">Hrvatsko planinarsko društvo „Lipa“ </t>
  </si>
  <si>
    <t>21000360</t>
  </si>
  <si>
    <t>11559449267</t>
  </si>
  <si>
    <t>0291618</t>
  </si>
  <si>
    <t xml:space="preserve">Trg Dragutina Domjanića 6/2, 10000 Zagreb </t>
  </si>
  <si>
    <t xml:space="preserve"> 099-2112-522</t>
  </si>
  <si>
    <t xml:space="preserve"> darko.motik@gmail.com</t>
  </si>
  <si>
    <t>www.hpdlipa.hr</t>
  </si>
  <si>
    <t xml:space="preserve">Branko Motik </t>
  </si>
  <si>
    <t>Opća planinarska škola</t>
  </si>
  <si>
    <t xml:space="preserve">Invalidski odbojkaški klub „Zagreb“ </t>
  </si>
  <si>
    <t xml:space="preserve">Kralja Držislava 6, 10000 Zagreb </t>
  </si>
  <si>
    <t>098 815-758</t>
  </si>
  <si>
    <t xml:space="preserve"> kasap@iok-zagreb.hr</t>
  </si>
  <si>
    <t xml:space="preserve">Damir Kasap </t>
  </si>
  <si>
    <t>Nastupi na europskim natjecanjima</t>
  </si>
  <si>
    <t xml:space="preserve">Jockey klub Hrvatske </t>
  </si>
  <si>
    <t>Karlovačka cesta 80 K, 10000 Zagreb</t>
  </si>
  <si>
    <t>01-655-1100</t>
  </si>
  <si>
    <t>yockey-klub@email.t-com.hr</t>
  </si>
  <si>
    <t>Ivan Pandža</t>
  </si>
  <si>
    <t>Jačanje kapaciteta udruge u razdoblju provedbe tijekom 2018 godine</t>
  </si>
  <si>
    <t xml:space="preserve">Judo klub „Sakura“ </t>
  </si>
  <si>
    <t>01002374</t>
  </si>
  <si>
    <t>98840568065</t>
  </si>
  <si>
    <t>0150868</t>
  </si>
  <si>
    <t xml:space="preserve">Okićka 18, 10000 Zagreb </t>
  </si>
  <si>
    <t>097 7824 020</t>
  </si>
  <si>
    <t xml:space="preserve"> jk.sakura@hotmail.com</t>
  </si>
  <si>
    <t>www.sakura.hr</t>
  </si>
  <si>
    <t xml:space="preserve">Karlo Lacković </t>
  </si>
  <si>
    <t>„Volim judo“.</t>
  </si>
  <si>
    <t xml:space="preserve">Karate Klub „Hercegovina“ </t>
  </si>
  <si>
    <t>21002592</t>
  </si>
  <si>
    <t>20378974918</t>
  </si>
  <si>
    <t>0247419</t>
  </si>
  <si>
    <t xml:space="preserve">Trg Krešimira Ćosića 11, 10000 zagreb </t>
  </si>
  <si>
    <t xml:space="preserve"> 098/836-318</t>
  </si>
  <si>
    <t>hercegovina.zagreb@gmail.com</t>
  </si>
  <si>
    <t>www.hercegovina-zagreb.hr</t>
  </si>
  <si>
    <t xml:space="preserve">Boris Vujičić </t>
  </si>
  <si>
    <t>Pokrivanje troškova natjecanja, opreme, promocije i nabavke didaktičkih pomagala u razdoblju provedbe tijekom 2018 godine</t>
  </si>
  <si>
    <t>Kuglački klub Medveščak 1958</t>
  </si>
  <si>
    <t>Kranjčevićeva 2, 10000 Zagreb</t>
  </si>
  <si>
    <t xml:space="preserve"> 01 4555 404</t>
  </si>
  <si>
    <t xml:space="preserve"> sd.medvescak@yahoo.com</t>
  </si>
  <si>
    <t>60. obljetnica Kluba</t>
  </si>
  <si>
    <t xml:space="preserve">Košarkaški klub „Zrinjevac 1937“ </t>
  </si>
  <si>
    <t>21005856</t>
  </si>
  <si>
    <t>64672739308</t>
  </si>
  <si>
    <t>0014796</t>
  </si>
  <si>
    <t>Veprinečka 16, 10090 Zagreb</t>
  </si>
  <si>
    <t xml:space="preserve"> kkzrinjevac1937@gmail.com</t>
  </si>
  <si>
    <t>Vladimir Vanjak</t>
  </si>
  <si>
    <t>Jačanje kapaciteta Udruge u razdoblju provedbe tijekom 2018 godine</t>
  </si>
  <si>
    <t xml:space="preserve">Klub daljinskog plivanja „Split“ </t>
  </si>
  <si>
    <t>17003149</t>
  </si>
  <si>
    <t>52669506930</t>
  </si>
  <si>
    <t>0193170</t>
  </si>
  <si>
    <t>Kranjčevićeva 30, 21 000 Split</t>
  </si>
  <si>
    <t>091/4733-546</t>
  </si>
  <si>
    <t xml:space="preserve"> kdpsplit@net.hr</t>
  </si>
  <si>
    <t xml:space="preserve"> www.kdsplit.hr</t>
  </si>
  <si>
    <t>Slaven Šitić</t>
  </si>
  <si>
    <t>Maratonsko plivanje Dine Levačić – Velikih sedam</t>
  </si>
  <si>
    <t xml:space="preserve">Konjički klub Karoca </t>
  </si>
  <si>
    <t>21001740</t>
  </si>
  <si>
    <t>38130941812</t>
  </si>
  <si>
    <t>0000442</t>
  </si>
  <si>
    <t xml:space="preserve">Črešnjevec 4A, 10000 Zagreb </t>
  </si>
  <si>
    <t xml:space="preserve"> 092 1978 053</t>
  </si>
  <si>
    <t>karoca1@net.hr</t>
  </si>
  <si>
    <t xml:space="preserve"> karoca.hr</t>
  </si>
  <si>
    <t xml:space="preserve">Dragan Milanović </t>
  </si>
  <si>
    <t>Organizacija Balkanskog prvenstva u preponskom jahanju – Balkan Equestrian Jumping Championships Zagreb 2018</t>
  </si>
  <si>
    <t xml:space="preserve">Kuglački klub „Harmica“, </t>
  </si>
  <si>
    <t>21000590</t>
  </si>
  <si>
    <t>97921663973</t>
  </si>
  <si>
    <t>0226598</t>
  </si>
  <si>
    <t>Baštijanova 54, 10000 Zagreb</t>
  </si>
  <si>
    <t xml:space="preserve"> 098-1800-338</t>
  </si>
  <si>
    <t>Ivan Katić</t>
  </si>
  <si>
    <t>Pokrivanje troškova odlaska na prvenstvo u razdoblju provedbe tijekom 2018 godine</t>
  </si>
  <si>
    <t xml:space="preserve">Kuglački športski klub Grmošcica </t>
  </si>
  <si>
    <t>21000517</t>
  </si>
  <si>
    <t>78563410324</t>
  </si>
  <si>
    <t>0152715</t>
  </si>
  <si>
    <t xml:space="preserve">Ilica 298, 10000 Zagreb </t>
  </si>
  <si>
    <t xml:space="preserve"> 099-4651-219</t>
  </si>
  <si>
    <t>bradosevic@koncar-inem.hr</t>
  </si>
  <si>
    <t xml:space="preserve">Branko Radošević </t>
  </si>
  <si>
    <t>Organizacija obilježavanja 80 godina postojanja i vrlo značajnih uspjeha Kuglačkog športskog kluba Grmoščica</t>
  </si>
  <si>
    <t xml:space="preserve">Motocross klub „Jaska“ </t>
  </si>
  <si>
    <t>01001203</t>
  </si>
  <si>
    <t>97505346299</t>
  </si>
  <si>
    <t>0117848</t>
  </si>
  <si>
    <t>Lokošin dol 31, 10 450 Jastrebarsko</t>
  </si>
  <si>
    <t xml:space="preserve"> 01-6281-086</t>
  </si>
  <si>
    <t>zlatko.palcic@motocross-jaska.com</t>
  </si>
  <si>
    <t>www.motocross-jaska.com</t>
  </si>
  <si>
    <t xml:space="preserve">Mladen Čop </t>
  </si>
  <si>
    <t xml:space="preserve">Organizacija edukacije za mlade i Prvenstva Europe za mlade u razdoblju provedbe tijekom 2018 godine </t>
  </si>
  <si>
    <t xml:space="preserve">Malonogometni klub „Kobiljak“ </t>
  </si>
  <si>
    <t>21000646</t>
  </si>
  <si>
    <t>69674672792</t>
  </si>
  <si>
    <t>0054534</t>
  </si>
  <si>
    <t>Petra Hektorovića 1, 10361 Sesvetski kraljevac</t>
  </si>
  <si>
    <t xml:space="preserve"> 098 415 059</t>
  </si>
  <si>
    <t>Željko Žegarac</t>
  </si>
  <si>
    <t xml:space="preserve">Motošportsko društvo Zabok </t>
  </si>
  <si>
    <t>02000364</t>
  </si>
  <si>
    <t>39535720911</t>
  </si>
  <si>
    <t>0059429</t>
  </si>
  <si>
    <t>Ulica Matije Gupca 97, Zabok</t>
  </si>
  <si>
    <t>049 223 767</t>
  </si>
  <si>
    <t xml:space="preserve"> info@msd-zabok.hr</t>
  </si>
  <si>
    <t xml:space="preserve"> www.msd-zabok.hr</t>
  </si>
  <si>
    <t xml:space="preserve">Draženko Jerneić </t>
  </si>
  <si>
    <t>Organizacija Utrke zajedničkog prvenstva Hrvatske i Slovenije u motocrossu</t>
  </si>
  <si>
    <t>Muški rukometni klub „Sesvete”</t>
  </si>
  <si>
    <t>21001790</t>
  </si>
  <si>
    <t>44595514125</t>
  </si>
  <si>
    <t>0137983</t>
  </si>
  <si>
    <t>Bistrička 9/1, 10 000 Zagreb</t>
  </si>
  <si>
    <t>099 6804 921</t>
  </si>
  <si>
    <t>sesvete@mrk-sesvete.hr</t>
  </si>
  <si>
    <t xml:space="preserve"> www.mrk-sesvete.hr</t>
  </si>
  <si>
    <t xml:space="preserve">Marko Ćurković </t>
  </si>
  <si>
    <t>Podmirenje troškova najma dvorane</t>
  </si>
  <si>
    <t xml:space="preserve">Nogometni klub Ravnice </t>
  </si>
  <si>
    <t>21000653</t>
  </si>
  <si>
    <t>44854084457</t>
  </si>
  <si>
    <t>0150268</t>
  </si>
  <si>
    <t xml:space="preserve">Fakultetsko dobro 2a. 10000 Zagreb </t>
  </si>
  <si>
    <t>091-9476-331, 01-2446-860</t>
  </si>
  <si>
    <t xml:space="preserve"> info@nkravnice.hr</t>
  </si>
  <si>
    <t xml:space="preserve">Dennis Allan Rukavina </t>
  </si>
  <si>
    <t>Sufinanciranje troškova nabavke opreme</t>
  </si>
  <si>
    <t xml:space="preserve">Nogometni klub „Šparta-elektra“ </t>
  </si>
  <si>
    <t>21000644</t>
  </si>
  <si>
    <t>99079845608</t>
  </si>
  <si>
    <t>0095818</t>
  </si>
  <si>
    <t>Gundulićeva 32, 10090 Zagreb</t>
  </si>
  <si>
    <t>098-386-302</t>
  </si>
  <si>
    <t xml:space="preserve"> sparta.elektra1913@gmail.com</t>
  </si>
  <si>
    <t xml:space="preserve"> www.sparta-elektra.hr</t>
  </si>
  <si>
    <t>Goran Petrić</t>
  </si>
  <si>
    <t xml:space="preserve">Organizacija nogometnog turnira u razdoblju provedbe tijekom 2018 godine </t>
  </si>
  <si>
    <t>0212802</t>
  </si>
  <si>
    <t xml:space="preserve">Ante Topić Mimare 10, 10000 Zagreb </t>
  </si>
  <si>
    <t xml:space="preserve"> 091/7875-220</t>
  </si>
  <si>
    <t xml:space="preserve"> stipe.tokic@xnet.hr</t>
  </si>
  <si>
    <t xml:space="preserve">Stipe Tokić </t>
  </si>
  <si>
    <t>Organizacija 9. međunarodnog Bubamara Cupa 2018</t>
  </si>
  <si>
    <t xml:space="preserve">Odbojkaški klub Dinamo </t>
  </si>
  <si>
    <t xml:space="preserve">21004944
</t>
  </si>
  <si>
    <t>36721541322</t>
  </si>
  <si>
    <t>0326592</t>
  </si>
  <si>
    <t xml:space="preserve">Stubička 54, 10000 Zagreb </t>
  </si>
  <si>
    <t xml:space="preserve"> 099 480 0013</t>
  </si>
  <si>
    <t xml:space="preserve"> ok.dinamo.zg@gmail.com</t>
  </si>
  <si>
    <t xml:space="preserve"> http://www.ok-dinamo.hr</t>
  </si>
  <si>
    <t xml:space="preserve">Hrvoje Borovina </t>
  </si>
  <si>
    <t>Sufinanciranje troškova natjecanja</t>
  </si>
  <si>
    <t xml:space="preserve">Rukometni klub „Vučiči“ </t>
  </si>
  <si>
    <t>0055115</t>
  </si>
  <si>
    <t>Šetalište 150. brigade 1, 10090 Zagreb</t>
  </si>
  <si>
    <t xml:space="preserve"> 091-4488-270</t>
  </si>
  <si>
    <t xml:space="preserve"> info@rs-vucici.hr</t>
  </si>
  <si>
    <t xml:space="preserve"> www.rs-vucici.hr</t>
  </si>
  <si>
    <t>Podmirenje troškova odlaska na natjecanje u razdoblju provedbe tijekom 2018 godine</t>
  </si>
  <si>
    <t xml:space="preserve">Rukometni klub Dubrava </t>
  </si>
  <si>
    <t>21001182</t>
  </si>
  <si>
    <t>25435072113</t>
  </si>
  <si>
    <t>0001856</t>
  </si>
  <si>
    <t xml:space="preserve">Hrvatskog proljeća 36/2G, 10000 Zagreb </t>
  </si>
  <si>
    <t xml:space="preserve"> 099 6298488</t>
  </si>
  <si>
    <t xml:space="preserve"> rkdubrava1@gmail.com</t>
  </si>
  <si>
    <t xml:space="preserve">Dražen Žunac </t>
  </si>
  <si>
    <t>Troškovi završnica hrvatskih liga</t>
  </si>
  <si>
    <t xml:space="preserve">Streljačko društvo „Savica“ </t>
  </si>
  <si>
    <t>21000127</t>
  </si>
  <si>
    <t>97974355353</t>
  </si>
  <si>
    <t>0065307</t>
  </si>
  <si>
    <t xml:space="preserve">Vladimira Ruždjaka 21, 10000 Zagreb </t>
  </si>
  <si>
    <t xml:space="preserve"> 091 5378 019</t>
  </si>
  <si>
    <t xml:space="preserve"> hrvoje.sasek@gmail.com</t>
  </si>
  <si>
    <t>HRVOJE ŠAŠEK</t>
  </si>
  <si>
    <t>Organizacija turnira osnovnih škola u razdoblju provedbe tijekom 2018 godine</t>
  </si>
  <si>
    <t xml:space="preserve">HRVOJE ŠAŠEK </t>
  </si>
  <si>
    <t xml:space="preserve">Ski klub Zagreb </t>
  </si>
  <si>
    <t>21001295</t>
  </si>
  <si>
    <t>28133006364</t>
  </si>
  <si>
    <t>0058432</t>
  </si>
  <si>
    <t xml:space="preserve">Kranjčevićeva 4, 10000 Zagreb </t>
  </si>
  <si>
    <t xml:space="preserve"> 01 3668 332 , 098 311 990</t>
  </si>
  <si>
    <t>info@ski-klub-zagreb.hr</t>
  </si>
  <si>
    <t xml:space="preserve"> www.ski-klub-zagreb.hr</t>
  </si>
  <si>
    <t xml:space="preserve"> SLAVKO DAVICA</t>
  </si>
  <si>
    <t>Sufinanciranje troškova aktivnosti vezanih uz obljetnicu 100. godina postojanja Ski kluba Zagreb</t>
  </si>
  <si>
    <t xml:space="preserve">Sportsko konjički klub Sv. Juraj </t>
  </si>
  <si>
    <t>21012763</t>
  </si>
  <si>
    <t>03430048204</t>
  </si>
  <si>
    <t>0401987</t>
  </si>
  <si>
    <t xml:space="preserve">Igrališna ulica 22, Mala mlaka, 10 020 Zagreb </t>
  </si>
  <si>
    <t>099-5100-101</t>
  </si>
  <si>
    <t xml:space="preserve"> skk.svjuraj@gmail.com</t>
  </si>
  <si>
    <t xml:space="preserve"> MARKO PANDŽA</t>
  </si>
  <si>
    <t>Školski sportski savez Grada Zagreba</t>
  </si>
  <si>
    <t>21000952</t>
  </si>
  <si>
    <t>19780973350</t>
  </si>
  <si>
    <t>0083389</t>
  </si>
  <si>
    <t>Boškovićeva 4, 10000 Zagreb</t>
  </si>
  <si>
    <t xml:space="preserve"> 01 4816 340</t>
  </si>
  <si>
    <t>skolski-sport-zg@skolski-sport.hr</t>
  </si>
  <si>
    <t xml:space="preserve"> skolski-sport-zg.hr</t>
  </si>
  <si>
    <t>PERE MARKIĆ</t>
  </si>
  <si>
    <t xml:space="preserve">Taekwondo klub Jastreb </t>
  </si>
  <si>
    <t>0112646</t>
  </si>
  <si>
    <t xml:space="preserve">Švarcova 2, 10000 Zagreb </t>
  </si>
  <si>
    <t xml:space="preserve"> TAMARA PRADEGAN</t>
  </si>
  <si>
    <t>Sportsko edukativni taekwondo kamp – Ugljan 2018</t>
  </si>
  <si>
    <t xml:space="preserve">Teniski klub osoba s invaliditetom „Sirius“ </t>
  </si>
  <si>
    <t>21007099</t>
  </si>
  <si>
    <t>09444325229</t>
  </si>
  <si>
    <t>0142674</t>
  </si>
  <si>
    <t xml:space="preserve">Avenija Većeslava Holjevca 18, 10000 Zagreb </t>
  </si>
  <si>
    <t>091-7671-971</t>
  </si>
  <si>
    <t>bojan.kovac@tk-sirius.com</t>
  </si>
  <si>
    <t xml:space="preserve"> tk-sirius.com</t>
  </si>
  <si>
    <t xml:space="preserve"> BOJAN KOVAČ</t>
  </si>
  <si>
    <t>Organizacija sportske manifestacije „Sirius open 2018“.</t>
  </si>
  <si>
    <t xml:space="preserve">Udruga hrvačkih trenera Hrvatske </t>
  </si>
  <si>
    <t>21002248</t>
  </si>
  <si>
    <t>84051124439</t>
  </si>
  <si>
    <t>0090719</t>
  </si>
  <si>
    <t>Ulica grada Gospića 1, Sesvete</t>
  </si>
  <si>
    <t xml:space="preserve"> 01 2307 245</t>
  </si>
  <si>
    <t xml:space="preserve"> uhth@gmail.com</t>
  </si>
  <si>
    <t>PERO PANIĆ</t>
  </si>
  <si>
    <t>Nabava opreme i sufinanciranje godišnjeg seminara za trenere</t>
  </si>
  <si>
    <t>Nogometni klub Rudeš</t>
  </si>
  <si>
    <t>21000662</t>
  </si>
  <si>
    <t>69152683385</t>
  </si>
  <si>
    <t>0118187</t>
  </si>
  <si>
    <t>Rudeška cesta 25, 10000 Zagreb</t>
  </si>
  <si>
    <t xml:space="preserve"> 01-3860-844</t>
  </si>
  <si>
    <t xml:space="preserve"> nogometni.klub.rudes@zg.t-com.hr</t>
  </si>
  <si>
    <t xml:space="preserve"> www.nk-rudes.hr</t>
  </si>
  <si>
    <t>IVAN KNEŽEVIĆ</t>
  </si>
  <si>
    <t xml:space="preserve">Najam dvorane i terena u razdoblju provedbe tijekom 2018 godine </t>
  </si>
  <si>
    <t>JAVNI POZIV ZA SUFINACIRANJE PROGRAMA IZVIĐAČKIH UDRUGA IZ PRORAČUNA GRADA ZAGREBA ZA 2018.</t>
  </si>
  <si>
    <t>ODRED IZVIĐAČA JAVOR</t>
  </si>
  <si>
    <t>Davorina Bakota</t>
  </si>
  <si>
    <t>Program 2019.</t>
  </si>
  <si>
    <t>28. SAMOSTALNA DRUŽINA IZVIĐAČA DUBRAVA</t>
  </si>
  <si>
    <t>71803193641</t>
  </si>
  <si>
    <t>Toni Lugarov</t>
  </si>
  <si>
    <t>ODRED IZVIĐAČA SAVSKI GAJ</t>
  </si>
  <si>
    <t>12487607392</t>
  </si>
  <si>
    <t>Višnja Sremić</t>
  </si>
  <si>
    <t>ODRED IZVIĐAČA PLAMEN</t>
  </si>
  <si>
    <t>12678970944</t>
  </si>
  <si>
    <t>Goran Sulejmanović</t>
  </si>
  <si>
    <t>IZVIĐAČKA DRUŽBA</t>
  </si>
  <si>
    <t>68590354717</t>
  </si>
  <si>
    <t>Edi Mudronja</t>
  </si>
  <si>
    <t>ZAGREBAČKI SKAUTSKI ZBOR</t>
  </si>
  <si>
    <t>60426696191</t>
  </si>
  <si>
    <t>DRUŽINA IZVIĐAČA GOLUB MIRA</t>
  </si>
  <si>
    <t>55949022349</t>
  </si>
  <si>
    <t>Gordana Horvat Margetić</t>
  </si>
  <si>
    <t>ODRED IZVIĐAČA NB ĐEBO</t>
  </si>
  <si>
    <t>27465862419</t>
  </si>
  <si>
    <t>Hrvoje Petrić</t>
  </si>
  <si>
    <t>IZVIĐAČKI ODRED EUCALYPTUS</t>
  </si>
  <si>
    <t>32766460150</t>
  </si>
  <si>
    <t>Gemma Sandomenigo</t>
  </si>
  <si>
    <t>ODRED IZVIĐAČA MP</t>
  </si>
  <si>
    <t>91501710073</t>
  </si>
  <si>
    <t>Davorin Kozjak</t>
  </si>
  <si>
    <t>ODRED IZVIĐAČA JELEN</t>
  </si>
  <si>
    <t>97805411587</t>
  </si>
  <si>
    <t>Marko Engel</t>
  </si>
  <si>
    <t>ODRED IZVIĐAČA JARUN</t>
  </si>
  <si>
    <t>20909095952</t>
  </si>
  <si>
    <t>Jurica Balen</t>
  </si>
  <si>
    <t>SAVEZ IZVIĐAČA ZAGREBA</t>
  </si>
  <si>
    <t>84624881929</t>
  </si>
  <si>
    <t>Boris Vujnović</t>
  </si>
  <si>
    <t>ODRED IZVIĐAČA BORDO JEDINICA</t>
  </si>
  <si>
    <t>21000627</t>
  </si>
  <si>
    <t>44240185720</t>
  </si>
  <si>
    <t>0006386</t>
  </si>
  <si>
    <t>Igor Herceg</t>
  </si>
  <si>
    <t>ODRED IZVIĐAČA MEDVEDGRAD</t>
  </si>
  <si>
    <t>21011518</t>
  </si>
  <si>
    <t>67048252972</t>
  </si>
  <si>
    <t>0055824</t>
  </si>
  <si>
    <t>Ljiljana Facko</t>
  </si>
  <si>
    <t>ODRED IZVIĐAČA SLJEME</t>
  </si>
  <si>
    <t>21009045</t>
  </si>
  <si>
    <t>29567413403</t>
  </si>
  <si>
    <t>0350517</t>
  </si>
  <si>
    <t>Filip Vukoja</t>
  </si>
  <si>
    <t>IZVIĐAČKI ODRED VETERNICA</t>
  </si>
  <si>
    <t>21004871</t>
  </si>
  <si>
    <t>34587411672</t>
  </si>
  <si>
    <t>0054755</t>
  </si>
  <si>
    <t>Damir Božičević</t>
  </si>
  <si>
    <t>XV. SAMOSTALNA DRUŽINA IZVIĐAČA TORNADO</t>
  </si>
  <si>
    <t>21000383</t>
  </si>
  <si>
    <t>56795510031</t>
  </si>
  <si>
    <t>0017149</t>
  </si>
  <si>
    <t>ŽELJKO BAČIĆ</t>
  </si>
  <si>
    <t>Program javnih potreba u sportu Grada Zagreba za 2018.</t>
  </si>
  <si>
    <t>ZAGREBAČKI ATLETSKI SAVEZ</t>
  </si>
  <si>
    <t>21001038</t>
  </si>
  <si>
    <t>94266637361</t>
  </si>
  <si>
    <t>0083003</t>
  </si>
  <si>
    <t>Ulica grada Vukovara 284, Zagreb</t>
  </si>
  <si>
    <t>MARKO JAKOPOVIĆ</t>
  </si>
  <si>
    <t>TROŠKOVI KORIŠTENJA OBJEKTA</t>
  </si>
  <si>
    <t>83</t>
  </si>
  <si>
    <t xml:space="preserve">TROŠKOVI KORIŠTENJA OBJEKTA </t>
  </si>
  <si>
    <t>ZAGREBAČKI AUTOMOBILISTIČKI SAVEZ</t>
  </si>
  <si>
    <t>21001462</t>
  </si>
  <si>
    <t>47841757913</t>
  </si>
  <si>
    <t>0083518</t>
  </si>
  <si>
    <t>Rakovčeva ulica 10, Zagreb</t>
  </si>
  <si>
    <t>VLADIMIR ZADRAVEC</t>
  </si>
  <si>
    <t>BADMINTONSKI KLUB PURGER</t>
  </si>
  <si>
    <t>21001889</t>
  </si>
  <si>
    <t>80086991104</t>
  </si>
  <si>
    <t>0124281</t>
  </si>
  <si>
    <t>Jelšanska 17, Zagreb</t>
  </si>
  <si>
    <t xml:space="preserve">ZLATKO  ŠAVOR </t>
  </si>
  <si>
    <t>ZAGREBAČKI BADMINTONSKI SAVEZ</t>
  </si>
  <si>
    <t>21001465</t>
  </si>
  <si>
    <t>24136857762</t>
  </si>
  <si>
    <t>0083399</t>
  </si>
  <si>
    <t>Savska cesta 137, Zagreb</t>
  </si>
  <si>
    <t>ŠIME ZEKAN</t>
  </si>
  <si>
    <t>ZAGREBAČKI BASEBALL SAVEZ</t>
  </si>
  <si>
    <t>21001043</t>
  </si>
  <si>
    <t>88157607340</t>
  </si>
  <si>
    <t>0083437</t>
  </si>
  <si>
    <t>ZDENKO OSTOVIĆ</t>
  </si>
  <si>
    <t>ZAGREBAČKI BICIKLISTIČKI SAVEZ</t>
  </si>
  <si>
    <t>21001422</t>
  </si>
  <si>
    <t>89226031823</t>
  </si>
  <si>
    <t>0083445</t>
  </si>
  <si>
    <t>VLADIMIR DAMJANIĆ</t>
  </si>
  <si>
    <t>BILJARSKI SAVEZ ZAGREBA</t>
  </si>
  <si>
    <t>21001872</t>
  </si>
  <si>
    <t>85808606319</t>
  </si>
  <si>
    <t>0221671</t>
  </si>
  <si>
    <t>Horvatova 13E, Zagreb</t>
  </si>
  <si>
    <t>DARKO HOJAN             IVICA PUTNIK</t>
  </si>
  <si>
    <t>BOĆARSKI KLUB ZRINJEVAC</t>
  </si>
  <si>
    <t>Prisavlje 2, Zagreb</t>
  </si>
  <si>
    <t>ANTE LEDIĆ</t>
  </si>
  <si>
    <t>BOĆARSKI KLUB ŠPANSKO</t>
  </si>
  <si>
    <t>21001133</t>
  </si>
  <si>
    <t>71230245853</t>
  </si>
  <si>
    <t>0157210</t>
  </si>
  <si>
    <t>Slavka Batušića 2a, Zagreb</t>
  </si>
  <si>
    <t xml:space="preserve">STIPAN BOTICA </t>
  </si>
  <si>
    <t>BOĆARSKI KLUB ANTE  STARČEVIĆ</t>
  </si>
  <si>
    <t>21001391</t>
  </si>
  <si>
    <t>62262812533</t>
  </si>
  <si>
    <t>0019763</t>
  </si>
  <si>
    <t xml:space="preserve">Ulica sv.L.Mandića bb, Zagreb </t>
  </si>
  <si>
    <t xml:space="preserve">IVAN VARAT </t>
  </si>
  <si>
    <t>BODY BUILDING KLUB MAKSIMIR</t>
  </si>
  <si>
    <t>Hrgovići 49, Zagreb</t>
  </si>
  <si>
    <t>NEVEN MADA         JASENKA MADA</t>
  </si>
  <si>
    <t>BOKSAČKI KLUB SESVETE</t>
  </si>
  <si>
    <t>21006014</t>
  </si>
  <si>
    <t>68920244646</t>
  </si>
  <si>
    <t xml:space="preserve">0065739 </t>
  </si>
  <si>
    <t xml:space="preserve">Savska ulica 91, Sesvete </t>
  </si>
  <si>
    <t xml:space="preserve">JURE KRSTANOVIĆ </t>
  </si>
  <si>
    <t>BOKSAČKI KLUB OMEGA</t>
  </si>
  <si>
    <t>21007394</t>
  </si>
  <si>
    <t>69462451757</t>
  </si>
  <si>
    <t xml:space="preserve">0153399 </t>
  </si>
  <si>
    <t xml:space="preserve">Šubićeva 55, Zagreb </t>
  </si>
  <si>
    <t xml:space="preserve">VLASTIMIR RAC </t>
  </si>
  <si>
    <t>BOKSAČKI KLUB LEONARDO</t>
  </si>
  <si>
    <t>21000054</t>
  </si>
  <si>
    <t>06384896803</t>
  </si>
  <si>
    <t xml:space="preserve">0078662 </t>
  </si>
  <si>
    <t xml:space="preserve">Cerska 3, Zagreb </t>
  </si>
  <si>
    <t xml:space="preserve">LEONARD PIJETRAJ </t>
  </si>
  <si>
    <t>BOKSAČKI KLUB GLADIJATOR</t>
  </si>
  <si>
    <t>21006720</t>
  </si>
  <si>
    <t>77487375749</t>
  </si>
  <si>
    <t>0289747</t>
  </si>
  <si>
    <t>Ilica 298, Zagreb</t>
  </si>
  <si>
    <t>SAŠA LUCARIĆ</t>
  </si>
  <si>
    <t>21001198</t>
  </si>
  <si>
    <t>0083331</t>
  </si>
  <si>
    <t>NENAD IVANKOVIĆ</t>
  </si>
  <si>
    <t>HTD HRVATSKI SOKOL</t>
  </si>
  <si>
    <t>21000852</t>
  </si>
  <si>
    <t>62134292408</t>
  </si>
  <si>
    <t xml:space="preserve">0152831 </t>
  </si>
  <si>
    <t xml:space="preserve">Trg maršala Tita 6, Zagreb </t>
  </si>
  <si>
    <t xml:space="preserve">TIGRAN GORIČKI </t>
  </si>
  <si>
    <t>GIMNASTIČKI KLUB AURA</t>
  </si>
  <si>
    <t>0153120</t>
  </si>
  <si>
    <t>Lanište 18, Zagreb</t>
  </si>
  <si>
    <t>ROBERT CREVATINI VESNA CREVATINI</t>
  </si>
  <si>
    <t>ZAGREBAČKA GOLF UDRUGA</t>
  </si>
  <si>
    <t>21009638</t>
  </si>
  <si>
    <t>30244300986</t>
  </si>
  <si>
    <t>0276875</t>
  </si>
  <si>
    <t>Jadranska avenija 6, Zagreb</t>
  </si>
  <si>
    <t>DRAŽEN ILEKOVIĆ</t>
  </si>
  <si>
    <t>ZAGREBAČKI GIMNASTIČKI SAVEZ</t>
  </si>
  <si>
    <t>0083364</t>
  </si>
  <si>
    <t>Savska 137, Zagreb</t>
  </si>
  <si>
    <t>ROBERT BAŠIĆ            NEVEN JERKIĆ                   INES COTA</t>
  </si>
  <si>
    <t>ZAGREBAČKI HOKEJSKI SAVEZ</t>
  </si>
  <si>
    <t>21001048</t>
  </si>
  <si>
    <t>09309908320</t>
  </si>
  <si>
    <t>0027138</t>
  </si>
  <si>
    <t>VLADIMIR MIKAC</t>
  </si>
  <si>
    <t>IN LINE CENTAR KUNA</t>
  </si>
  <si>
    <t>21005717</t>
  </si>
  <si>
    <t>71853494969</t>
  </si>
  <si>
    <t>0057045</t>
  </si>
  <si>
    <t>Maksimirska 52a, Zagreb</t>
  </si>
  <si>
    <t>IGOR JAČMENJAK</t>
  </si>
  <si>
    <t>HRVAČKI KLUB SESVETE</t>
  </si>
  <si>
    <t xml:space="preserve">0131877 </t>
  </si>
  <si>
    <t xml:space="preserve">Bistrička, Sesvete </t>
  </si>
  <si>
    <t xml:space="preserve">MIŠE KUTLEŠA </t>
  </si>
  <si>
    <t>HRVAČKI KLUB METALAC</t>
  </si>
  <si>
    <t>21000812</t>
  </si>
  <si>
    <t>09500124412</t>
  </si>
  <si>
    <t>0081434</t>
  </si>
  <si>
    <t xml:space="preserve">Talajićeva 9, Zagreb </t>
  </si>
  <si>
    <t xml:space="preserve">NIKOLA STARČEVIĆ </t>
  </si>
  <si>
    <t xml:space="preserve">HRVAČKI KLUB LOKOMOTIVA </t>
  </si>
  <si>
    <t>21000309</t>
  </si>
  <si>
    <t xml:space="preserve">26280615754 </t>
  </si>
  <si>
    <t xml:space="preserve">0113855 </t>
  </si>
  <si>
    <t xml:space="preserve">Crnatkova 18, Zagreb </t>
  </si>
  <si>
    <t xml:space="preserve">FILIP MIŠURAC </t>
  </si>
  <si>
    <t xml:space="preserve">HRVAČKI KLUB LIKA </t>
  </si>
  <si>
    <t xml:space="preserve">0053155 </t>
  </si>
  <si>
    <t xml:space="preserve">Trg žrtava fašizma 3, Zagreb </t>
  </si>
  <si>
    <t xml:space="preserve">IVAN KRALJ </t>
  </si>
  <si>
    <t>HRVAČKI KL.HRV.DRAGOVOLJAC</t>
  </si>
  <si>
    <t>21000273</t>
  </si>
  <si>
    <t>64517619661</t>
  </si>
  <si>
    <t>0134624</t>
  </si>
  <si>
    <t xml:space="preserve">Brezovička cesta 100, Zagreb </t>
  </si>
  <si>
    <t xml:space="preserve">DAMIR DASOVIĆ </t>
  </si>
  <si>
    <t>SAVEZ HRVAČKIH SPORTOVA GRADA ZAGREBA</t>
  </si>
  <si>
    <t>0009768</t>
  </si>
  <si>
    <t>Ul. Grada Gospića 1, Zagreb</t>
  </si>
  <si>
    <t>MILAN PAVELIĆ         MARIO MIKETEK           MIŠE KUTLEŠA</t>
  </si>
  <si>
    <t>JUDO KLUB ZAGREB</t>
  </si>
  <si>
    <t>Pantovčak 59, Zagreb</t>
  </si>
  <si>
    <t xml:space="preserve">DEAN BOGIĆ </t>
  </si>
  <si>
    <t>JUDO KLUB LIKA</t>
  </si>
  <si>
    <t>21000293</t>
  </si>
  <si>
    <t xml:space="preserve">13551454828 </t>
  </si>
  <si>
    <t xml:space="preserve">0088879 </t>
  </si>
  <si>
    <t xml:space="preserve">MIROSLAV NOVKOVIĆ </t>
  </si>
  <si>
    <t>KARATE KLUB SLJEME</t>
  </si>
  <si>
    <t xml:space="preserve">0263760 </t>
  </si>
  <si>
    <t xml:space="preserve">Gundulićeva 23a, Zagreb </t>
  </si>
  <si>
    <t xml:space="preserve">NATALIJA BRKIĆ </t>
  </si>
  <si>
    <t>KARATE KLUB PRINC</t>
  </si>
  <si>
    <t xml:space="preserve">21000009 </t>
  </si>
  <si>
    <t xml:space="preserve"> 19707195725 </t>
  </si>
  <si>
    <t xml:space="preserve">0041530 </t>
  </si>
  <si>
    <t xml:space="preserve">NINO GAĆEŠA </t>
  </si>
  <si>
    <t xml:space="preserve"> TROŠKOVI KORIŠTENJA OBJEKTA</t>
  </si>
  <si>
    <t>KARATE KLUB OMEGA</t>
  </si>
  <si>
    <t>0176636</t>
  </si>
  <si>
    <t>Trg Narodne zaštite 2, Zagreb</t>
  </si>
  <si>
    <t>ANA CEBIĆ                   MARIJA PAVELKA  ALBERTA NALETINA HRVOJE CEBIĆ</t>
  </si>
  <si>
    <t>KARATE KLUB HERCEGOVINA</t>
  </si>
  <si>
    <t xml:space="preserve">21002592 </t>
  </si>
  <si>
    <t xml:space="preserve">0247419 </t>
  </si>
  <si>
    <t xml:space="preserve">Trg Krešimira Ćosića 11, Zagreb </t>
  </si>
  <si>
    <t xml:space="preserve">GRGO LUBURIĆ </t>
  </si>
  <si>
    <t>KARATE KLUB HRVATSKI DRAGOVOLJAC</t>
  </si>
  <si>
    <t>21001011</t>
  </si>
  <si>
    <t>79901937108</t>
  </si>
  <si>
    <t>0290119</t>
  </si>
  <si>
    <t>Cvijete Zuzorić 7, Zagreb</t>
  </si>
  <si>
    <t>KORALJKA BJEDOV       ANTE ČUTURA</t>
  </si>
  <si>
    <t>KAJAKAŠKI SAVEZ ZAGREBA</t>
  </si>
  <si>
    <t xml:space="preserve">21001278 </t>
  </si>
  <si>
    <t>88615915161</t>
  </si>
  <si>
    <t xml:space="preserve">0027146 </t>
  </si>
  <si>
    <t xml:space="preserve">Savska cesta 193, Zagreb </t>
  </si>
  <si>
    <t xml:space="preserve">KREŠIMIR BEG </t>
  </si>
  <si>
    <t>ZAGREBAČKI KICKBOXING SAVEZ</t>
  </si>
  <si>
    <t>21004292</t>
  </si>
  <si>
    <t>74836737653</t>
  </si>
  <si>
    <t>0143186</t>
  </si>
  <si>
    <t>Kombolova 9, Zagreb</t>
  </si>
  <si>
    <t>BONO MARJANOVIĆ</t>
  </si>
  <si>
    <t>KONJIČKI KLUB JARUN</t>
  </si>
  <si>
    <t>21003381</t>
  </si>
  <si>
    <t>14377492857</t>
  </si>
  <si>
    <t>0054607</t>
  </si>
  <si>
    <t>Vrbje 78, Zagreb</t>
  </si>
  <si>
    <t xml:space="preserve">ZDRAVKO NOVAK </t>
  </si>
  <si>
    <t>KONJIČKI KLUB HIPERION</t>
  </si>
  <si>
    <t>21001305</t>
  </si>
  <si>
    <t>39779961423</t>
  </si>
  <si>
    <t xml:space="preserve">0011576 </t>
  </si>
  <si>
    <t xml:space="preserve">Fakultetsko dobro 7/2, Zagreb </t>
  </si>
  <si>
    <t xml:space="preserve">ZDRAVKO PETROVIĆ </t>
  </si>
  <si>
    <t xml:space="preserve">ŽENSKI KOŠARKAŠKI KLUB MEDVEŠČAK </t>
  </si>
  <si>
    <t>0002836</t>
  </si>
  <si>
    <t>Schlosserove Stube 2, Zagreb</t>
  </si>
  <si>
    <t>SILVA ŠEDA                 MILAN PERIĆ</t>
  </si>
  <si>
    <t xml:space="preserve">KOŠARKAŠKI KLUB CEDEVITA </t>
  </si>
  <si>
    <t>21000972</t>
  </si>
  <si>
    <t>47379113894</t>
  </si>
  <si>
    <t>0029139</t>
  </si>
  <si>
    <t xml:space="preserve">Avenija Dubrovnik 15/26, Zagreb </t>
  </si>
  <si>
    <t xml:space="preserve">MLADEN VEBER </t>
  </si>
  <si>
    <t>KOŠARKAŠKI KLUB ZAPRUĐE</t>
  </si>
  <si>
    <t>Vankina 14, Zagreb</t>
  </si>
  <si>
    <t>GORAN KOVAČEVIĆ</t>
  </si>
  <si>
    <t>KOŠARKAŠKI KLUB RUDEŠ</t>
  </si>
  <si>
    <t>D.Freudenreicha 19, Zagreb</t>
  </si>
  <si>
    <t>KUGLAČKI KLUB ZAGREB</t>
  </si>
  <si>
    <t>21000419</t>
  </si>
  <si>
    <t>61890285084</t>
  </si>
  <si>
    <t>0127120</t>
  </si>
  <si>
    <t>Klanječka 37, Zagreb</t>
  </si>
  <si>
    <t xml:space="preserve">MARKO KUJUNDŽIĆ </t>
  </si>
  <si>
    <t>KUGLAČKI KLUB PONIKVE</t>
  </si>
  <si>
    <t>21000385</t>
  </si>
  <si>
    <t>82704576463</t>
  </si>
  <si>
    <t>0057592</t>
  </si>
  <si>
    <t xml:space="preserve">Kozjačka 50, Zagreb </t>
  </si>
  <si>
    <t xml:space="preserve">KREŠO ZIDANIĆ </t>
  </si>
  <si>
    <t>KUGLAČKI KLUB MEDVEŠČAK</t>
  </si>
  <si>
    <t xml:space="preserve">0002763 </t>
  </si>
  <si>
    <t>Kranjčevićeva 2, Zagreb</t>
  </si>
  <si>
    <t xml:space="preserve">ROBERT SEDLAR </t>
  </si>
  <si>
    <t>KUGLAČKI KLUB GRMOŠČICA</t>
  </si>
  <si>
    <t xml:space="preserve">BRANKO RADOŠEVIĆ </t>
  </si>
  <si>
    <t>ZAGREBAČKI KUGLAČKI SAVEZ</t>
  </si>
  <si>
    <t>21000487</t>
  </si>
  <si>
    <t>54712248399</t>
  </si>
  <si>
    <t>0027197</t>
  </si>
  <si>
    <t>ROBERTINO MILETA</t>
  </si>
  <si>
    <t>MAČEVALAČKI KLUB "RAPIR"</t>
  </si>
  <si>
    <t>0056863</t>
  </si>
  <si>
    <t>Vlaška 71, Zagreb</t>
  </si>
  <si>
    <t>ŽELJKO KVESIĆ                  ANA JURČEVIĆ</t>
  </si>
  <si>
    <t>ZAGREBAČKI RAGBI SAVEZ</t>
  </si>
  <si>
    <t>0027243</t>
  </si>
  <si>
    <t>LUKA MARIN              ANTUN ZIDIĆ                          SILVIO ŽIVANOVIĆ</t>
  </si>
  <si>
    <t>ZAGREBAČKI MAČEVALAČKI SAVEZ</t>
  </si>
  <si>
    <t>0027209</t>
  </si>
  <si>
    <t>Trg Krešimira Ćosića 11, Zagreb</t>
  </si>
  <si>
    <t>ANTONIO TRCIN       BORIS KVESIĆ</t>
  </si>
  <si>
    <t>ZAGREBAČKI NOGOMETNI SAVEZ</t>
  </si>
  <si>
    <t>21001113</t>
  </si>
  <si>
    <t>14753935233</t>
  </si>
  <si>
    <t>0010596</t>
  </si>
  <si>
    <t>Frankopanska 2/III, Zagreb</t>
  </si>
  <si>
    <t>DAMIR VRBANOVIĆ</t>
  </si>
  <si>
    <t xml:space="preserve">GNK DINAMO </t>
  </si>
  <si>
    <t>21001531</t>
  </si>
  <si>
    <t>93376857458</t>
  </si>
  <si>
    <t>0058408</t>
  </si>
  <si>
    <t>Maksimirska 128, Zagreb</t>
  </si>
  <si>
    <t xml:space="preserve">TOMISLAV SVETINA </t>
  </si>
  <si>
    <t>NK VRAPČE</t>
  </si>
  <si>
    <t>21001479</t>
  </si>
  <si>
    <t>55268936281</t>
  </si>
  <si>
    <t>0245106</t>
  </si>
  <si>
    <t>Aleja Bologne 2, Zagreb</t>
  </si>
  <si>
    <t>TOM KAČINARI</t>
  </si>
  <si>
    <t xml:space="preserve">NK TRNJE </t>
  </si>
  <si>
    <t>21000562</t>
  </si>
  <si>
    <t>12772382651</t>
  </si>
  <si>
    <t>0095842</t>
  </si>
  <si>
    <t>Trg kardinala Franje Šepera bb, Zagreb</t>
  </si>
  <si>
    <t>TOMISLAV KARLO</t>
  </si>
  <si>
    <t>NK ŠPANSKO</t>
  </si>
  <si>
    <t>21000358</t>
  </si>
  <si>
    <t>42172865453</t>
  </si>
  <si>
    <t>0082970</t>
  </si>
  <si>
    <t>Slavka Batušića 2, Zagreb</t>
  </si>
  <si>
    <t>NK SESVETE</t>
  </si>
  <si>
    <t>21004430</t>
  </si>
  <si>
    <t>62297299676</t>
  </si>
  <si>
    <t>0120211</t>
  </si>
  <si>
    <t>Vladimira Vidrića bb, Sesvete</t>
  </si>
  <si>
    <t>PERO KARATOVIĆ</t>
  </si>
  <si>
    <t>NK RUDEŠ</t>
  </si>
  <si>
    <t>Rudeška 25, Zagreb</t>
  </si>
  <si>
    <t>TOMISLAV KNEŽEVIĆ</t>
  </si>
  <si>
    <t>NK LUČKO</t>
  </si>
  <si>
    <t>21001726</t>
  </si>
  <si>
    <t>19780698641</t>
  </si>
  <si>
    <t>0144685</t>
  </si>
  <si>
    <t>Puškarićeva 122, Lučko</t>
  </si>
  <si>
    <t>PETAR PLAHUTAR</t>
  </si>
  <si>
    <t xml:space="preserve">NK LOKOMOTIVA </t>
  </si>
  <si>
    <t>21001124</t>
  </si>
  <si>
    <t>95058304150</t>
  </si>
  <si>
    <t>0056368</t>
  </si>
  <si>
    <t>Radoslava Cimermana 3, Zagreb</t>
  </si>
  <si>
    <t>TIN DOLIČKI</t>
  </si>
  <si>
    <t>NK HAŠK</t>
  </si>
  <si>
    <t>00001534</t>
  </si>
  <si>
    <t>21375019013</t>
  </si>
  <si>
    <t>0305028</t>
  </si>
  <si>
    <t>Donje Svetice 87, Zagreb</t>
  </si>
  <si>
    <t>VINKO BARIŠIĆ</t>
  </si>
  <si>
    <t xml:space="preserve">NK DUBRAVA </t>
  </si>
  <si>
    <t>21001839</t>
  </si>
  <si>
    <t>62237686273</t>
  </si>
  <si>
    <t>0113847</t>
  </si>
  <si>
    <t>Aleja Blaža Jurišića 2, Zagreb</t>
  </si>
  <si>
    <t>ROKO IVANOVIĆ</t>
  </si>
  <si>
    <t>NK HRVATSKI DRAGOVOLJAC -                          Nogometna škola Darko Mateša</t>
  </si>
  <si>
    <t>0107234</t>
  </si>
  <si>
    <t>Aleja pomoraca 25, Zagreb</t>
  </si>
  <si>
    <t>IVICA PERKOVIĆ</t>
  </si>
  <si>
    <t>NOGOMETNI KLUB ZAGREB</t>
  </si>
  <si>
    <t>21000628</t>
  </si>
  <si>
    <t>42653141010</t>
  </si>
  <si>
    <t>0008630</t>
  </si>
  <si>
    <t>Kranjčevićeva 4, Zagreb</t>
  </si>
  <si>
    <t>DRAŽEN MEDIĆ</t>
  </si>
  <si>
    <t>ZAGREBAČKI ODBOJKAŠKI SAVEZ</t>
  </si>
  <si>
    <t>0027219</t>
  </si>
  <si>
    <t>MIRO PAVLOVIĆ                 VINKO DOBRIĆ                 TANJA SVOBODA</t>
  </si>
  <si>
    <t>SPORTSKO PENJAČKI KLUB FOTHIA</t>
  </si>
  <si>
    <t>21007089</t>
  </si>
  <si>
    <t>32189463930</t>
  </si>
  <si>
    <t>0143517</t>
  </si>
  <si>
    <t>Poljana Jurja Andrassya 10, Zagreb</t>
  </si>
  <si>
    <t>KREŠIMIR MORIĆ</t>
  </si>
  <si>
    <t>ZAGREBAČKI SAMBO SAVEZ</t>
  </si>
  <si>
    <t>67161764957</t>
  </si>
  <si>
    <t>0180135</t>
  </si>
  <si>
    <t>ŽELJKO BANIĆ                JUL-MARKO JURKOVIĆ</t>
  </si>
  <si>
    <t>ZAGREBAČKI RUKOMETNI SAVEZ</t>
  </si>
  <si>
    <t>0027251</t>
  </si>
  <si>
    <t>Veprinačka 16, Zagreb</t>
  </si>
  <si>
    <t>BOŽIDAR JOVIĆ</t>
  </si>
  <si>
    <t>RUKOMETNI KLUB ZAGREB</t>
  </si>
  <si>
    <t>21002035</t>
  </si>
  <si>
    <t>94402740800</t>
  </si>
  <si>
    <t>0024032</t>
  </si>
  <si>
    <t>ANTE ANČIĆ</t>
  </si>
  <si>
    <t>RUKOMETNI KLUB SESVETE Ž</t>
  </si>
  <si>
    <t>21001188</t>
  </si>
  <si>
    <t>92047767475</t>
  </si>
  <si>
    <t>0055778</t>
  </si>
  <si>
    <t>Bistrička 9/1, Sesvete</t>
  </si>
  <si>
    <t>DAVOR MLADINA</t>
  </si>
  <si>
    <t>ZAGREBAČKI SOFTBALL SAVEZ</t>
  </si>
  <si>
    <t>21002208</t>
  </si>
  <si>
    <t>34753037557</t>
  </si>
  <si>
    <t>0091413</t>
  </si>
  <si>
    <t>JASENKA JURAIĆ</t>
  </si>
  <si>
    <t>ZAGREBAČKI SKIJAŠKI SAVEZ</t>
  </si>
  <si>
    <t>21001285</t>
  </si>
  <si>
    <t>91979503335</t>
  </si>
  <si>
    <t>0027262</t>
  </si>
  <si>
    <t>DARIVOJ REPAČ</t>
  </si>
  <si>
    <t>ZAGREBAČKI SAVEZ ZA SKOKOVE U VODU</t>
  </si>
  <si>
    <t>21002691</t>
  </si>
  <si>
    <t>98532460031</t>
  </si>
  <si>
    <t>0027286</t>
  </si>
  <si>
    <t>ĐURĐICA NOVOSEL</t>
  </si>
  <si>
    <t>ZAGREBAČKI SPORTSKI SAVEZ OSOBA S INVALIDITETOM</t>
  </si>
  <si>
    <t>JOSIP DRŽAIĆ</t>
  </si>
  <si>
    <t>TENISKI KLUB TIGAR</t>
  </si>
  <si>
    <t>0056804</t>
  </si>
  <si>
    <t>Remetinečka cesta 64a, Zagreb</t>
  </si>
  <si>
    <t>TOMISLAV KARAČIĆ ZLATKO ANTUNOVIĆ</t>
  </si>
  <si>
    <t>ZAGREBAČKI SPORTSKI PLESNI SAVEZ</t>
  </si>
  <si>
    <t>21006202</t>
  </si>
  <si>
    <t>42477948970</t>
  </si>
  <si>
    <t>0140276</t>
  </si>
  <si>
    <t>TOMISLAV VALDEC</t>
  </si>
  <si>
    <t>DŠR TRNJE</t>
  </si>
  <si>
    <t>21001456</t>
  </si>
  <si>
    <t>19386260125</t>
  </si>
  <si>
    <t xml:space="preserve">0092835 </t>
  </si>
  <si>
    <t xml:space="preserve">Ulica Grada Vukovara 236e, Zagreb </t>
  </si>
  <si>
    <t xml:space="preserve">VLADIMIR ANTOLIĆ </t>
  </si>
  <si>
    <t>DŠR MEDVEŠČAK</t>
  </si>
  <si>
    <t>21000372</t>
  </si>
  <si>
    <t>82535342577</t>
  </si>
  <si>
    <t xml:space="preserve">0011525 </t>
  </si>
  <si>
    <t xml:space="preserve">Fabkovićeva 1, Zagreb </t>
  </si>
  <si>
    <t xml:space="preserve">STJEPAN HEIMER </t>
  </si>
  <si>
    <t>ZAGREBAČKI ZRAKOPLOVNI SAVEZ</t>
  </si>
  <si>
    <t>21000716</t>
  </si>
  <si>
    <t>02338106667</t>
  </si>
  <si>
    <t>0080357</t>
  </si>
  <si>
    <t>DUŠAN JURČIĆ</t>
  </si>
  <si>
    <t>ZAGREBAČKI WUSHU SAVEZ</t>
  </si>
  <si>
    <t>21007978</t>
  </si>
  <si>
    <t>42265561353</t>
  </si>
  <si>
    <t>0271041</t>
  </si>
  <si>
    <t>Tuškanac 44, Zagreb</t>
  </si>
  <si>
    <t>BORIS KEBER</t>
  </si>
  <si>
    <t>ZAGREBAČKI TRIATLONSKI SAVEZ</t>
  </si>
  <si>
    <t>21001830</t>
  </si>
  <si>
    <t>01223757319</t>
  </si>
  <si>
    <t>0081009</t>
  </si>
  <si>
    <t>Aleja Matije Ljubeka 3, Zagreb</t>
  </si>
  <si>
    <t>GORDAN ZELENIKA</t>
  </si>
  <si>
    <t>HRVATSKI TENISKI KLUB ZAGREB</t>
  </si>
  <si>
    <t>21000956</t>
  </si>
  <si>
    <t>66270002204</t>
  </si>
  <si>
    <t>0113910</t>
  </si>
  <si>
    <t>Metalčeva 2, Zagreb</t>
  </si>
  <si>
    <t>DAVOR SUIĆ</t>
  </si>
  <si>
    <t>ZAGREBAČKI TENISKI SAVEZ</t>
  </si>
  <si>
    <t>21001438</t>
  </si>
  <si>
    <t>44376546296</t>
  </si>
  <si>
    <t>0027332</t>
  </si>
  <si>
    <t>FRANC REGINA</t>
  </si>
  <si>
    <t>ZAGREBAČKI ŠAHOVSKI SAVEZ</t>
  </si>
  <si>
    <t>21001445</t>
  </si>
  <si>
    <t>16782831188</t>
  </si>
  <si>
    <t>0083372</t>
  </si>
  <si>
    <t>Masarykova 22, Zagreb</t>
  </si>
  <si>
    <t>NENAD ŠKARE</t>
  </si>
  <si>
    <t>TENISKI KLUB PONIKVE</t>
  </si>
  <si>
    <t>21000243</t>
  </si>
  <si>
    <t>65293365610</t>
  </si>
  <si>
    <t>0079405</t>
  </si>
  <si>
    <t>IVAN ČALIĆ</t>
  </si>
  <si>
    <t>TROŠKOVI KORIŠTENJA OBJKETA</t>
  </si>
  <si>
    <t>TAEKWONDO KLUB OSVIT</t>
  </si>
  <si>
    <t>21000611</t>
  </si>
  <si>
    <t>54758320349</t>
  </si>
  <si>
    <t>0012815</t>
  </si>
  <si>
    <t>Lipnička 13, Zagreb</t>
  </si>
  <si>
    <t>TOMISLAV HORVAT</t>
  </si>
  <si>
    <t>TAEKWONDO KLUB METALAC</t>
  </si>
  <si>
    <t>21001385</t>
  </si>
  <si>
    <t>08537433553</t>
  </si>
  <si>
    <t>0129630</t>
  </si>
  <si>
    <t>Amruševa 7, Zagreb</t>
  </si>
  <si>
    <t>DARKO MAČEK</t>
  </si>
  <si>
    <t>TAEKWONDO KLUB  BAN KEGLEVIĆ</t>
  </si>
  <si>
    <t>21000905</t>
  </si>
  <si>
    <t>25695544688</t>
  </si>
  <si>
    <t>0236895</t>
  </si>
  <si>
    <t>Bleiweisova 28, Zagreb</t>
  </si>
  <si>
    <t>DOMAGOJ PEČKO</t>
  </si>
  <si>
    <t>TAEKWONDO KL.SUSEDGRAD SOKOL</t>
  </si>
  <si>
    <t>21000482</t>
  </si>
  <si>
    <t>91091923820</t>
  </si>
  <si>
    <t>0056278</t>
  </si>
  <si>
    <t>Trdice 7, Zagreb</t>
  </si>
  <si>
    <t>IGOR PATAKY</t>
  </si>
  <si>
    <t>21001073</t>
  </si>
  <si>
    <t>0103744</t>
  </si>
  <si>
    <t>Koledinečka 3a, Zagreb</t>
  </si>
  <si>
    <t>TAEKWANDO KLUB CASPER</t>
  </si>
  <si>
    <t>21007872</t>
  </si>
  <si>
    <t>90431756579</t>
  </si>
  <si>
    <t>0156643</t>
  </si>
  <si>
    <t>Končanički put 16, Zagreb</t>
  </si>
  <si>
    <t>IVAN VIDOVIĆ          VEDRAN DROBINA           INES HOGGE</t>
  </si>
  <si>
    <t>Švarcova 2, Zagreb</t>
  </si>
  <si>
    <t>KRUNOSLAV PRADEGAN</t>
  </si>
  <si>
    <t>TENISKI KLUB TOP SPIN</t>
  </si>
  <si>
    <t>21007142</t>
  </si>
  <si>
    <t>64146328841</t>
  </si>
  <si>
    <t>0144700</t>
  </si>
  <si>
    <t>Vlaška 83/1, Zagreb</t>
  </si>
  <si>
    <t>BRANIMIR HORVAT VESNA MARIĆ HORVAT</t>
  </si>
  <si>
    <t>TENIS KLUB CHROMOS SAVICA</t>
  </si>
  <si>
    <t>21001091</t>
  </si>
  <si>
    <t>43240582563</t>
  </si>
  <si>
    <t>0115753</t>
  </si>
  <si>
    <t>Prisavlje 20, Zagreb</t>
  </si>
  <si>
    <t>STJEPAN SALOPEK     IVAN DRČELIĆ</t>
  </si>
  <si>
    <t>TENISKI KLUB ZAGI</t>
  </si>
  <si>
    <t>21001015</t>
  </si>
  <si>
    <t>75555057963</t>
  </si>
  <si>
    <t>0128021</t>
  </si>
  <si>
    <t>Havidićeva 38, Zagreb</t>
  </si>
  <si>
    <t>KATARIN JARČOV</t>
  </si>
  <si>
    <t>TENISKI KLUB ITEAM</t>
  </si>
  <si>
    <t>21006461</t>
  </si>
  <si>
    <t>47516195948</t>
  </si>
  <si>
    <t>0150997</t>
  </si>
  <si>
    <t>Vrbanićeva 31, Zagreb</t>
  </si>
  <si>
    <t>FILIP FANTONI</t>
  </si>
  <si>
    <t xml:space="preserve">VESLAČKI KLUB TREŠNJEVKA </t>
  </si>
  <si>
    <t>21001058</t>
  </si>
  <si>
    <t>65898429987</t>
  </si>
  <si>
    <t>0147031</t>
  </si>
  <si>
    <t>Savska cesta 183, Zagreb</t>
  </si>
  <si>
    <t>JOSIP ĐELMIŠ</t>
  </si>
  <si>
    <t xml:space="preserve">VESLAČKI KLUB CROATIA </t>
  </si>
  <si>
    <t>21001528</t>
  </si>
  <si>
    <t>44209715627</t>
  </si>
  <si>
    <t>0004154</t>
  </si>
  <si>
    <t>Trnjanska cesta 117, Zagreb</t>
  </si>
  <si>
    <t>DAVOR ŠUG</t>
  </si>
  <si>
    <t>VESLAČKI KLUB MLADOST</t>
  </si>
  <si>
    <t>21001439</t>
  </si>
  <si>
    <t>10299966358</t>
  </si>
  <si>
    <t>0064947</t>
  </si>
  <si>
    <t>Veslačka 26, Zagreb</t>
  </si>
  <si>
    <t>GORAN NUSKERN</t>
  </si>
  <si>
    <t>VESLAČKI SAVEZ ZAGREBA</t>
  </si>
  <si>
    <t>21001288</t>
  </si>
  <si>
    <t>53290192492</t>
  </si>
  <si>
    <t>0083419</t>
  </si>
  <si>
    <t>Aleja Matije Ljubeka 1, Zagreb</t>
  </si>
  <si>
    <t>PERO GRUJIN</t>
  </si>
  <si>
    <t>HASK MLADOST</t>
  </si>
  <si>
    <t>21001449</t>
  </si>
  <si>
    <t>12769065492</t>
  </si>
  <si>
    <t>0072379</t>
  </si>
  <si>
    <t>Ozaljska 7, Zagreb</t>
  </si>
  <si>
    <t>ROBERT PTIČEK</t>
  </si>
  <si>
    <t>STRELJAČKO DRUŠTVO TRNJE</t>
  </si>
  <si>
    <t>21000402</t>
  </si>
  <si>
    <t>53719118643</t>
  </si>
  <si>
    <t>0132531</t>
  </si>
  <si>
    <t>Trg Franje Šepera 5, Zagreb</t>
  </si>
  <si>
    <t>BORIS ANTOLIĆ</t>
  </si>
  <si>
    <t>STRELJAČKO DRUŠTVO SVEUČILIŠTE</t>
  </si>
  <si>
    <t>21000179</t>
  </si>
  <si>
    <t>91017202502</t>
  </si>
  <si>
    <t>0001678</t>
  </si>
  <si>
    <t>Ante Kovačića 4, Zagreb</t>
  </si>
  <si>
    <t>IVAN ANTON ŽLIMEN</t>
  </si>
  <si>
    <t>STRELJAČKO DRUŠTVO SAVICA</t>
  </si>
  <si>
    <t>Vladimira Ruždjaka 21, Zagreb</t>
  </si>
  <si>
    <t>PREDRAG PETRIĆ</t>
  </si>
  <si>
    <t xml:space="preserve">STRELJAČKI KLUB MEDVEŠČAK </t>
  </si>
  <si>
    <t>21001134</t>
  </si>
  <si>
    <t>78826736618</t>
  </si>
  <si>
    <t>0065293</t>
  </si>
  <si>
    <t>Trg kralja Petra Krešimira IV 3, Zagreb</t>
  </si>
  <si>
    <t>TIHOMIR SERTIĆ</t>
  </si>
  <si>
    <t>STRELJAČKI KLUB KUSTOŠIJA</t>
  </si>
  <si>
    <t>21001404</t>
  </si>
  <si>
    <t>49302890110</t>
  </si>
  <si>
    <t>0104945</t>
  </si>
  <si>
    <t>Trg hrvatskih obrambenih snaga 6, Zagreb</t>
  </si>
  <si>
    <t>ZLATKO MALBAŠIĆ</t>
  </si>
  <si>
    <t>STRELJAČKA UDRUGA ZAGREBA</t>
  </si>
  <si>
    <t>0337756</t>
  </si>
  <si>
    <t>BRANKO SMILJANIĆ</t>
  </si>
  <si>
    <t>STOLNOTENISKI KLUB MERIX</t>
  </si>
  <si>
    <t>21009387</t>
  </si>
  <si>
    <t>23399320646</t>
  </si>
  <si>
    <t>0212624</t>
  </si>
  <si>
    <t>Dugi Dol 58, Zagreb</t>
  </si>
  <si>
    <t>JOSIP ŠARIĆ</t>
  </si>
  <si>
    <t>ZAGREBAČKI SQUASH SAVEZ</t>
  </si>
  <si>
    <t>21002225</t>
  </si>
  <si>
    <t>13000460392</t>
  </si>
  <si>
    <t>0137467</t>
  </si>
  <si>
    <t>Zavrtnica 17, Zagreb</t>
  </si>
  <si>
    <t>VEDRAN REŽIĆ</t>
  </si>
  <si>
    <t>ZAGREBAČKI TAEKWONDO SAVEZ</t>
  </si>
  <si>
    <t>21000938</t>
  </si>
  <si>
    <t>41020334831</t>
  </si>
  <si>
    <t>0027324</t>
  </si>
  <si>
    <t>ANĐELKO VUČENIK</t>
  </si>
  <si>
    <t>ZAGREBAČKI STRELIČARSKI SAVEZ</t>
  </si>
  <si>
    <t>21000761</t>
  </si>
  <si>
    <t>52931822745</t>
  </si>
  <si>
    <t>0027308</t>
  </si>
  <si>
    <t>ANDREA VRBIK</t>
  </si>
  <si>
    <t>GRAĐANSKI NOGOMETNI KLUB DINAMO</t>
  </si>
  <si>
    <t>REALIZACIJA PROGRAMA KLUBOVA NOSITELJA KVALITETE</t>
  </si>
  <si>
    <t>NATJECANJA, STRUČNI RAD, PRIPREME, RAZVOJNI PROGRAMI</t>
  </si>
  <si>
    <t>21002034</t>
  </si>
  <si>
    <t>0024031</t>
  </si>
  <si>
    <t>RUKOMETNI KLUB LOKOMOTIVA</t>
  </si>
  <si>
    <t>21000614</t>
  </si>
  <si>
    <t>00403762661</t>
  </si>
  <si>
    <t>0096679</t>
  </si>
  <si>
    <t>Crnatkova 18, Zagreb</t>
  </si>
  <si>
    <t>ANA-MARIJA BUJAS ČELAN</t>
  </si>
  <si>
    <t>HAOK MLADOST</t>
  </si>
  <si>
    <t>21001168</t>
  </si>
  <si>
    <t>12387694545</t>
  </si>
  <si>
    <t>0174948</t>
  </si>
  <si>
    <t>Jarunska 5, Zagreb</t>
  </si>
  <si>
    <t>MIRO PAVLOVIĆ</t>
  </si>
  <si>
    <t>HAVK MLADOST</t>
  </si>
  <si>
    <t>21000289</t>
  </si>
  <si>
    <t>30065892494</t>
  </si>
  <si>
    <t>0128570</t>
  </si>
  <si>
    <t>ANA STOJIĆ DEBAN BORIS LABAR TOMISLAV DRUŽAK MILORAD DAMJANIĆ</t>
  </si>
  <si>
    <t>DAVOR UŽBINEC</t>
  </si>
  <si>
    <t>KOŠARKŠAKI KLUB CIBONA</t>
  </si>
  <si>
    <t>21000826</t>
  </si>
  <si>
    <t>95728434073</t>
  </si>
  <si>
    <t>0057363</t>
  </si>
  <si>
    <t>Tuškanac 1a, Zagreb</t>
  </si>
  <si>
    <t>DOMAGOJ ČAVLOVIĆ</t>
  </si>
  <si>
    <t>ZAGREBAČKI SAVEZ OSOBA SA INVALIDITETOM</t>
  </si>
  <si>
    <t>FINANCIRANJE SAVEZA</t>
  </si>
  <si>
    <t>FINANCIRANJE SAVEZA - PROGRAMI, NATJECANJA, TROŠKOVI FUNKCIONIRANJA, PLAĆE</t>
  </si>
  <si>
    <t>ŠKOLSKI SP.SAVEZ</t>
  </si>
  <si>
    <t>Boškovićeva 4, Zagreb</t>
  </si>
  <si>
    <t>ZVONIMIR HALAMEK</t>
  </si>
  <si>
    <t>ZAGREBAČKI SAVEZ SPORTOVA  REKREACIJE SPORT ZA SVE</t>
  </si>
  <si>
    <t>21000919</t>
  </si>
  <si>
    <t>10399936014</t>
  </si>
  <si>
    <t>0083348</t>
  </si>
  <si>
    <t>MARIJAN PILAŠ</t>
  </si>
  <si>
    <t>ZAGREBAČKI SPORTSKI SAVEZ GLUHIH</t>
  </si>
  <si>
    <t>21002472</t>
  </si>
  <si>
    <t>45754112160</t>
  </si>
  <si>
    <t>0029092</t>
  </si>
  <si>
    <t>MIROSLAV GOTOVAC</t>
  </si>
  <si>
    <t>SVEUČILIŠNI SPORTSKI SAVEZ</t>
  </si>
  <si>
    <t>21001411</t>
  </si>
  <si>
    <t>92486618284</t>
  </si>
  <si>
    <t>0080608</t>
  </si>
  <si>
    <t>DAVOR PAVLOVIĆ</t>
  </si>
  <si>
    <t>HRVATSKI JUDO SAVEZ</t>
  </si>
  <si>
    <t>00001757</t>
  </si>
  <si>
    <t>67894852113</t>
  </si>
  <si>
    <t>0110321</t>
  </si>
  <si>
    <t>HRVOJE LINDI</t>
  </si>
  <si>
    <t>JUDO GRAND PRIX 2018</t>
  </si>
  <si>
    <t>ORGANIZACIJA VELIKE SPORTSKE PRIREDBE</t>
  </si>
  <si>
    <t xml:space="preserve">HRVATSKI SKI SAVEZ </t>
  </si>
  <si>
    <t>00000648</t>
  </si>
  <si>
    <t>72333959658</t>
  </si>
  <si>
    <t>0088749</t>
  </si>
  <si>
    <t>DAMIR RAOS</t>
  </si>
  <si>
    <t>SNJEŽNA KRALJICA 2018</t>
  </si>
  <si>
    <t>U. Grada Gospića 1, Zagreb</t>
  </si>
  <si>
    <t>ZG OPEN GRAND PRIX 2018</t>
  </si>
  <si>
    <t xml:space="preserve">HRVATSKI RUKOMETNI SAVEZ </t>
  </si>
  <si>
    <t>Metalčeva 3, Zagreb</t>
  </si>
  <si>
    <t>EUROPSKO PRVENSTVO U RUKOMETU 2018</t>
  </si>
  <si>
    <t>HRAVSTKI PARAOLIMPIJSKI ODBOR</t>
  </si>
  <si>
    <t>Savska cesta 13, Zagreb</t>
  </si>
  <si>
    <t>RATKO KOVAČIĆ</t>
  </si>
  <si>
    <t>EUROPSKO PRVENSTVO U SKIJANJU</t>
  </si>
  <si>
    <t>ATLETSKI KLUB DINAMO ZRINJEVAC</t>
  </si>
  <si>
    <t>21000779</t>
  </si>
  <si>
    <t>60113438833</t>
  </si>
  <si>
    <t>0058424</t>
  </si>
  <si>
    <t xml:space="preserve">MARIJAN HANŽEKOVIĆ </t>
  </si>
  <si>
    <t>HANŽEKOVIĆEV MEMORIJAL</t>
  </si>
  <si>
    <t>Ulica grada Vukovara  284</t>
  </si>
  <si>
    <t>ZAGREBAČKI MARATON 2018</t>
  </si>
  <si>
    <t xml:space="preserve">HAVK MLADOST </t>
  </si>
  <si>
    <t>UTRKA OSMERACA NA SAVI 2018</t>
  </si>
  <si>
    <t>RNR GIMNAZIJA</t>
  </si>
  <si>
    <t>21000794</t>
  </si>
  <si>
    <t>28749063755</t>
  </si>
  <si>
    <t>0174305</t>
  </si>
  <si>
    <t>DARKO TORJANAC</t>
  </si>
  <si>
    <t xml:space="preserve">SVJETSKI KUP RNR </t>
  </si>
  <si>
    <t>HRVATSKI STOLNOTENISKI SAVEZ</t>
  </si>
  <si>
    <t>00001039</t>
  </si>
  <si>
    <t xml:space="preserve">14097940897 </t>
  </si>
  <si>
    <t xml:space="preserve">0128410 </t>
  </si>
  <si>
    <t xml:space="preserve">ZLATKO POSPIŠ </t>
  </si>
  <si>
    <t>ITTF ZG OPEN</t>
  </si>
  <si>
    <t>HRVATSKI BOKSAČKI SAVEZ</t>
  </si>
  <si>
    <t>00001306</t>
  </si>
  <si>
    <t>79414426924</t>
  </si>
  <si>
    <t>0056880</t>
  </si>
  <si>
    <t>BONO BOŠNJAK                MARKO MAROVIĆ</t>
  </si>
  <si>
    <t>1. KOLO SVJETSKE BOKSAČKE LIGE</t>
  </si>
  <si>
    <t>HRVATSKI HRVAČKI SAVEZ</t>
  </si>
  <si>
    <t>00000882</t>
  </si>
  <si>
    <t>58233020759</t>
  </si>
  <si>
    <t>0065404</t>
  </si>
  <si>
    <t>Grada Gospića 1, Zagreb</t>
  </si>
  <si>
    <t>DAVOR JAKUBEK VLADIMIR BREGOVIĆ</t>
  </si>
  <si>
    <t>SVJETSKO PRVENSTVO ZA KADETE 2018</t>
  </si>
  <si>
    <t>00002008</t>
  </si>
  <si>
    <t>55905520612</t>
  </si>
  <si>
    <t>0122592</t>
  </si>
  <si>
    <t>ALOJZIJE JANKOVIĆ</t>
  </si>
  <si>
    <t>TURNIR MIRA 2018</t>
  </si>
  <si>
    <t>HRVATSKI SAVEZ HOKEJA NA LEDU</t>
  </si>
  <si>
    <t>00000859</t>
  </si>
  <si>
    <t>49168742851</t>
  </si>
  <si>
    <t>0295178</t>
  </si>
  <si>
    <t>NIKOLA ŠVIGIR            IVANA TEUBER</t>
  </si>
  <si>
    <t>SVJETSKO  JUNIORSKO PRVENSTVO HOKEJA NA LEDU</t>
  </si>
  <si>
    <t>HRVATSKI RAGBIJAŠKI SAVEZ</t>
  </si>
  <si>
    <t>00001000</t>
  </si>
  <si>
    <t>21625412015</t>
  </si>
  <si>
    <t>0132004</t>
  </si>
  <si>
    <t>DRAGUTIN KAMENSKI VEĆESLAV HOLJEVAC</t>
  </si>
  <si>
    <t>EUROPSKO PRVENSTVO RAGBI7 DO 18 G. I SENIORSKOPRVENSTVO RAGBI7</t>
  </si>
  <si>
    <t>AUTO KLUB INA DELTA</t>
  </si>
  <si>
    <t>Šubićeva 29, Zagreb</t>
  </si>
  <si>
    <t>ZORAN OBRADOVIĆ</t>
  </si>
  <si>
    <t>INA DELTA RALLY</t>
  </si>
  <si>
    <t>HRVATSKI SKIJAŠKI SAVEZ</t>
  </si>
  <si>
    <t>SNJEŽNA KRALJICA PRIPREMA 2019.</t>
  </si>
  <si>
    <t>Javni natječaj za dodjelu financijskih potpora vrhunskom sportu iz Proračuna Grada Zagreba za 2018.</t>
  </si>
  <si>
    <t>ZAGREBAČKI KARATE SAVEZ</t>
  </si>
  <si>
    <t>21001225</t>
  </si>
  <si>
    <t>09506893120</t>
  </si>
  <si>
    <t>01/6431-021</t>
  </si>
  <si>
    <t>karate-zg@karate-zg.hr</t>
  </si>
  <si>
    <t>www.karate-zg.hr</t>
  </si>
  <si>
    <t xml:space="preserve">ZLATAN  MUHELJIĆ </t>
  </si>
  <si>
    <t>PRIPREME ZAGREBAČKE KARATE SEKCIJE ZA OI TOKYO 2020.</t>
  </si>
  <si>
    <t>POTPORA VRHUNSKOM SPORTU</t>
  </si>
  <si>
    <t>VRHUNSKI SPORT OSOBA S INVALIDITETOM</t>
  </si>
  <si>
    <t>01/643-1031</t>
  </si>
  <si>
    <t>zagrebacki.atletski.savez@gmail.com</t>
  </si>
  <si>
    <t>www.z-as.hr</t>
  </si>
  <si>
    <t>FRANJO KORDIĆ</t>
  </si>
  <si>
    <t xml:space="preserve"> POTPORA VRHUNSKOM SPORTU 2018</t>
  </si>
  <si>
    <t>01/2386-111</t>
  </si>
  <si>
    <t>matija.bisko@gnkdinamo.hr</t>
  </si>
  <si>
    <t>www.gnkdinamo.hr</t>
  </si>
  <si>
    <t>RAZVOJ GNK DINAMO I PROVEDBA PROGRAMA RADA NOGOMETNE ŠKOLE DINAMO</t>
  </si>
  <si>
    <t>ZAGREBAČKI JUDO SAVEZ</t>
  </si>
  <si>
    <t>21000292</t>
  </si>
  <si>
    <t>44251478653</t>
  </si>
  <si>
    <t>01/6431-005</t>
  </si>
  <si>
    <t>info@zagreb-judo.hr</t>
  </si>
  <si>
    <t>www.zagreb-judo.hr</t>
  </si>
  <si>
    <t>POTPORA VRHUNSKOM SPORTU 2018</t>
  </si>
  <si>
    <t>ANTUN SUDAR</t>
  </si>
  <si>
    <t>DVA MEZOCIKLUSA PRIPREMA ZA 13 VRHUNSKIH SPORTAŠA, MJERNA OPREMA ZA TRENING I NATJECANJE</t>
  </si>
  <si>
    <t xml:space="preserve">HRVATSKI  AKADEMSKI VATERPOLSKI KLUB MLADOST </t>
  </si>
  <si>
    <t>21000288</t>
  </si>
  <si>
    <t>Jarunska ulica 5, Zagreb</t>
  </si>
  <si>
    <t>01/3690-149</t>
  </si>
  <si>
    <t>havk.mladost@gmail.com</t>
  </si>
  <si>
    <t>www.havk-mladost.hr</t>
  </si>
  <si>
    <t>BORIS LABAR</t>
  </si>
  <si>
    <t>HRVATSKI AKADEMSKI ODBOJKAŠKI KLUB MLADOST</t>
  </si>
  <si>
    <t>01/3096-698</t>
  </si>
  <si>
    <t>haok.mladost@gmail.com</t>
  </si>
  <si>
    <t>www.haok-mladost.hr</t>
  </si>
  <si>
    <t xml:space="preserve">MIRO PAVLOVIĆ </t>
  </si>
  <si>
    <t>84985028632</t>
  </si>
  <si>
    <t>01/6431-027</t>
  </si>
  <si>
    <t>zggimsav@gmail.com</t>
  </si>
  <si>
    <t>www.zgs.hr</t>
  </si>
  <si>
    <t xml:space="preserve">ROBERT BASIĆ </t>
  </si>
  <si>
    <t>1556541</t>
  </si>
  <si>
    <t>Veprinečka 16, Zagreb</t>
  </si>
  <si>
    <t>01/5559-695</t>
  </si>
  <si>
    <t>info@rk-zagreb.hr</t>
  </si>
  <si>
    <t>http://www.rk-zagreb.hr</t>
  </si>
  <si>
    <t xml:space="preserve">VEDRAN ŠUPUKOVIĆ </t>
  </si>
  <si>
    <t>01/6431-020</t>
  </si>
  <si>
    <t>taekwondo@zgsport.hr</t>
  </si>
  <si>
    <t>www.zagrebackitaekwondosavez.hr/</t>
  </si>
  <si>
    <t xml:space="preserve">TOMISLAV HORVAT </t>
  </si>
  <si>
    <t>21001283</t>
  </si>
  <si>
    <t>01/6398-596</t>
  </si>
  <si>
    <t>zss@zss.hr</t>
  </si>
  <si>
    <t>http://zss.hr/</t>
  </si>
  <si>
    <t xml:space="preserve">DARIVOJ REPAC </t>
  </si>
  <si>
    <t>PRIPREME I PRIPREMNA NATJECANJA ZA OI 2020. I POTPORA VRHUNSKOM SPORTU 2018.</t>
  </si>
  <si>
    <t>01/3831-585</t>
  </si>
  <si>
    <t>vsz@vsz.hr</t>
  </si>
  <si>
    <t>www.vsz.hr</t>
  </si>
  <si>
    <t>JOSIP KOSTELIĆ</t>
  </si>
  <si>
    <t>21000701</t>
  </si>
  <si>
    <t>30649206553</t>
  </si>
  <si>
    <t>Ulica grada Gospića 1, Zagreb</t>
  </si>
  <si>
    <t>01/2406-845</t>
  </si>
  <si>
    <t>shszgb@gmail.com</t>
  </si>
  <si>
    <t>www.shs-zgb.hr</t>
  </si>
  <si>
    <t>21001278</t>
  </si>
  <si>
    <t>Savska 193, Zagreb</t>
  </si>
  <si>
    <t>01/3831-920</t>
  </si>
  <si>
    <t>ured@kajak-zg.com</t>
  </si>
  <si>
    <t>www.kajak-zg.com</t>
  </si>
  <si>
    <t xml:space="preserve">KREŠIMIR  BEG </t>
  </si>
  <si>
    <t>POMOĆ U REALIZACIJI I UNAPREĐENJU GODIŠNJEG CIKLUSA TRENINGA I NATJECANJA VRHUNSKIH KAJAKAŠA</t>
  </si>
  <si>
    <t>RK LOKOMOTIVA ZAGREB</t>
  </si>
  <si>
    <t>01/4843-344</t>
  </si>
  <si>
    <t>info@rklokomotiva.hr</t>
  </si>
  <si>
    <t>http://rklokomotiva.hr</t>
  </si>
  <si>
    <t>KLAUDIJA BUBALO</t>
  </si>
  <si>
    <t>01/643-1019</t>
  </si>
  <si>
    <t>zgboks@zgsport.hr</t>
  </si>
  <si>
    <t>www.zgboks.hr</t>
  </si>
  <si>
    <t xml:space="preserve">HRVOJE  BALEN </t>
  </si>
  <si>
    <t>KOŠARKAŠKI KLUB CIBONA</t>
  </si>
  <si>
    <t>01/4843-111</t>
  </si>
  <si>
    <t>club@cibona.com</t>
  </si>
  <si>
    <t>www.cibona.com</t>
  </si>
  <si>
    <t>SKIJAŠKI KLUB SLJEME</t>
  </si>
  <si>
    <t>21002065</t>
  </si>
  <si>
    <t xml:space="preserve">46785262448 </t>
  </si>
  <si>
    <t>0309441</t>
  </si>
  <si>
    <t>Maksimirska 51, Zagreb</t>
  </si>
  <si>
    <t>DAG MODRIĆ</t>
  </si>
  <si>
    <t>PRIPREME ZA ZOI V. MALEC</t>
  </si>
  <si>
    <t>JEDNOKRATNA FINANCIJSKA POTPORA</t>
  </si>
  <si>
    <t>BICIKLISTIČKI KLUB ZAGREB</t>
  </si>
  <si>
    <t>21000509</t>
  </si>
  <si>
    <t>63986037009</t>
  </si>
  <si>
    <t>0056421</t>
  </si>
  <si>
    <t>Kranjčevićeva 4, zagreb</t>
  </si>
  <si>
    <t>MLADEN LOJEH</t>
  </si>
  <si>
    <t>UTRKA HRVATSKA SLOVENIJA</t>
  </si>
  <si>
    <t>Trg hrvatskih obrambenih snaga 8, Zagreb</t>
  </si>
  <si>
    <t>IVAN LAZIĆ</t>
  </si>
  <si>
    <t xml:space="preserve"> POTPORA  ZA ORGANIZACIJU TURNIRA</t>
  </si>
  <si>
    <t>DRUŠTVO ZA SPORTSKU REKREACIJU MILAN</t>
  </si>
  <si>
    <t>0163126</t>
  </si>
  <si>
    <t>Tijardovićeva 12, Zagreb</t>
  </si>
  <si>
    <t>MILAN NESVANULICA</t>
  </si>
  <si>
    <t>POTPORA ZA TROŠKOVE ORGANIZACIJE NATJECANJA DANI SPORTA U PREČKOM</t>
  </si>
  <si>
    <t>RUKOMETNI KLUB SESVETE</t>
  </si>
  <si>
    <t xml:space="preserve">Bistrička bb, Zagreb </t>
  </si>
  <si>
    <t>MATO VIDOVIĆ</t>
  </si>
  <si>
    <t>PRVENSTVO HRVATSKE</t>
  </si>
  <si>
    <t xml:space="preserve">HRVATSKI SVJETSKI KONGRES </t>
  </si>
  <si>
    <t>0351142</t>
  </si>
  <si>
    <t>Trg Stjepana Radića 3, Zagreb</t>
  </si>
  <si>
    <t>MATEJA MANDIĆ</t>
  </si>
  <si>
    <t>POTPORA ZA UREĐIVANJE PROSTORA</t>
  </si>
  <si>
    <t>DRUŠTVO SPORTSKE REKREACIJE SUPERKID</t>
  </si>
  <si>
    <t>2101231</t>
  </si>
  <si>
    <t>08696683960</t>
  </si>
  <si>
    <t>0382282</t>
  </si>
  <si>
    <t xml:space="preserve"> Glogovečka 36, Zagreb</t>
  </si>
  <si>
    <t>FILIP MATKOVIĆ</t>
  </si>
  <si>
    <t>NABAVA OPREME</t>
  </si>
  <si>
    <t>NOGOMETNI KLUB SAVA JAKUŠEVEC</t>
  </si>
  <si>
    <t>21001627</t>
  </si>
  <si>
    <t>09795885328</t>
  </si>
  <si>
    <t>0095672</t>
  </si>
  <si>
    <t>Tišinska 20, Zagreb</t>
  </si>
  <si>
    <t>MILIVOJ VRBAN</t>
  </si>
  <si>
    <t xml:space="preserve">POTPORA ZA ODRŽ.OBJEKTA I ORG.NATJECANJA </t>
  </si>
  <si>
    <t>0258624</t>
  </si>
  <si>
    <t xml:space="preserve"> II.Petruševec 5, Zagreb</t>
  </si>
  <si>
    <t>ŽARKO MAGAŠ</t>
  </si>
  <si>
    <t>PROMICANJE RAVNOPRAVNOSTI</t>
  </si>
  <si>
    <t>AGRAM ATLETSKI KLUB OSOBA S INVALIDITETOM</t>
  </si>
  <si>
    <t>21003804</t>
  </si>
  <si>
    <t>69034142609</t>
  </si>
  <si>
    <t>0057819</t>
  </si>
  <si>
    <t>Maskimirska 128, Zagreb</t>
  </si>
  <si>
    <t>BRANKO OMAZIĆ</t>
  </si>
  <si>
    <t>JAČANJE KAPACITETA UDRUGE</t>
  </si>
  <si>
    <t>UNIVERZALNA SPORTSKA ŠKOLA OLIMPIĆI</t>
  </si>
  <si>
    <t>21007763</t>
  </si>
  <si>
    <t>14006077617</t>
  </si>
  <si>
    <t>0148913</t>
  </si>
  <si>
    <t>Gundulićeva 60, Zagreb</t>
  </si>
  <si>
    <t>DALIBOR MAYER</t>
  </si>
  <si>
    <t xml:space="preserve">STRELJAČKA UDRUGA ZAGREBA </t>
  </si>
  <si>
    <t>POTPORA ZA TROŠKOVE NABAVE INVENTARA ZA STRELJANU MAKSIMIR</t>
  </si>
  <si>
    <t xml:space="preserve">UDRUGA LAĐARA NERETVE </t>
  </si>
  <si>
    <t>19000591</t>
  </si>
  <si>
    <t>48309934764</t>
  </si>
  <si>
    <t>0135327</t>
  </si>
  <si>
    <t>Ante Starčevića 5, Metković</t>
  </si>
  <si>
    <t>DALIBOR OBRADOVIĆ</t>
  </si>
  <si>
    <t>POTPORA ZA SUOR. UTRKE LAĐA NA RSC JARUN</t>
  </si>
  <si>
    <t>21001558</t>
  </si>
  <si>
    <t>84603037305</t>
  </si>
  <si>
    <t>0057738</t>
  </si>
  <si>
    <t>MLADEN MIHOLIĆ</t>
  </si>
  <si>
    <t>FINANCIJSKA POTPORA ZA OPREMU</t>
  </si>
  <si>
    <t>MALONOGOMETNI KLUB ZAGREB GIMKA</t>
  </si>
  <si>
    <t>21004472</t>
  </si>
  <si>
    <t>37525422253</t>
  </si>
  <si>
    <t>0369039</t>
  </si>
  <si>
    <t>Jagićeva 7, Zagreb</t>
  </si>
  <si>
    <t>KUJTIM MORINA</t>
  </si>
  <si>
    <t>MEĐUNARODNI TURNIR</t>
  </si>
  <si>
    <t>MOTORISTIČKI KLUB PRIGORJE</t>
  </si>
  <si>
    <t>10657042133</t>
  </si>
  <si>
    <t>0365464</t>
  </si>
  <si>
    <t>Dragutina Domjanića 73, Belovar, 10363 Adamovec</t>
  </si>
  <si>
    <t>MARIJAN CULIFAJ</t>
  </si>
  <si>
    <t>8.ZIMSKI MOTO</t>
  </si>
  <si>
    <t>NOGOMETNI KLUB KAŠINA</t>
  </si>
  <si>
    <t>21001002</t>
  </si>
  <si>
    <t>14910263771</t>
  </si>
  <si>
    <t>0203491</t>
  </si>
  <si>
    <t>Ivan Mažuranić 47, Kašina</t>
  </si>
  <si>
    <t>BRUNO AZINOVIĆ</t>
  </si>
  <si>
    <t xml:space="preserve"> POTPORA ZA NABAVKU OPREME</t>
  </si>
  <si>
    <t>ATLETSKI KLUB MAKSIMIR</t>
  </si>
  <si>
    <t>21000983</t>
  </si>
  <si>
    <t>85264201698</t>
  </si>
  <si>
    <t>0091669</t>
  </si>
  <si>
    <t xml:space="preserve">Treće Poljanice 1, Zagreb </t>
  </si>
  <si>
    <t>ANTE BLAŽANIN</t>
  </si>
  <si>
    <t>UTRKA "MAKSIMIR MINUS ZWEI"</t>
  </si>
  <si>
    <t>TAEKWONDO KLUB ROYAL</t>
  </si>
  <si>
    <t>21011905</t>
  </si>
  <si>
    <t>61493980843</t>
  </si>
  <si>
    <t>0352246</t>
  </si>
  <si>
    <t>Ferenščica VII. 19a, Zagreb</t>
  </si>
  <si>
    <t>VESNA JURČIĆ</t>
  </si>
  <si>
    <t>UDRUGA BOŠNJAKA BRANITELJA DOMOVINSKOG RATA HRVATSKE</t>
  </si>
  <si>
    <t>00001882</t>
  </si>
  <si>
    <t>17275154917</t>
  </si>
  <si>
    <t>0057070</t>
  </si>
  <si>
    <t>Nova cesta 4, Zagreb</t>
  </si>
  <si>
    <t>HAMDIJA MALIĆ</t>
  </si>
  <si>
    <t>SPORTSKO NATJECANJE U TURSKOJ</t>
  </si>
  <si>
    <t>TAEKWONDO KLUB MEDVEDGRAD ZAGREB</t>
  </si>
  <si>
    <t>02684063</t>
  </si>
  <si>
    <t>97540304351</t>
  </si>
  <si>
    <t>0263049</t>
  </si>
  <si>
    <t>Božidara Magovca 70, Zagreb</t>
  </si>
  <si>
    <t>NIVES AMBRUŠ</t>
  </si>
  <si>
    <t>POTPORA ZA OPREMANJE I RENOVACIJU PROSTORA</t>
  </si>
  <si>
    <t>KAJAK KANU KLUB MATIJA LJUBEK</t>
  </si>
  <si>
    <t>21001918</t>
  </si>
  <si>
    <t>19298115328</t>
  </si>
  <si>
    <t>0080959</t>
  </si>
  <si>
    <t>Aleja Matije Ljubeka 5, Zagreb</t>
  </si>
  <si>
    <t>IVAN LONČAREVIĆ</t>
  </si>
  <si>
    <t xml:space="preserve">POTPORA ZA NABAVKU OPREME I ŠKOLU </t>
  </si>
  <si>
    <t>HRVAČKI KLUB LIKA</t>
  </si>
  <si>
    <t>0053155</t>
  </si>
  <si>
    <t>Trg žrtava fašizma 3, Zagreb</t>
  </si>
  <si>
    <t>IVAN KRALJ</t>
  </si>
  <si>
    <t>FINANCIJSKA POTPORA ZA TISKANJE KNJIGE</t>
  </si>
  <si>
    <t>TOMISLAV BARILAR</t>
  </si>
  <si>
    <t>POTPORA ZA NABAVKU SEMAFORA</t>
  </si>
  <si>
    <t>ŽENSKI AKADEMSKI RAGBI KLUB MLADOST</t>
  </si>
  <si>
    <t>21005378</t>
  </si>
  <si>
    <t>49142796892</t>
  </si>
  <si>
    <t>0082341</t>
  </si>
  <si>
    <t>Nikole Tesle 10, Zagreb</t>
  </si>
  <si>
    <t>SANJA KOZINA</t>
  </si>
  <si>
    <t>POTPORA ZA ORGANIZACIJU NATJECANJA</t>
  </si>
  <si>
    <t>HOKEJ KLUB CONCORDIA 1906</t>
  </si>
  <si>
    <t>21011322</t>
  </si>
  <si>
    <t>02371746518</t>
  </si>
  <si>
    <t>0294343</t>
  </si>
  <si>
    <t>Zagorska 5, Zagreb</t>
  </si>
  <si>
    <t>TOMISLAV SOVIČEK</t>
  </si>
  <si>
    <t xml:space="preserve">POTPORA ZA IZDAVANJE KNJIGE </t>
  </si>
  <si>
    <t>PLIVAČKI KLUB NATATOR</t>
  </si>
  <si>
    <t>21002791</t>
  </si>
  <si>
    <t>55267077085</t>
  </si>
  <si>
    <t>0004969</t>
  </si>
  <si>
    <t>Kombolova 4, Zagreb</t>
  </si>
  <si>
    <t>ANA SRŠEN</t>
  </si>
  <si>
    <t xml:space="preserve">POTPORA ZA ORGANIZACIJU NATJECANJA </t>
  </si>
  <si>
    <t>ATLETSKI KLUB PRO SPORT</t>
  </si>
  <si>
    <t>21011353</t>
  </si>
  <si>
    <t>29397763233</t>
  </si>
  <si>
    <t>0287748</t>
  </si>
  <si>
    <t>Laščinske ledine 19, Zagreb</t>
  </si>
  <si>
    <t>IVANA BRKLJAČIĆ</t>
  </si>
  <si>
    <t xml:space="preserve">FINANCIJSKA POTPORA ZA NATJECANJE </t>
  </si>
  <si>
    <t>KOŠARKAŠKI KLUB ČRNOMEREC</t>
  </si>
  <si>
    <t>21011657</t>
  </si>
  <si>
    <t>42798077638</t>
  </si>
  <si>
    <t>0333310</t>
  </si>
  <si>
    <t xml:space="preserve"> Baruna Filipovića 15, Zagreb</t>
  </si>
  <si>
    <t>GORAN PAČKOVSKI</t>
  </si>
  <si>
    <t>UDRUGA VOCALIS</t>
  </si>
  <si>
    <t>21011765</t>
  </si>
  <si>
    <t>98895032580</t>
  </si>
  <si>
    <t>Vladimira Filakovca 7, Sesvete</t>
  </si>
  <si>
    <t>IVA LJUBIČIĆ</t>
  </si>
  <si>
    <t>PROJEKT NORDIJSKOG SKIJANJA</t>
  </si>
  <si>
    <t>SPORTSKI SAVEZ GRADA ZAGREBA</t>
  </si>
  <si>
    <t>ZDENKO ANTUNOVIĆ</t>
  </si>
  <si>
    <t>PROGRAM JAVNIH POTREBA U SPORTU GRADA ZAGREBA ZA 2018. GODINU</t>
  </si>
  <si>
    <t>REALIZACIJA PROGRAMA JAVNIH POTREB AU SPORTU GRADA ZAGREBA ZA 2018. GODINU</t>
  </si>
  <si>
    <t>ZAKLADA PARAOLIMPIJACA</t>
  </si>
  <si>
    <t>02960800</t>
  </si>
  <si>
    <t>12314485470</t>
  </si>
  <si>
    <t>Zinke Kunc 3a, Zagreb</t>
  </si>
  <si>
    <t>GALA VEČER GODINA ZLATA VRIJEDNA</t>
  </si>
  <si>
    <t>Zagrebačka zajednica tehničke kulture</t>
  </si>
  <si>
    <t>21000003</t>
  </si>
  <si>
    <t>60451213350</t>
  </si>
  <si>
    <t>0001317</t>
  </si>
  <si>
    <t>Zagreb, Trg žrtava fašizma 14</t>
  </si>
  <si>
    <t>091/5369 494</t>
  </si>
  <si>
    <t>Jadranko Baturić</t>
  </si>
  <si>
    <t xml:space="preserve">
Politehničke radionice
Modelarstvo – maketarstvo
Sam svoj majstor
Prometna kultura
Kreativne radionice
Suradnja s OŠ Luka
Sudjelovanja (natjecanja, izložbe, smotre)
Poticanje učeničkog zadrugarstva u Gradu Zagrebu
Izložbena aktivnost Galerije Vladimira Horvata
Program za osobe s invaliditetom
Izdavaštvo
Suorganizacije i suradnje s članicama
Tehnička kultura u speleologiji
 Ljetna škola tehničkih vještina 
 Dani tehničke kulture 
Godišnja nagrada tehničke kulture 
"Dr. Oton Kučera" </t>
  </si>
  <si>
    <t>Različiti voditelji ovisno o programu.</t>
  </si>
  <si>
    <t>Sadržaj projekta vidljiv je iz samog naslova programa kojeg provodi Zajednica tehničke kulture zajedno s udrugama članicama, a koji se sastoji od više potprograma (npr. tečajevi, kampovi, radionice, škole, smotre, natjecanja, utrke, izložbe itd.). Dio programa odvija se kontinuirano tijekom cijele godine, a dio programa odnosi se na manifestacije i akcije.</t>
  </si>
  <si>
    <t>ravnopravnost spolova, zaštita okoliša, uključivanje marginaliziranih skupina, međusektorska suradnja</t>
  </si>
  <si>
    <t>091/2912 963</t>
  </si>
  <si>
    <t xml:space="preserve">
EUROPE DIRECT – EUROINVENT – Europska izložba inovacija
Nacionalna izložba inovacija mladih, Bakar
Nagrada "Eduard Slavoljub Penkala"
INTARG 2018, izložba gospodarskih i znanstvenih inovacija
Portal za promicanje inovativnosti i popularizaciju znanosti
INOVA-MLADI 2018. izložba inovacija učenika zagrebačkih osnovnih, srednjih škola i studenata s međunarodnim sudjelovanjem
43. Hrvatski salon inovacija s međunarodnim sudjelovanjem i 14. BUDI UZOR 2018, Zagreb
</t>
  </si>
  <si>
    <t>Sadržaj projekta vidljiv je iz samog naslova programa kojeg provodi Savez, a koji se sastoji od više potprograma (npr. smotre, natjecanja, izložbe, nagrada itd.). Program se odnosi na sudjelovanje na domaćim i međunarodnim izložbama i natjecanjima inovatora, te na Nagradu "Eduard Slavoljub Penkala" koja se dodjeljuje inovatorima za iznimne uspjehe.</t>
  </si>
  <si>
    <t>ravnopravnost spolova,  međusektorska suradnja</t>
  </si>
  <si>
    <t>Savez udruga pedagoga tehničke kulture Zagreba</t>
  </si>
  <si>
    <t>24124881324</t>
  </si>
  <si>
    <t>0057878</t>
  </si>
  <si>
    <t>099/4441 433</t>
  </si>
  <si>
    <t>Ivan Jurić</t>
  </si>
  <si>
    <t xml:space="preserve">Seminar: Napredne upravljačke tehnike 
Seminar: Održavanje računalne opreme u školama
Seminar: MIPRO
Državno natjecanje iz područja elektrotehnike i računalstva
Međunarodne izložbe učeničkih radova
Regionalna suradnja udruga pedagoga tehničke kulture
Izrada modela robotskih konstrukcija
</t>
  </si>
  <si>
    <t>Sadržaj projekta vidljiv je iz samog naslova programa kojeg provodi Savez zajedno s udrugom članicom, a koji se sastoji od više potprograma (npr. seminari, radionice, savjetovanja, smotre, natjecanja, itd.). Dio programa odvija se kontinuirano tijekom cijele godine, a dio programa odnosi se na manifestacije te na međunarodnu odnosno regionalnu suradnju pedagoga tehničke kulture.</t>
  </si>
  <si>
    <t>ravnopravnost spolova, međusektorska suradnja</t>
  </si>
  <si>
    <t>Zagrebački astronomski savez</t>
  </si>
  <si>
    <t>60057939266</t>
  </si>
  <si>
    <t>0053449</t>
  </si>
  <si>
    <t>Zagreb, Opatička 22</t>
  </si>
  <si>
    <t>098/251 825</t>
  </si>
  <si>
    <t>Dr. sc. Dragan Roša</t>
  </si>
  <si>
    <t xml:space="preserve">Program popularizacije
Edukacijski programi i projekti i potpora školskoj astronomiji
Znanstvena djelatnost i suradnja
Nakladnička djelatnost
Zajednički programi
</t>
  </si>
  <si>
    <t>Sadržaj projekta vidljiv je iz samog naslova programa kojeg provodi Savez a koji se sastoji od više potprograma (npr. tečajevi, radionice, škole, nakladništvo, natjecanja itd.). Dio programa odvija se kontinuirano tijekom cijele godine, a dio programa odnosi se na manifestacije i akcije, odnosno na putovanja na međunarodna natjecanja učenika u astronomiji.</t>
  </si>
  <si>
    <t>ravnopravnost spolova, uključivanje marginaliziranih skupina, međusektorska suradnja</t>
  </si>
  <si>
    <t>Zagrebački automodelarski savez</t>
  </si>
  <si>
    <t>63496160999</t>
  </si>
  <si>
    <t>0099384</t>
  </si>
  <si>
    <t>Zagreb, Ćire Truhelke bb</t>
  </si>
  <si>
    <t>098/234 366</t>
  </si>
  <si>
    <t>Zvonimir Matošić</t>
  </si>
  <si>
    <t xml:space="preserve">Utrke za Prvenstvo Hrvatske – Zagreb," Miniautodrom Ayrton Senna" (43 utrke)
Utrke za Prvenstvo Hrvatske – Rijeka, Krapina, Koprivnički Ivanec, Velika Gorica, Zagreb  (12 utrka)
"3 sata Zagreba"
Automodelarska škola
Alpe Adria cup 1:8 nitro  (4 utrke) 
EFRA Grand Prix "Memorial Ayrton Senna"
</t>
  </si>
  <si>
    <t xml:space="preserve">Sadržaj projekta vidljiv je iz samog naslova programa kojeg provodi Save,z a koji se sastoji od više potprograma (npr. tečajevi, radionice, natjecanja,  utrke itd.). Dio programa odvija se kontinuirano tijekom cijele godine, a dio programa odnosi se na manifestacije i akcije. </t>
  </si>
  <si>
    <t>ravnopravnost spolova, zaštita okoliša</t>
  </si>
  <si>
    <t>Zagrebački foto kino savez</t>
  </si>
  <si>
    <t>14201148621</t>
  </si>
  <si>
    <t>0000477</t>
  </si>
  <si>
    <t>091/1633 043</t>
  </si>
  <si>
    <t>Milan Bunčić</t>
  </si>
  <si>
    <t xml:space="preserve">Tečajevi c/b, kolor i digitalne fotografije i
Besplatni tečaj digitalne fotografije za učenike osnovnih i srednjih škola
Besplatni tečaj digitalne fotografije za učenike osnovnih škola u njihovom prostoru ( OŠ Jure Kaštelana, OŠ Dugave)
Besplatni tečaj digitalne fotografije za učenike srednjih škola (Gimnazija Lucijan Vranjanin i Tehnička škola Ruđer Bošković)
Besplatni tečaj digitalne fotografije – na području GČ Novi Zagreb-zapad, Lučko, Kajzerica i Siget 
Tečaj fotografije za polaznike treće životne dobi
Besplatni tečaj digitalne fotografije za osobe oštećena sluha SUVAG
Besplatni tečaj digitalne fotografije za osobe s posebnim potrebama OZANA 
Program edukativnih i zabavnih sadržaja za djecu s posebnim potrebama i teškoćama u razvoju 
Filmovi edukativnog i zabavnog karaktera namijenjena djeci u vrtićima
Besplatni tečaj fotografije za vrijeme zimskih, proljetnih i ljetnih praznika za učenike osnovnih  i srednjih škola
Seminar za edukaciju voditelja foto i video radionica i tečajeva
Ljetna škola fotografije za učenike osnovnih i srednjih  škola - Zlarin
Ljetna škola fotografije za djecu slabijeg imovinskog stanja i djecu s posebnim potrebama – Novi Vinodolski
VII. Međuškolsko natjecanje u fotografiji učenika osnovnih i srednjih škola i izložba
2  izložbe polaznika tečajeva digitalne fotografije – SUVAG i OZANA
Izložba fotografija polaznika besplatnih tečajeva fotografije ZKKS-a po osnovnim i srednjim školama
Izložba fotografija polaznika ljetnih škola fotografije 
5  Izložbi:  
1 izložba GČ Novi Zagreb zapad
2 završne izložbe polaznika tečajeva digitalne fotografije
2 međunarodne izložbe
PYRKON 2018.  – Poljska konvencija znanstvene fantastike
Worldcon 2018. – Svjetska godišnja konvencija znanstvene fantastike 
UNICA 2018 – Svjetski festival animiranog filma 
Eurocon 2018. – Godišnja konvencija znanstvene fantastike
SF VINTAGE – tribine i projekcije 
Video škola amaterskog filma,  animacije i fotografije 
40. Dani znanstvene fantastike - SFeraKon 2018.
13. Revija 60 sekundi hrvatskog filma
Zimska škola za osobe s posebnim potrebama,  nadarene učenike i učenike slabijeg imovinskog stanja  
Fotoklub Zagreb
38. Zagreb salon – međunarodna izložba fotografije
</t>
  </si>
  <si>
    <t>Sadržaj projekta vidljiv je iz samog naslova programa kojeg provodi Savez, a koji se sastoji od više potprograma (npr. tečajevi, radionice, škole, natjecanja, izložbe, smotre itd.). Dio programa odvija se kontinuirano tijekom cijele godine, dio programa odvija se za vrijeme školskih praznika, ostalo su prigodni programi, akcije i međunarodne manifestacije.</t>
  </si>
  <si>
    <t>Zagrebački karting savez</t>
  </si>
  <si>
    <t>79343504226</t>
  </si>
  <si>
    <t>0091405</t>
  </si>
  <si>
    <t>Zagreb, Mesekov put 16</t>
  </si>
  <si>
    <t>091/2324 224</t>
  </si>
  <si>
    <t>Ivan Majdak</t>
  </si>
  <si>
    <t xml:space="preserve">Edukativna prezentacija "Uvod u karting"
Preventivno-edukacijska akcija "Stigni na cilj"
Natjecanje za otvoreno međunarodno prvenstvo RH u kartingu (6 natjecanja)
Program "Start"
Program "Kart"
Program "Šarafko"
</t>
  </si>
  <si>
    <t>Sadržaj projekta vidljiv je iz samog naslova programa kojeg provodi Savez, a koji se sastoji od više potprograma (npr. tečajevi, radionice, natjecanja, utrke itd.) Dio programa odvija se kontinuirano tijekom cijele godine, a dio programa se odnosi na manifestacije, akcije i utrke.</t>
  </si>
  <si>
    <t>ravnopravnost spolova, zaštita okoliša, međusektorska suradnja</t>
  </si>
  <si>
    <t>Zagrebački maketarsko-modelarski savez</t>
  </si>
  <si>
    <t>01599058817</t>
  </si>
  <si>
    <t>0107516</t>
  </si>
  <si>
    <t>091/6011 696</t>
  </si>
  <si>
    <t>Neven Klarić</t>
  </si>
  <si>
    <t>Škole maketarstva i modelarstva za napredne maketare i modelare
Manifestacija 21. "Susreti za Rudija" 2018. – organizacija prigod¬ne izložbe
Godišnja izložba ZMMS-a
Zrakoplovna izložba u suradnji sa ZZTS "R. Perešin"
Natjecanja u maketarstvu i modelarstvu u Hrvatskoj i inozemstvu
10. FAZ – međunarodni susret sakupljača metalnih modela i maketa
Projekt izrade maketa hrvatskog konstruktora Rudolfa Fizira
Radionica za izradu maketa vojne tehnike domovinskog rata
Radionica za izradu diorama (pejsažnih maketa) događanja iz domovinskog rata
13. "Kup Zagreb" – Međunarodno prvenstvo Zagreba u plastič¬nom maketarstvu</t>
  </si>
  <si>
    <t xml:space="preserve">Sadržaj projekta vidljiv je iz samog naslova programa kojeg provodi Savez, a koji se sastoji od više potprograma (npr. tečajevi, radionice, škole, natjecanja, izložbe, smotre itd.). Dio programa odvija se kontinuirano tijekom cijele godine, ostalo su prigodni programi, akcije i manifestacije. </t>
  </si>
  <si>
    <t>Zagrebački računalni savez</t>
  </si>
  <si>
    <t>91425492678</t>
  </si>
  <si>
    <t>0104213</t>
  </si>
  <si>
    <t>Zagreb, Ilica 53 dvorište</t>
  </si>
  <si>
    <t>091/4848 348</t>
  </si>
  <si>
    <t>Zdravko Škokić</t>
  </si>
  <si>
    <t xml:space="preserve">Grupa programa za poticanje darovitosti
Radionice
Kampovi za poticanje darovitosti "Božo Težak"
Ostala natjecanja u programiranju
EMPEO-mala programerska olimpijada
Vježbe programiranja
Grupa programa za popularizaciju informatike
Opći popularizatorski program u gradskim četvrtima
Ljeto u Zagrebu
ZRS za osobe sa smanjenom pokretljivošću
Grupa programa usavršavanje, postignuća i izdavaštvo
Usavršavanje školskog osoblja i programskih voditelja
Program skrbi o postignućima "Najbolji uz najbolje"
Zagrebačka informatijada "Božo Težak"
</t>
  </si>
  <si>
    <t xml:space="preserve">Sadržaj projekta vidljiv je iz samog naslova programa kojeg provodi Savez, a koji se sastoji od više potprograma (npr. tečajevi, radionice, škole, natjecanja, kampovi itd.). Dio programa odvija se kontinuirano tijekom cijele godine, ostalo su natjecanja i manifestacije. </t>
  </si>
  <si>
    <t>Zagrebački radioamaterski savez</t>
  </si>
  <si>
    <t>34456781211</t>
  </si>
  <si>
    <t>0029963</t>
  </si>
  <si>
    <t>Zagreb, Bulićeva 14</t>
  </si>
  <si>
    <t>091/5413 893</t>
  </si>
  <si>
    <t>Krunoslav Horvatić</t>
  </si>
  <si>
    <t xml:space="preserve">Promocije radioamaterizma i radioamaterskih djelatnosti
Programi radioamaterskih operatorskih aktivnosti
Programi sustava radioamaterskih veza u kriznim situacijama
Programi radioamaterskih konstrukcija 
Programi operatorskih edukacija
Otvoreno prvenstvo Zagreba u ARG-u
Programi radioamaterske astronomije
Radioamaterski kamp za mlade radioamatere
Programi radioamaterskih digitalnih komunikacija
Zagreb Radio Fest
</t>
  </si>
  <si>
    <t>Sadržaj projekta vidljiv je iz samog naslova programa kojeg provodi Savez, a koji se sastoji od više potprograma (npr. tečajevi, radionice, škole, predavanja, vježbe, promocije, natjecanja, festival itd.). Dio programa odvija se kontinuirano tijekom cijele godine, ostalo su natjecanja i manifestacije, te međunarodni festival Zagreb Radio Fest.</t>
  </si>
  <si>
    <t>ravnopravnost spolova, uključivanje marginaliziranih skupina (osobito slijepih i slabovidnih osoba)</t>
  </si>
  <si>
    <t>Zagrebački savez CB radioklubova</t>
  </si>
  <si>
    <t>03749861205</t>
  </si>
  <si>
    <t>0195052</t>
  </si>
  <si>
    <t>091/7630 402</t>
  </si>
  <si>
    <t>Josip Mužina</t>
  </si>
  <si>
    <t xml:space="preserve">
Izrada publikacije "CB između hobizma i stila života"
Izrada plana sudjelovanja CB-radioamatera u ostvarivanju veza na području Grada Zagreba i njegove okolice u prirodnim i tehničko-tehnološkim katastrofama i velikim nesrećama
Pružanje pomoći članicama saveza prilikom održavanja natjecanja CB radioklubova i CB radiooperatora i provođenju ostalih programa
Sudjelovanje u realizaciji programa ZZTK –ljetna škola tehničkih vještina, izložbe, Dani tehničke kulture
Rad s djecom i mladeži, obuka rada na građanskom opsegu, natjecanje mladeži
Održavanje obuke  za rad na građanskom opsegu CB
</t>
  </si>
  <si>
    <t>Sadržaj projekta vidljiv je iz samog naslova programa. Radi se o natjecanju CB radiooperatora i CB radioklubova.</t>
  </si>
  <si>
    <t>Zagrebački savez klubova mladih tehničara</t>
  </si>
  <si>
    <t>07943625362</t>
  </si>
  <si>
    <t>0017175</t>
  </si>
  <si>
    <t>Zagreb, Radmanovečka 39</t>
  </si>
  <si>
    <t xml:space="preserve">"Kuća znanja"
Ljetna škola na Kunagori
Memorijal Damira Šiška
Osnove radio tehnike
Osnovne tehničke vještine u prirodi
Zimska škola na Kunagori
Foto tečajevi digitalne fotografije za učenike sa ZFKS 
Raketarstvo
Robotika
Sam svoj majstor
Informatičko opismenjivanje nezaposlenih i umirovljenika
Radionica za osobe s poteškoćama u razvoju i osobe s invaliditetom
</t>
  </si>
  <si>
    <t xml:space="preserve">Sadržaj projekta vidljiv je iz samog naslova programa kojeg provode udruge Saveza, a koji se sastoji od više potprograma (npr. tečajevi, radionice, škole, natjecanja, izložbe, smotre itd.). Dio programa odvija se kontinuirano tijekom cijele godine, ostalo su prigodni programi, akcije i manifestacije. </t>
  </si>
  <si>
    <t>Zagrebački savez tehničkih djelatnosti na vodi</t>
  </si>
  <si>
    <t>41087785736</t>
  </si>
  <si>
    <t>0017795</t>
  </si>
  <si>
    <t>01/3832-834</t>
  </si>
  <si>
    <t>Nevenko Ležaić</t>
  </si>
  <si>
    <t xml:space="preserve">Brodomodelarski program
Brodomaketarski program 
Škola RU jedrenja
Napredna škola RU jedrenja
Kup Grada Zagreba RU jedrilice
Tečaj samogradnje
Ljetna škola tehničkih vještina
Otvoreno prvenstvo Zagrebačkih osnovnih škola
EKO akcija Jarun
Program jedrenja na suhom
Edukacija – otklanjanje smetnji i reparatura radio-uređaja
Izrada radioupravljivog hidroaviona
Replika daljinski upravljanog broda Nikole Tesle
Staro vs novo, solarni brod Mister Jarun
Staro-novo, parobrod Lady Jarunka
Izrada modela broda navođenog GPS-om
</t>
  </si>
  <si>
    <t xml:space="preserve">Sadržaj projekta vidljiv je iz samog naslova programa kojeg provodi Savez, a koji se sastoji od više potprograma ( npr. tečajevi, radionice, škole, natjecanja, utrke, regate itd.). Dio programa odvija se kontinuirano tijekom cijele godine, ostalo su natjecanja, manifestacije i akcije. </t>
  </si>
  <si>
    <t>Zagrebački zrakoplovno tehnički savez Rudolfa Perešina</t>
  </si>
  <si>
    <t>26131447134</t>
  </si>
  <si>
    <t>0057347</t>
  </si>
  <si>
    <t>01/4573 823</t>
  </si>
  <si>
    <t>Luka Šimurina</t>
  </si>
  <si>
    <t>Škola balonaškog modelarstva
Škola raketnog modelarstva – početni i napredni
Škola aviomaketarstva
Škola aviomodelarstva
Škola padobranstva
Zrakoplovna radionica 
25. Otvoreno prvenstvo Zagreba u raketnom modelarstvu za djecu i mladež
40. Kup Zagreba u raketnom modelarstvu za djecu i mladež
Sudjelovanje na manifestacijama u zemlji, aeromitinzi i dr., "Sajam mogućnosti"
Škola zmajarstva i jedriličarstva 
Zrakoplovna izložba
38. Croatia Cup u raketnom modelarstvu za djecu i mladež
24. državno prvenstvo u raketnom modelarstvu za djecu i mladež
Godišnja "Nagrada Rudolf Perešin" za iznimna dostignuća u zrakoplovno-tehničkim djelatnostima 
Predavanje i trening iz područja padobranskog jedrenja
Samogradnja zrakoplova
Ljetna škola zrakoplovnih vještina
Dječje zmajarenje
Izrada bespilotnih letjelica (dronovi) i upravljanje njima
Izrada simulatora letenja
Izložba "Mali zrakoplovni divovi"
Solarplane model
Meteorološki balon
Hovercraft ili lebdjelica
Pametni avion
Primjena 3D printera u zrakoplovnoj tehnici
Manifestacija "21. Susreti za Rudija"</t>
  </si>
  <si>
    <t>Sadržaj projekta vidljiv je iz samog naslova programa kojeg provodi Save, a koji se sastoji od više potprograma ( npr. tečajevi, radionice, škole, predavanja, treninzi, natjecanja, aeromitinzi itd.). Dio programa odvija se kontinuirano tijekom cijele godine, ostalo su natjecanja, manifestacije i akcije. Posebno se ističe opsegom i posjećenošću zrakoplovna manifestacija "Susreti za Rudija".</t>
  </si>
  <si>
    <t>2713365</t>
  </si>
  <si>
    <t>0189103</t>
  </si>
  <si>
    <t>Zagreb, Ulica Grada Gualdo Tadino 20</t>
  </si>
  <si>
    <t>095/9067506</t>
  </si>
  <si>
    <t>Domagoj Pluščec</t>
  </si>
  <si>
    <t>Radionica i laboratorij za početnike
Popularizacija znanosti i tehničke kulture</t>
  </si>
  <si>
    <t>Više voditelja</t>
  </si>
  <si>
    <t>Radionice iz područja pridoslovnih 
znanosti, matematike, računarstva i tehnike</t>
  </si>
  <si>
    <t>Udruga Nikola Tesla - Genij za budućnost</t>
  </si>
  <si>
    <t>0152740</t>
  </si>
  <si>
    <t>Zagreb, Turopoljska 24b</t>
  </si>
  <si>
    <t>Obilježavanje života i djela Nikole Tesle</t>
  </si>
  <si>
    <t>Klub samogradnje zrakoplova Croatia</t>
  </si>
  <si>
    <t>93840540521</t>
  </si>
  <si>
    <t>0079794</t>
  </si>
  <si>
    <t>Zagreb, Podsusetski trg 14 b</t>
  </si>
  <si>
    <t>098/234292</t>
  </si>
  <si>
    <t>Zdravko Pirc</t>
  </si>
  <si>
    <t>Radionice samogradnje zrakoplova</t>
  </si>
  <si>
    <t>Hrvatsko društvo za robotiku</t>
  </si>
  <si>
    <t>00000146</t>
  </si>
  <si>
    <t>68596604054</t>
  </si>
  <si>
    <t>0064629</t>
  </si>
  <si>
    <t>Zagreb, Julija Knifera 4</t>
  </si>
  <si>
    <t>091/5213478</t>
  </si>
  <si>
    <t>Jelka Hrnjić</t>
  </si>
  <si>
    <t>Radionice robotike</t>
  </si>
  <si>
    <t>Hrvatska udruga studenata zrakoplovstva</t>
  </si>
  <si>
    <t>21001695</t>
  </si>
  <si>
    <t>47540056953</t>
  </si>
  <si>
    <t>0108214</t>
  </si>
  <si>
    <t>Zagreb, Ivana Lučića 5</t>
  </si>
  <si>
    <t>099/4073957</t>
  </si>
  <si>
    <t>Jure Zubak</t>
  </si>
  <si>
    <t xml:space="preserve">Predstavljanje FSB TX projekta na
 SciTech FORUMU u San Diegu
</t>
  </si>
  <si>
    <t>Prezantacija projekta s kojim je
osvojena prva nagrada na studentskom natjecanju u kategoriji
studenata diplomskog studija</t>
  </si>
  <si>
    <t>Zimska škola tehničkih vještina
Sljeme</t>
  </si>
  <si>
    <t>Radionice iz raznih područja djelatnosti tehničke kulture</t>
  </si>
  <si>
    <t>Čari astronomije</t>
  </si>
  <si>
    <t>Radionice iz područja astronomije</t>
  </si>
  <si>
    <t>1600661</t>
  </si>
  <si>
    <t>0190181</t>
  </si>
  <si>
    <t>Habdelićeva 1</t>
  </si>
  <si>
    <t>095/3839755</t>
  </si>
  <si>
    <t>srednjoskolci.studentski.hr</t>
  </si>
  <si>
    <t>Iva Maria Ivanković</t>
  </si>
  <si>
    <t>Jačanje kapacioteta udruge</t>
  </si>
  <si>
    <t>Udruga profesor Baltazar</t>
  </si>
  <si>
    <t>21007736</t>
  </si>
  <si>
    <t>16645975996</t>
  </si>
  <si>
    <t>0161220</t>
  </si>
  <si>
    <t>Bolnička cesta 55</t>
  </si>
  <si>
    <t>091/3860256</t>
  </si>
  <si>
    <t>tatjana.jaksic@professpr-balthazar.com</t>
  </si>
  <si>
    <t>www.professor-balthazar.com</t>
  </si>
  <si>
    <t>Tatjana Jakšić</t>
  </si>
  <si>
    <t>Znanstveni piknik 2018.</t>
  </si>
  <si>
    <t>Znanstvenik piknik 2018.- neformalno druženje, piknik sa znanošću i umjetnošću, interaktivni znanstveno-edukativni pokusi na jezeru Bundek</t>
  </si>
  <si>
    <t>Udruga Ponos domovine</t>
  </si>
  <si>
    <t>65155443008</t>
  </si>
  <si>
    <t>Ulica kneza Branimira 33</t>
  </si>
  <si>
    <t>095/2832832</t>
  </si>
  <si>
    <t>info@ponosdomovine.hr</t>
  </si>
  <si>
    <t>www.ponosdomovine.hr</t>
  </si>
  <si>
    <t>Patricija Lukšić</t>
  </si>
  <si>
    <t>Prijenosni inkubator za Zagorje</t>
  </si>
  <si>
    <t>Nabavka fotaparata i ostale opreme za bolji rad Udruge</t>
  </si>
  <si>
    <t>Udruga Nikola Tesla- genij za budućnost</t>
  </si>
  <si>
    <t>Turopoljska 24 b</t>
  </si>
  <si>
    <t>predsjednica@unt-genius.hr</t>
  </si>
  <si>
    <t>Tesla&amp;Friends</t>
  </si>
  <si>
    <t>Financiranje tradicionalne manifestacije Tesla&amp;Friends- informiranje i educiranje članova Udruge i šire javnosti o djelima i idejama Nikole Tesle</t>
  </si>
  <si>
    <t>Savez društava Naša djeca Hrvatska</t>
  </si>
  <si>
    <t>01/4922-959</t>
  </si>
  <si>
    <t>info@savez.dnd.hr</t>
  </si>
  <si>
    <t>GRAD ZAGREB-PRIJATELJ DJECE</t>
  </si>
  <si>
    <t>Gradovi i općine- prijatelji djece</t>
  </si>
  <si>
    <t>00000822</t>
  </si>
  <si>
    <t>0117896</t>
  </si>
  <si>
    <t>Berislavićeva 6</t>
  </si>
  <si>
    <t>091/1317601</t>
  </si>
  <si>
    <t>www.hdd,hr</t>
  </si>
  <si>
    <t>Svjetsko debatno prvenstvo 2018.</t>
  </si>
  <si>
    <t>Svetsko debatjno prvenstvo</t>
  </si>
  <si>
    <t>poVuci za kulturu-udruga za projektni menađment u kulturi</t>
  </si>
  <si>
    <t>21007643</t>
  </si>
  <si>
    <t>13190252412</t>
  </si>
  <si>
    <t>0154215</t>
  </si>
  <si>
    <t>Beethovenova 1</t>
  </si>
  <si>
    <t>098 9830 957</t>
  </si>
  <si>
    <t xml:space="preserve">tanja.tandara1@za.t-com.hr    </t>
  </si>
  <si>
    <t>Tanja Tandara</t>
  </si>
  <si>
    <t>podmirenje dijela troškova za nabavu kompleta HAI-Hrvatskih autentičnih igračaka, inspiriranih hrvatskom kulturnom baštinom, namijenjenih djeci predšklske dobi za ustanove predškolskog odgoja i obrazovanja kojima je osnivač Grad Zagreb</t>
  </si>
  <si>
    <t>Uniji Roma Hrvatske</t>
  </si>
  <si>
    <t>00000444</t>
  </si>
  <si>
    <t>58961364614</t>
  </si>
  <si>
    <t>0153541</t>
  </si>
  <si>
    <t>4. Kozari put 6</t>
  </si>
  <si>
    <t>01 2047 866</t>
  </si>
  <si>
    <t>unijaroma@gmail.com</t>
  </si>
  <si>
    <t>Nusret Seferović</t>
  </si>
  <si>
    <t>pokrivanje dijela troškova aktivnosti koja se odnosi na rad s romskom djecom u dobi od 3 do 6 godina i program pripreme za školu</t>
  </si>
  <si>
    <t>Udruga "Ozana"</t>
  </si>
  <si>
    <t>21000452</t>
  </si>
  <si>
    <t>86710457986</t>
  </si>
  <si>
    <t>0054321</t>
  </si>
  <si>
    <t>Ulica Grada Vukovara 239</t>
  </si>
  <si>
    <t>01 6152 946</t>
  </si>
  <si>
    <t>ozana.udr@hi.t-com.hr</t>
  </si>
  <si>
    <t>www.udruga-ozana.hr</t>
  </si>
  <si>
    <t>Vjera Lukavečki</t>
  </si>
  <si>
    <t>pokrivanje dijela troškova aktivnosti koja se odnosi na provedbu kraćeg programa predškolskog odgoja za djecu s teškoćama u razvoju</t>
  </si>
  <si>
    <t>Udruženje "Djeca prva"</t>
  </si>
  <si>
    <t>00000195</t>
  </si>
  <si>
    <t>0054097</t>
  </si>
  <si>
    <t>Hrvatskog proljeća 34/II</t>
  </si>
  <si>
    <t>01 2947 066</t>
  </si>
  <si>
    <t>Sanja Orešković Vrbanec</t>
  </si>
  <si>
    <t>pokrivanje dijela troškova aktivnosti koja se odnosi na provedbu programa „Igrom do škole”</t>
  </si>
  <si>
    <t>00000088</t>
  </si>
  <si>
    <t>0054976</t>
  </si>
  <si>
    <t xml:space="preserve"> Medulićeva 34</t>
  </si>
  <si>
    <t>01 487 54 31</t>
  </si>
  <si>
    <t>pokrivanje troškova koji se odnose na institucionalni i organizacijski razvoj udruge</t>
  </si>
  <si>
    <t>Hrvatski crveni križ, Gradsko društvo Crvenog križa Zagreb</t>
  </si>
  <si>
    <t>01 3778 236</t>
  </si>
  <si>
    <t>info@ckzg.hr</t>
  </si>
  <si>
    <t>wwww.ckzg.hr</t>
  </si>
  <si>
    <t>Petra Penava</t>
  </si>
  <si>
    <t>Organizacija ljetnje škole za 98 djece iz Subotice</t>
  </si>
  <si>
    <t>Petar penava</t>
  </si>
  <si>
    <t>Ljetna škola u odmaralištu crvenog križa u Novom Vinodolskom za učenike hrvatskih odjela iz Vojvodine</t>
  </si>
  <si>
    <t>Javni poziv za podnošenje prijava za dodjelu financijskog pokroviteljstva Gradske skupštine Grada Zagreba</t>
  </si>
  <si>
    <t>Udruga za promicanje kreativnosti GEA</t>
  </si>
  <si>
    <t>21006409</t>
  </si>
  <si>
    <t>50602439501</t>
  </si>
  <si>
    <t>0098769</t>
  </si>
  <si>
    <t>Gordana Maravić</t>
  </si>
  <si>
    <t>udruga Prijatelji životinja</t>
  </si>
  <si>
    <t>stupac 23 - zaštita životinja - 51</t>
  </si>
  <si>
    <t>Planinarski klub Hrvatskog liječničkog zbora</t>
  </si>
  <si>
    <t xml:space="preserve">
21000301</t>
  </si>
  <si>
    <t>30880970108</t>
  </si>
  <si>
    <t>0298495</t>
  </si>
  <si>
    <t>Berislav Bane</t>
  </si>
  <si>
    <t>Dramski studio slijepih i slabovidnih "Novi život"</t>
  </si>
  <si>
    <t xml:space="preserve">21001093
</t>
  </si>
  <si>
    <t>97894610362</t>
  </si>
  <si>
    <t>0053481</t>
  </si>
  <si>
    <t>Vojin Perić</t>
  </si>
  <si>
    <t>Zavičajni klub usorskog kraja</t>
  </si>
  <si>
    <t>21006324</t>
  </si>
  <si>
    <t>50614468763</t>
  </si>
  <si>
    <t>0169412</t>
  </si>
  <si>
    <t>Anto Ćosić</t>
  </si>
  <si>
    <t>udruga Otvorena medijska grupacija</t>
  </si>
  <si>
    <t>0056448</t>
  </si>
  <si>
    <t>Anita Juka</t>
  </si>
  <si>
    <t>udruga Pogled iz novog kuta - life</t>
  </si>
  <si>
    <t>21012105</t>
  </si>
  <si>
    <t>Nives Morić</t>
  </si>
  <si>
    <t>Studentski ogranak SPE-a Zag</t>
  </si>
  <si>
    <t>00001368</t>
  </si>
  <si>
    <t>01855704195</t>
  </si>
  <si>
    <t>0344531</t>
  </si>
  <si>
    <t>Matej Ružić</t>
  </si>
  <si>
    <t>Udruga sudionika Domovinskog rata HPT Zagreb</t>
  </si>
  <si>
    <t>21000069</t>
  </si>
  <si>
    <t>87632821002</t>
  </si>
  <si>
    <t>0197750</t>
  </si>
  <si>
    <t>Ivan Plazanić</t>
  </si>
  <si>
    <t>Hrvatska udruga vojnih minijaturista</t>
  </si>
  <si>
    <t>21003759</t>
  </si>
  <si>
    <t>20034822111</t>
  </si>
  <si>
    <t>0293428</t>
  </si>
  <si>
    <t>Martina Stipanović</t>
  </si>
  <si>
    <t>stupac23-modelarstvo,maketarstvo-51</t>
  </si>
  <si>
    <t>Dobrovoljno vatrogasno društvo Planina Donja</t>
  </si>
  <si>
    <t>21000455</t>
  </si>
  <si>
    <t>43593661350</t>
  </si>
  <si>
    <t>0356798</t>
  </si>
  <si>
    <t>Željko Rihtarić</t>
  </si>
  <si>
    <t>Hrvatska udruga oboljelih od sklerodermije</t>
  </si>
  <si>
    <t>21007706</t>
  </si>
  <si>
    <t>68988981417</t>
  </si>
  <si>
    <t>0170072</t>
  </si>
  <si>
    <t>Jadranka Šubat</t>
  </si>
  <si>
    <t>Udruga Mladi I aktivni "Mia"</t>
  </si>
  <si>
    <t>Jaht klub Zagreb</t>
  </si>
  <si>
    <t>21000898</t>
  </si>
  <si>
    <t>87830849814</t>
  </si>
  <si>
    <t>0114470</t>
  </si>
  <si>
    <t>Aleksandar Gatin</t>
  </si>
  <si>
    <t>Udruga ljepota je u prirodi "Bella"</t>
  </si>
  <si>
    <t>0206321</t>
  </si>
  <si>
    <t>KUD Ruža Prigorja</t>
  </si>
  <si>
    <t>21005254</t>
  </si>
  <si>
    <t>73474352611</t>
  </si>
  <si>
    <t>0183718</t>
  </si>
  <si>
    <t>Zoran Prica</t>
  </si>
  <si>
    <t>Udruga za kulturu Musica nota</t>
  </si>
  <si>
    <t>21012101</t>
  </si>
  <si>
    <t>68898177591</t>
  </si>
  <si>
    <t>0372763</t>
  </si>
  <si>
    <t xml:space="preserve"> Ivana Lušić</t>
  </si>
  <si>
    <t>Hrvatska udruga vojnih minijaturista (HUVM)</t>
  </si>
  <si>
    <t>stupac23-modelarstvo,maketarstvo</t>
  </si>
  <si>
    <t>Fotografska udruga Organ Vida</t>
  </si>
  <si>
    <t>21007582</t>
  </si>
  <si>
    <t>17941638357</t>
  </si>
  <si>
    <t>0181521</t>
  </si>
  <si>
    <t>Marina Paulenka</t>
  </si>
  <si>
    <t>Savez Roma u Republici Hrvatskoj "KALI SARA"</t>
  </si>
  <si>
    <t>21005499</t>
  </si>
  <si>
    <t>67945038185</t>
  </si>
  <si>
    <t>0055539</t>
  </si>
  <si>
    <t>Suzana Krčmar</t>
  </si>
  <si>
    <t>Hrvatsko kulturno umjetničko društvo "Prigorec" Markuševec</t>
  </si>
  <si>
    <t>21001125</t>
  </si>
  <si>
    <t>98292941053</t>
  </si>
  <si>
    <t>0102277</t>
  </si>
  <si>
    <t>Ivan Mihovec</t>
  </si>
  <si>
    <t>Opera B. B. Zagreb</t>
  </si>
  <si>
    <t>00001328</t>
  </si>
  <si>
    <t>80541963380</t>
  </si>
  <si>
    <t>0263014</t>
  </si>
  <si>
    <t>Ronald Braus</t>
  </si>
  <si>
    <t>Kulturno umjetničko društvo Vrapčanci</t>
  </si>
  <si>
    <t>21000374</t>
  </si>
  <si>
    <t>71050182264</t>
  </si>
  <si>
    <t>0018309</t>
  </si>
  <si>
    <t>Snježana Orešković</t>
  </si>
  <si>
    <t>Društvo za sportsku rekreaciju "Sport za sve" Stenjevec - Zagreb"</t>
  </si>
  <si>
    <t>21004910</t>
  </si>
  <si>
    <t>31738332113</t>
  </si>
  <si>
    <t>0311996</t>
  </si>
  <si>
    <t>Anita Bešić</t>
  </si>
  <si>
    <t>Ženski košarkaški klub Folka Borovje</t>
  </si>
  <si>
    <t>21004402</t>
  </si>
  <si>
    <t>78594840675</t>
  </si>
  <si>
    <t>0158541</t>
  </si>
  <si>
    <t>Slobodan Jurković</t>
  </si>
  <si>
    <t>Hrvatsko seljačko pjevačko društvo "Podgorac"</t>
  </si>
  <si>
    <t>21001353</t>
  </si>
  <si>
    <t>26597112845</t>
  </si>
  <si>
    <t>0105505</t>
  </si>
  <si>
    <t xml:space="preserve"> Zdravko Radić</t>
  </si>
  <si>
    <t>UO-153</t>
  </si>
  <si>
    <t>Plesni klub Bolero</t>
  </si>
  <si>
    <t>21001187</t>
  </si>
  <si>
    <t>03148973655</t>
  </si>
  <si>
    <t>0161714</t>
  </si>
  <si>
    <t>Gordan Vogleš</t>
  </si>
  <si>
    <t>Košarkaški klub Rudeš</t>
  </si>
  <si>
    <t>Mladen Miholić</t>
  </si>
  <si>
    <t>Hrvatsko društvo profesionalnih baletnih umjetnika</t>
  </si>
  <si>
    <t>00001145</t>
  </si>
  <si>
    <t>32415362804</t>
  </si>
  <si>
    <t>0061564</t>
  </si>
  <si>
    <t>Andreja Kovačić</t>
  </si>
  <si>
    <t>Košarkaški klub Dubrava</t>
  </si>
  <si>
    <t>21001357</t>
  </si>
  <si>
    <t>58080604200</t>
  </si>
  <si>
    <t>0085715</t>
  </si>
  <si>
    <t>Boris Gnjidić</t>
  </si>
  <si>
    <t>udruga Svi naši Šenoe</t>
  </si>
  <si>
    <t>21012142</t>
  </si>
  <si>
    <t>96605101171</t>
  </si>
  <si>
    <t>0374645</t>
  </si>
  <si>
    <t>Jasmina Reis</t>
  </si>
  <si>
    <t>Atletski klub Maksimir</t>
  </si>
  <si>
    <t>Ante Blažanin</t>
  </si>
  <si>
    <t>0160931</t>
  </si>
  <si>
    <t>Tomislav Jablan</t>
  </si>
  <si>
    <t>Hrvački klub "Sesvetski Kraljevec"</t>
  </si>
  <si>
    <t>21008228</t>
  </si>
  <si>
    <t>90369703874</t>
  </si>
  <si>
    <t>0175923</t>
  </si>
  <si>
    <t>Dinko Kremić</t>
  </si>
  <si>
    <t>ULUPUH - Hrvatska udruga likovnih umjetnika primijenjenih umjetnosti</t>
  </si>
  <si>
    <t>00001130</t>
  </si>
  <si>
    <t>33215002801</t>
  </si>
  <si>
    <t>0005479</t>
  </si>
  <si>
    <t xml:space="preserve"> Ivana Bakal</t>
  </si>
  <si>
    <t>Košarkaški klub "Bosco" - Zagreb</t>
  </si>
  <si>
    <t>0275901</t>
  </si>
  <si>
    <t>Hrvatski centar za palijativnu skrb</t>
  </si>
  <si>
    <t>21007535</t>
  </si>
  <si>
    <t>45325545608</t>
  </si>
  <si>
    <t>0148767</t>
  </si>
  <si>
    <t>Zoran Lončar</t>
  </si>
  <si>
    <t>Hrvatska udruga za bolesti štitnjače</t>
  </si>
  <si>
    <t>21005764</t>
  </si>
  <si>
    <t>16451130145</t>
  </si>
  <si>
    <t>0285769</t>
  </si>
  <si>
    <t>Verica Mešić</t>
  </si>
  <si>
    <t>Hrvatska atletska veteranska udruga</t>
  </si>
  <si>
    <t>21009303</t>
  </si>
  <si>
    <t>36308067431</t>
  </si>
  <si>
    <t>0212651</t>
  </si>
  <si>
    <t>Željko Vrbanc</t>
  </si>
  <si>
    <t>Taekwondo klub Pantera</t>
  </si>
  <si>
    <t>21008835</t>
  </si>
  <si>
    <t>54065299218</t>
  </si>
  <si>
    <t>0288454</t>
  </si>
  <si>
    <t>Erna Vujasinović</t>
  </si>
  <si>
    <t>00000576</t>
  </si>
  <si>
    <t>0014478</t>
  </si>
  <si>
    <t>stupac23-dizajn i arhitektura-51</t>
  </si>
  <si>
    <t>Broćanska zajednica - zavičajno društvo građana hercegovačke općine Čitluk</t>
  </si>
  <si>
    <t>Mario Vučić</t>
  </si>
  <si>
    <t>Hrvatski akademski športski klubovi Mladost</t>
  </si>
  <si>
    <t>21000857</t>
  </si>
  <si>
    <t>10257438251</t>
  </si>
  <si>
    <t>0082708</t>
  </si>
  <si>
    <t xml:space="preserve"> Zoran Emeršić</t>
  </si>
  <si>
    <t>Društvo Goranin Zagreb</t>
  </si>
  <si>
    <t>00001665</t>
  </si>
  <si>
    <t>56816133459</t>
  </si>
  <si>
    <t>0100901</t>
  </si>
  <si>
    <t>Žarko Delač</t>
  </si>
  <si>
    <t>Hrvatski akademski plivački klub Mladost</t>
  </si>
  <si>
    <t>21000221</t>
  </si>
  <si>
    <t>69059779949</t>
  </si>
  <si>
    <t>0015494</t>
  </si>
  <si>
    <t>Goran Leko</t>
  </si>
  <si>
    <t>0010421</t>
  </si>
  <si>
    <t>Hrvatsko društvo likovnih umjetnika</t>
  </si>
  <si>
    <t>00000311</t>
  </si>
  <si>
    <t>89246742324</t>
  </si>
  <si>
    <t>0082937</t>
  </si>
  <si>
    <t xml:space="preserve"> Ivana Andabaka</t>
  </si>
  <si>
    <t>Hrvatski akademski streljački klub Mladost</t>
  </si>
  <si>
    <t>Ivanka Pavlaković</t>
  </si>
  <si>
    <t>Taekwondo klub Grom - Croatia</t>
  </si>
  <si>
    <t>21011716</t>
  </si>
  <si>
    <t>14281746598</t>
  </si>
  <si>
    <t>0340875</t>
  </si>
  <si>
    <t>Ivana Bonačić Krešić</t>
  </si>
  <si>
    <t>Hrvatska udruga za odnose s javnošću (HUOJ)</t>
  </si>
  <si>
    <t>00000913</t>
  </si>
  <si>
    <t>84996804446</t>
  </si>
  <si>
    <t>0065722</t>
  </si>
  <si>
    <t>Maja Kočiš</t>
  </si>
  <si>
    <t>Zagrebački automobilistički savez</t>
  </si>
  <si>
    <t>Zrinka Čegelj</t>
  </si>
  <si>
    <t>Društvo za športsku rekreaciju "Milan"</t>
  </si>
  <si>
    <t>0163125</t>
  </si>
  <si>
    <t>Kulturno umjetničko društvo "Dragutin Domjanić"</t>
  </si>
  <si>
    <t>21006557</t>
  </si>
  <si>
    <t>57615715265</t>
  </si>
  <si>
    <t>0161114</t>
  </si>
  <si>
    <t xml:space="preserve"> Danijel Mrkonja</t>
  </si>
  <si>
    <t>Udruga veterana Domovinskog rata 144 brigade Hrvatske vojske - Sesvete</t>
  </si>
  <si>
    <t>Udruga građana "Sveta Mati Slobode"</t>
  </si>
  <si>
    <t>21005569</t>
  </si>
  <si>
    <t>75923479496</t>
  </si>
  <si>
    <t>0059137</t>
  </si>
  <si>
    <t>Stjepko Bućan</t>
  </si>
  <si>
    <t>Zrinka Čegel</t>
  </si>
  <si>
    <t>Udruga za cjeloviti razvoj djece i mladih "Nova Eva"</t>
  </si>
  <si>
    <t>0273668</t>
  </si>
  <si>
    <t xml:space="preserve"> Antonija Marasović</t>
  </si>
  <si>
    <t>udruga Priroda za sve</t>
  </si>
  <si>
    <t>Kulturno umjetničko društvo Kašina</t>
  </si>
  <si>
    <t>21001844</t>
  </si>
  <si>
    <t>97860114477</t>
  </si>
  <si>
    <t>0265784</t>
  </si>
  <si>
    <t>Miljenko Bertović</t>
  </si>
  <si>
    <t>Crossminton klub "Zagreb"</t>
  </si>
  <si>
    <t>21007774</t>
  </si>
  <si>
    <t>41886111809</t>
  </si>
  <si>
    <t>0157981</t>
  </si>
  <si>
    <t>Nebojša Aleksić</t>
  </si>
  <si>
    <t>Udruga Ime dobrote</t>
  </si>
  <si>
    <t>21010310</t>
  </si>
  <si>
    <t>48161628321</t>
  </si>
  <si>
    <t>0241458</t>
  </si>
  <si>
    <t>Ksenija Abramović</t>
  </si>
  <si>
    <t>Klub uzgajivača golubova listonoša "Maksimir" Zagreb</t>
  </si>
  <si>
    <t>21000743</t>
  </si>
  <si>
    <t>86761302229</t>
  </si>
  <si>
    <t>0134787</t>
  </si>
  <si>
    <t>Ivan Kranjčina</t>
  </si>
  <si>
    <t>51-natjecanje goluba listonoša</t>
  </si>
  <si>
    <t>Udruga za očuvanje Šestina</t>
  </si>
  <si>
    <t>21009727</t>
  </si>
  <si>
    <t>51292974918</t>
  </si>
  <si>
    <t>0222891</t>
  </si>
  <si>
    <t>Danijel Jagušt</t>
  </si>
  <si>
    <t>Umjetnička organizacija Cristoforium</t>
  </si>
  <si>
    <t>UO-379</t>
  </si>
  <si>
    <t>34043986015</t>
  </si>
  <si>
    <t>0338357</t>
  </si>
  <si>
    <t>Danijel Gašparović</t>
  </si>
  <si>
    <t>Međunarodni dječji festival Čarobna frula</t>
  </si>
  <si>
    <t>21012440</t>
  </si>
  <si>
    <t>38060068541</t>
  </si>
  <si>
    <t>0390753</t>
  </si>
  <si>
    <t>Senka Đinđić</t>
  </si>
  <si>
    <t>Udruga za promicanje istih mogućnosti (UPIM)</t>
  </si>
  <si>
    <t>21004023</t>
  </si>
  <si>
    <t>31162759112</t>
  </si>
  <si>
    <t>0081817</t>
  </si>
  <si>
    <t xml:space="preserve"> Mirjana Dobranović</t>
  </si>
  <si>
    <t>KUD Bosna Srebrena</t>
  </si>
  <si>
    <t>21003972</t>
  </si>
  <si>
    <t>32061727295</t>
  </si>
  <si>
    <t>0381741</t>
  </si>
  <si>
    <t>Dragan Kurtušić</t>
  </si>
  <si>
    <t>21001220</t>
  </si>
  <si>
    <t>0027065</t>
  </si>
  <si>
    <t>stupac 23-fotografske djelatnosti</t>
  </si>
  <si>
    <t>"Humanitarna udruga Damodar"</t>
  </si>
  <si>
    <t>21003900</t>
  </si>
  <si>
    <t>28425351104</t>
  </si>
  <si>
    <t>0108419</t>
  </si>
  <si>
    <t>Denis Dumančić</t>
  </si>
  <si>
    <t>Hrvatsko planinarsko društvo "Lipa" Sesvete</t>
  </si>
  <si>
    <t>Darko Motik</t>
  </si>
  <si>
    <t>Zavičajnog društva Posušje u Zagrebu</t>
  </si>
  <si>
    <t>21000667</t>
  </si>
  <si>
    <t>64729747907</t>
  </si>
  <si>
    <t>0379827</t>
  </si>
  <si>
    <t>Vlado Begić</t>
  </si>
  <si>
    <t>Udruga za promicanje istih mogućnosti</t>
  </si>
  <si>
    <t>Mirjana Dobranović</t>
  </si>
  <si>
    <t>Fond Garry Kasparov Adriatik</t>
  </si>
  <si>
    <t>21011888</t>
  </si>
  <si>
    <t>29624716702</t>
  </si>
  <si>
    <t>0388609</t>
  </si>
  <si>
    <t>Zlatko Klarić</t>
  </si>
  <si>
    <t>Škola preživljavanja u prirodi "Agram"</t>
  </si>
  <si>
    <t>21012711</t>
  </si>
  <si>
    <t>94787134584</t>
  </si>
  <si>
    <t>0406984</t>
  </si>
  <si>
    <t xml:space="preserve"> Mladen Kužnik</t>
  </si>
  <si>
    <t>Zavičajna udruga Sveti Ivan Ričice - Zagreb</t>
  </si>
  <si>
    <t>21001674</t>
  </si>
  <si>
    <t>81355857692</t>
  </si>
  <si>
    <t>0080713</t>
  </si>
  <si>
    <t>Vinko Pavić</t>
  </si>
  <si>
    <t>Zvonimir Halamek</t>
  </si>
  <si>
    <t>udruga Zeleni klik!</t>
  </si>
  <si>
    <t>21010100</t>
  </si>
  <si>
    <t>31208074467</t>
  </si>
  <si>
    <t>0237235</t>
  </si>
  <si>
    <t>Daša Filipčić</t>
  </si>
  <si>
    <t>Zaklada fra Mladen Hrkač</t>
  </si>
  <si>
    <t>245</t>
  </si>
  <si>
    <t>06800160320</t>
  </si>
  <si>
    <t>0397453</t>
  </si>
  <si>
    <t>Ivan Soldo</t>
  </si>
  <si>
    <t>Nogometni klub "Prigorje" Markuševec</t>
  </si>
  <si>
    <t>21001342</t>
  </si>
  <si>
    <t>46294242833</t>
  </si>
  <si>
    <t>0295573</t>
  </si>
  <si>
    <t>Franjo Nujić</t>
  </si>
  <si>
    <t>Udruga Svi naši Šenoe</t>
  </si>
  <si>
    <t>Umjetnička organizacija Zagreb Film Festival</t>
  </si>
  <si>
    <t>UO-212</t>
  </si>
  <si>
    <t>85305939367</t>
  </si>
  <si>
    <t>0055409</t>
  </si>
  <si>
    <t>Boris T. Matić</t>
  </si>
  <si>
    <t>Streljački klub Breza</t>
  </si>
  <si>
    <t>21012200</t>
  </si>
  <si>
    <t>69712683279</t>
  </si>
  <si>
    <t>0376805</t>
  </si>
  <si>
    <t>Branislav Brezovac</t>
  </si>
  <si>
    <t>Dobrovoljno vatrogasno društvo Gračani</t>
  </si>
  <si>
    <t>21000224</t>
  </si>
  <si>
    <t>77538301819</t>
  </si>
  <si>
    <t>0092169</t>
  </si>
  <si>
    <t>Branimir Novak</t>
  </si>
  <si>
    <t>Udruga stručnjaka za održivi razvoj - USOR</t>
  </si>
  <si>
    <t>21010644</t>
  </si>
  <si>
    <t>35878855158</t>
  </si>
  <si>
    <t>0255499</t>
  </si>
  <si>
    <t>Katarina Plećaš</t>
  </si>
  <si>
    <t>udruga Hrvatski ured za kreativnost i inovacije</t>
  </si>
  <si>
    <t>Dobrovoljno vatrogasno društvo Dragonožec</t>
  </si>
  <si>
    <t>21000078</t>
  </si>
  <si>
    <t>49334610136</t>
  </si>
  <si>
    <t>0102016</t>
  </si>
  <si>
    <t xml:space="preserve">Stjepan Cerovski </t>
  </si>
  <si>
    <t>Hrvatski helsinški odbor za ljudska prava</t>
  </si>
  <si>
    <t>21002898</t>
  </si>
  <si>
    <t>63324109596</t>
  </si>
  <si>
    <t>0085308</t>
  </si>
  <si>
    <t xml:space="preserve"> Ivan Zvonimir Čičak</t>
  </si>
  <si>
    <t>51 - prevencija nasilja među djecom i mladima, promicanje volonterstva, zaštita obitelji</t>
  </si>
  <si>
    <t>Kinoklub "Zagreb"</t>
  </si>
  <si>
    <t>21000827</t>
  </si>
  <si>
    <t>92350127540</t>
  </si>
  <si>
    <t>0142441</t>
  </si>
  <si>
    <t>Maja Čuljak</t>
  </si>
  <si>
    <t>Hrvatski komorni orkestar</t>
  </si>
  <si>
    <t>UO-210</t>
  </si>
  <si>
    <t>69265772227</t>
  </si>
  <si>
    <t>0107987</t>
  </si>
  <si>
    <t>Anđelko Ramušćak</t>
  </si>
  <si>
    <t xml:space="preserve"> Milan Nesvanulica</t>
  </si>
  <si>
    <t>Župa Marije Majke Crkve</t>
  </si>
  <si>
    <t>1.812</t>
  </si>
  <si>
    <t>00620251168</t>
  </si>
  <si>
    <t>Mirko Sadak</t>
  </si>
  <si>
    <t>djelatnost vjerskih organizacija</t>
  </si>
  <si>
    <t>Udruga studenata grada Splita</t>
  </si>
  <si>
    <t>21007568</t>
  </si>
  <si>
    <t>18927030281</t>
  </si>
  <si>
    <t>0179941</t>
  </si>
  <si>
    <t>Tina Duplančić</t>
  </si>
  <si>
    <t>Auto klub "Ina delta" Zagreb</t>
  </si>
  <si>
    <t>Plivački klub Novi Zagreb</t>
  </si>
  <si>
    <t>21001906</t>
  </si>
  <si>
    <t>96996704342</t>
  </si>
  <si>
    <t>0057665</t>
  </si>
  <si>
    <t>Alen Pišpek</t>
  </si>
  <si>
    <t>Udruga Sretno!</t>
  </si>
  <si>
    <t>00000263</t>
  </si>
  <si>
    <t>78373009189</t>
  </si>
  <si>
    <t>0105653</t>
  </si>
  <si>
    <t>Marko Blažević</t>
  </si>
  <si>
    <t>udruga Vedute foto film</t>
  </si>
  <si>
    <t>21009056</t>
  </si>
  <si>
    <t>66303420894</t>
  </si>
  <si>
    <t>0205615</t>
  </si>
  <si>
    <t>Boris Šimundić</t>
  </si>
  <si>
    <t>Udruga Pasionska baština</t>
  </si>
  <si>
    <t>00000092</t>
  </si>
  <si>
    <t>39075073977</t>
  </si>
  <si>
    <t>0080527</t>
  </si>
  <si>
    <t xml:space="preserve">Jozo Čikeš </t>
  </si>
  <si>
    <t>Hrvatski para taekwondo savez</t>
  </si>
  <si>
    <t>21012319</t>
  </si>
  <si>
    <t>86823650298</t>
  </si>
  <si>
    <t>0382185</t>
  </si>
  <si>
    <t>Vlado Požežanac</t>
  </si>
  <si>
    <t>Udruga za očuvanje hrvatskih voda i mora SLAP</t>
  </si>
  <si>
    <t>21004698</t>
  </si>
  <si>
    <t>64419604897</t>
  </si>
  <si>
    <t>0113328</t>
  </si>
  <si>
    <t xml:space="preserve">Ante Pavić </t>
  </si>
  <si>
    <t>Kulturno-umjetničko društvo "Prigorski Zdenec"</t>
  </si>
  <si>
    <t>21005293</t>
  </si>
  <si>
    <t>33180905151</t>
  </si>
  <si>
    <t>0344967</t>
  </si>
  <si>
    <t xml:space="preserve"> Snježana Komušar</t>
  </si>
  <si>
    <t>udruga Studentski katolički centar Palma</t>
  </si>
  <si>
    <t>0057207</t>
  </si>
  <si>
    <t xml:space="preserve"> Dominik Knezović</t>
  </si>
  <si>
    <t>Tamburaško društvo "Gaj"</t>
  </si>
  <si>
    <t>21001743</t>
  </si>
  <si>
    <t>90934142154</t>
  </si>
  <si>
    <t>0111481</t>
  </si>
  <si>
    <t>Krešimir Račić</t>
  </si>
  <si>
    <t>0053074</t>
  </si>
  <si>
    <t>Mirjana Juriša</t>
  </si>
  <si>
    <t>Hrvatsko planinarsko društvo "Zagreb-Matica"</t>
  </si>
  <si>
    <t>21001464</t>
  </si>
  <si>
    <t>10819091455</t>
  </si>
  <si>
    <t>0131032</t>
  </si>
  <si>
    <t xml:space="preserve"> Anton Bikić</t>
  </si>
  <si>
    <t>Hrvatska udruga likovnih umjetnika i likovnih kritičara</t>
  </si>
  <si>
    <t>21010978</t>
  </si>
  <si>
    <t>20194002984</t>
  </si>
  <si>
    <t>0272487</t>
  </si>
  <si>
    <t>Sanda Bajzek</t>
  </si>
  <si>
    <t>51-likovne umjetnosti</t>
  </si>
  <si>
    <t>Kulturno-umjetničko društvo Oporovec</t>
  </si>
  <si>
    <t>21007185</t>
  </si>
  <si>
    <t>37303149663</t>
  </si>
  <si>
    <t>0181831</t>
  </si>
  <si>
    <t>Anica Posavec</t>
  </si>
  <si>
    <t>Željka Leljak Gracin</t>
  </si>
  <si>
    <t>Klub uzgajivača golubova listonoša "Listonoša Sesvete 2013"</t>
  </si>
  <si>
    <t>21010611</t>
  </si>
  <si>
    <t>64143081823</t>
  </si>
  <si>
    <t>0253302</t>
  </si>
  <si>
    <t>Miroslav Matešić</t>
  </si>
  <si>
    <t>Udruga Zagrebačkih Poljičana "Sveti Jure"</t>
  </si>
  <si>
    <t>21002949</t>
  </si>
  <si>
    <t>75100087230</t>
  </si>
  <si>
    <t>0005185</t>
  </si>
  <si>
    <t>Zdravko Vladanović</t>
  </si>
  <si>
    <t>Udruga za promicanje kulturnog razvoja djece "Do Mi So"</t>
  </si>
  <si>
    <t>21012735</t>
  </si>
  <si>
    <t>20523593377</t>
  </si>
  <si>
    <t>0402733</t>
  </si>
  <si>
    <t>Iva Kuzman</t>
  </si>
  <si>
    <t>Udruga dragovoljaca hrvatskih obrambenih snaga Grada Zagreba</t>
  </si>
  <si>
    <t>Automodelarski klub "Croatia model"</t>
  </si>
  <si>
    <t>21001379</t>
  </si>
  <si>
    <t>88445673309</t>
  </si>
  <si>
    <t>0091715</t>
  </si>
  <si>
    <t>stupac 23-graditeljstvo, modelarstvo i maketarstvo</t>
  </si>
  <si>
    <t>Akademija tehničkih znanosti Hrvatske (HATZ)</t>
  </si>
  <si>
    <t>00001146</t>
  </si>
  <si>
    <t>89465386965</t>
  </si>
  <si>
    <t>0078709</t>
  </si>
  <si>
    <t xml:space="preserve"> Vladimir Andročec</t>
  </si>
  <si>
    <t>umjetnička organizacija Zagreb Film Festival</t>
  </si>
  <si>
    <t>Hrvatsko društvo za medicinsku biokemiju i laboratorijsku medicinu</t>
  </si>
  <si>
    <t>00000416</t>
  </si>
  <si>
    <t>37373470182</t>
  </si>
  <si>
    <t>0140071</t>
  </si>
  <si>
    <t>Ana-Maria Šimundić</t>
  </si>
  <si>
    <t>Sportska udruga Bambi kids</t>
  </si>
  <si>
    <t>21010439</t>
  </si>
  <si>
    <t>30650858681</t>
  </si>
  <si>
    <t>0245375</t>
  </si>
  <si>
    <t>Slobodanka Tintor</t>
  </si>
  <si>
    <t>Hrvatsko kulturno prosvjetno društvo "Bosiljak"</t>
  </si>
  <si>
    <t>21000623</t>
  </si>
  <si>
    <t>53395105050</t>
  </si>
  <si>
    <t>0139306</t>
  </si>
  <si>
    <t>Ante Kordun</t>
  </si>
  <si>
    <t>udruga Mreža mladih Hrvatske</t>
  </si>
  <si>
    <t>0081396</t>
  </si>
  <si>
    <t>Hrvatsko udruženje studenata brodogradnje</t>
  </si>
  <si>
    <t>21003132</t>
  </si>
  <si>
    <t>74463657147</t>
  </si>
  <si>
    <t>0384845</t>
  </si>
  <si>
    <t>Ante Rosandić</t>
  </si>
  <si>
    <t>51-zaštita životinja</t>
  </si>
  <si>
    <t>Hrvatsko društvo kemijskih inženjera i tehnologa</t>
  </si>
  <si>
    <t>00000709</t>
  </si>
  <si>
    <t>22189855239</t>
  </si>
  <si>
    <t>0002364</t>
  </si>
  <si>
    <t>Ante Jukić</t>
  </si>
  <si>
    <t>Boćarski klub "Cetina"</t>
  </si>
  <si>
    <t>21001579</t>
  </si>
  <si>
    <t>39439619952</t>
  </si>
  <si>
    <t>0343282</t>
  </si>
  <si>
    <t>Tihomir Mandac</t>
  </si>
  <si>
    <t>Ana Planinc - Peraica</t>
  </si>
  <si>
    <t>Udruga Janjevo-Zagreb</t>
  </si>
  <si>
    <t>00000154</t>
  </si>
  <si>
    <t>45221488428</t>
  </si>
  <si>
    <t>0179164</t>
  </si>
  <si>
    <t>Ruža Golomejić</t>
  </si>
  <si>
    <t>stupac 23-modelarstvo i maketarstvo</t>
  </si>
  <si>
    <t>21000002</t>
  </si>
  <si>
    <t>21000009</t>
  </si>
  <si>
    <t>stupac 23-programiranje</t>
  </si>
  <si>
    <t>Javni natječaj za financiranje programa i projekata udruga iz područja prevencije neprihvatljivog ponašanja djece i mladeži iz Proračuna Grada Zagreba za 2018.</t>
  </si>
  <si>
    <t>Odbojkaški klub Foresta</t>
  </si>
  <si>
    <t>21004981</t>
  </si>
  <si>
    <t>22758629486</t>
  </si>
  <si>
    <t>Zagreb,10040,Ljevakovićeva 32</t>
  </si>
  <si>
    <t>01/2852-635</t>
  </si>
  <si>
    <t>foresta@ok-foresta.com</t>
  </si>
  <si>
    <t>www.ok-foresta.com</t>
  </si>
  <si>
    <t xml:space="preserve">Šime  Kumanović </t>
  </si>
  <si>
    <t>VOLEYMANIJA</t>
  </si>
  <si>
    <t>Šime Kumanović</t>
  </si>
  <si>
    <t xml:space="preserve">Provođenje projekta školske promocije odbojke i zdravog načina življenja.
</t>
  </si>
  <si>
    <t xml:space="preserve">Sunčana strana ulice </t>
  </si>
  <si>
    <t xml:space="preserve">Provođenje programa za pospješivanje otpornosti i društveno uključivanje mladih s problemima u ponašanju. </t>
  </si>
  <si>
    <t xml:space="preserve">Izravna korisnička skupina su djeca od 14 - 18 godina (šifra 10 i 11).  </t>
  </si>
  <si>
    <t>Esc (Escape) za sigurnost</t>
  </si>
  <si>
    <t>Provođenje projekta 'ESC za sigurnost'.</t>
  </si>
  <si>
    <t>LETAČKI KLUB SOKOL</t>
  </si>
  <si>
    <t>21001415</t>
  </si>
  <si>
    <t>35864646274</t>
  </si>
  <si>
    <t xml:space="preserve">ZAGREB,10000,Trg žrtava fašizma 14 </t>
  </si>
  <si>
    <t>01/4573-823</t>
  </si>
  <si>
    <t>zzts@net.hr</t>
  </si>
  <si>
    <t xml:space="preserve">LUKA  ŠIMURINA </t>
  </si>
  <si>
    <t xml:space="preserve">ŠKOLA PARAJEDRENJA </t>
  </si>
  <si>
    <t xml:space="preserve">Provođenje škole parajedrenja. </t>
  </si>
  <si>
    <t>Da rukomet,ne ovisnost</t>
  </si>
  <si>
    <t xml:space="preserve">Rukometna škola za dječake od 1. do 4. razreda osnovne škole. </t>
  </si>
  <si>
    <t>Društvo sportske rekreacije Mali sportaši</t>
  </si>
  <si>
    <t>21003871</t>
  </si>
  <si>
    <t>57806149045</t>
  </si>
  <si>
    <t>Zagreb,10000,Karašička 35</t>
  </si>
  <si>
    <t>01/2021-774</t>
  </si>
  <si>
    <t>malisportasi@malisportasi.hr</t>
  </si>
  <si>
    <t>www.malisportasi.hr</t>
  </si>
  <si>
    <t xml:space="preserve">Trpimir  Petrač </t>
  </si>
  <si>
    <t>Sportsko-edukativni ljetni kamp u Zagrebu za nezbrinutu djecu</t>
  </si>
  <si>
    <t>Goran Russo</t>
  </si>
  <si>
    <t>Cjelodnevni kamp za djecu 5-12 godina po grupama u trajanju od 5 dana kroz cijelo ljeto.</t>
  </si>
  <si>
    <t>Rukometni klub Zg - Dubrava</t>
  </si>
  <si>
    <t>21003172</t>
  </si>
  <si>
    <t>42838118992</t>
  </si>
  <si>
    <t>Zagreb,10040,Vardarska 27 a</t>
  </si>
  <si>
    <t>01/2981-850</t>
  </si>
  <si>
    <t>zgdubrava@yahoo.com</t>
  </si>
  <si>
    <t>www.rkzg-dubrava.hr</t>
  </si>
  <si>
    <t xml:space="preserve">Nikola  Šandrk </t>
  </si>
  <si>
    <t>ŠKOLA  RUKOMETA  ZA  DJECU  OD  7.do 9. GODINA</t>
  </si>
  <si>
    <t>Nikola Šandrk</t>
  </si>
  <si>
    <t xml:space="preserve">Provođenje sportskih aktivnosti za učenike od 7 do 9 godina.  </t>
  </si>
  <si>
    <t xml:space="preserve">Maja  Mamula  </t>
  </si>
  <si>
    <t>#surfambezstraha</t>
  </si>
  <si>
    <t>Antonija Hojt Ilić</t>
  </si>
  <si>
    <t xml:space="preserve">Provedba projekta #surfambezstraha. </t>
  </si>
  <si>
    <t>Društvo za poboljšanje kvalitete života siromašne i nezbrinute djece Mali zmaj</t>
  </si>
  <si>
    <t>21007771</t>
  </si>
  <si>
    <t>60174266484</t>
  </si>
  <si>
    <t>ZAGREB,10000,Našička 3</t>
  </si>
  <si>
    <t>01/6701-307</t>
  </si>
  <si>
    <t>malizmaj.hr@gmail.com</t>
  </si>
  <si>
    <t>www.malizmaj.hr</t>
  </si>
  <si>
    <t xml:space="preserve">Martina  Leopold </t>
  </si>
  <si>
    <t>Mala zmajska igraonica</t>
  </si>
  <si>
    <t>Martina Leopold</t>
  </si>
  <si>
    <t xml:space="preserve">Provođenje aktivnosti organizacije igraonica i radionica za djecu. </t>
  </si>
  <si>
    <t>UIPNOG "Potepuhi iz Zagreba"</t>
  </si>
  <si>
    <t>Zagreb,10090,Čileanska 3</t>
  </si>
  <si>
    <t>996169027</t>
  </si>
  <si>
    <t>potepuhi.udruga@gmail.com</t>
  </si>
  <si>
    <t>http://www.potepuhi.wordress.com</t>
  </si>
  <si>
    <t xml:space="preserve">Marijan  Podhraški </t>
  </si>
  <si>
    <t>"GLAZBENO-PLESNE VEČERI"</t>
  </si>
  <si>
    <t>Marijan Podhraški, dipl.polit.</t>
  </si>
  <si>
    <t xml:space="preserve">Provođenje programa „Glazbeno plesne večeri“, pod nazivom "Plesnjak Plus". </t>
  </si>
  <si>
    <t>Škola hrvanja za dječake i djevojčice</t>
  </si>
  <si>
    <t xml:space="preserve">Održavanje škole hrvanja za dječake i djevojčice od 7 do 12 godina. </t>
  </si>
  <si>
    <t>Razmisli pa klikni od vrtića</t>
  </si>
  <si>
    <t>Jasena Knez Radolović</t>
  </si>
  <si>
    <t>Provođenje aktivnosti s ciljem osnaživanja odgajatelja i roditelja u preuzimanju aktivne uloge u odgoju djece te odgovorno korištenje interneta.</t>
  </si>
  <si>
    <t>Košarkaški klub Vučići</t>
  </si>
  <si>
    <t>574</t>
  </si>
  <si>
    <t>01146312196</t>
  </si>
  <si>
    <t>Zagreb,10040,Ljevakovićeva 9</t>
  </si>
  <si>
    <t>vucici@vucici.hr</t>
  </si>
  <si>
    <t>http://www.vucici.hr</t>
  </si>
  <si>
    <t>Sjećanje na Dražena pobjednika</t>
  </si>
  <si>
    <t xml:space="preserve">Provođenje projekta obilježavanja rođenja Dražena Petrovića kroz održavanje utakmica i tribina te posjetu muzejsko - memorijalnom centru. </t>
  </si>
  <si>
    <t>“Kazalište na drugačiji način”</t>
  </si>
  <si>
    <t xml:space="preserve">Radionice usmjerene na kazališnu umjetnost, tj. "Kazalište potlačenih - Boal". </t>
  </si>
  <si>
    <t>TAEKWONDO POOMSAE- BORBA SA ZAMIŠLJENIM PROTIVNIKOM</t>
  </si>
  <si>
    <t xml:space="preserve">Provođenje aktivnossti treninga, testiranja i ispita za učenička zvanja. </t>
  </si>
  <si>
    <t xml:space="preserve">izravna korisnička skupina su djeca od 8 - 15godina (šifra 10 i 11).  </t>
  </si>
  <si>
    <t>Odbojkaški klub Medveščak</t>
  </si>
  <si>
    <t>21005656</t>
  </si>
  <si>
    <t>77055522726</t>
  </si>
  <si>
    <t>Zagreb,10000,Mesićeva 35</t>
  </si>
  <si>
    <t>ok.medvescak@gmail.com</t>
  </si>
  <si>
    <t xml:space="preserve">Damir   Štokić </t>
  </si>
  <si>
    <t>Igrom i druženjem protiv neprihvatljivog ponašanja djece i mladeži</t>
  </si>
  <si>
    <t>Damir Štokić</t>
  </si>
  <si>
    <t>Provođenje programa kroz treninge, natjecanja, gledanje utakmica, pripreme i druženja u slobodno vrijeme.</t>
  </si>
  <si>
    <t xml:space="preserve">izravna korisnička skupina su djeca od 8 - 18 godina (šifra 10 i 11).  </t>
  </si>
  <si>
    <t>Maketarski klub David Schvarz</t>
  </si>
  <si>
    <t>21004233</t>
  </si>
  <si>
    <t>19786339417</t>
  </si>
  <si>
    <t>Zagreb,10000,Primorska 8/2</t>
  </si>
  <si>
    <t>091/3774-879</t>
  </si>
  <si>
    <t>zoran.abramovic@yahoo.com</t>
  </si>
  <si>
    <t>www.mkdavidschwarz.hr</t>
  </si>
  <si>
    <t xml:space="preserve">Zoran   Abramović </t>
  </si>
  <si>
    <t>ŠKOLE MAKETARSTVA I MODELARSTVA ZA POČETNIKE</t>
  </si>
  <si>
    <t>Zoran Abramović</t>
  </si>
  <si>
    <t xml:space="preserve">Provedba škole maketarstva i modelarstva za početnike. </t>
  </si>
  <si>
    <t xml:space="preserve">izravna korisnička skupina su djeca od 7 - 16 godina (šifra 10 i 11).  </t>
  </si>
  <si>
    <t>KARTING KLUB "1"</t>
  </si>
  <si>
    <t>21003254</t>
  </si>
  <si>
    <t>93148756339</t>
  </si>
  <si>
    <t>ZAGREB,10090,VELIMIRA ŠKORPIKA 12</t>
  </si>
  <si>
    <t>icomajdak@gmail.com</t>
  </si>
  <si>
    <t xml:space="preserve">VIKTOR  HABULIN </t>
  </si>
  <si>
    <t>Projekt "START"</t>
  </si>
  <si>
    <t>IVAN MAJDAK</t>
  </si>
  <si>
    <t xml:space="preserve">Provođenje projekta "Start" namijenjenog mladima koji kroz karting sport usvajaju praktična i teoretska tehnička znanja, prometne propise, te postižu psihofizičke sposobnosti za upravljanje karting vozilom. </t>
  </si>
  <si>
    <t xml:space="preserve">izravna korisnička skupina su djeca  od 12 - 18 godina (šifra 10 i 11).  </t>
  </si>
  <si>
    <t>Društvo za komunikacijsku i medijsku kulturu</t>
  </si>
  <si>
    <t>21009083</t>
  </si>
  <si>
    <t>26525403450</t>
  </si>
  <si>
    <t>Zagreb,10000,Kordunska 1</t>
  </si>
  <si>
    <t>info@dkmk.hr</t>
  </si>
  <si>
    <t>www.dkmk.hr</t>
  </si>
  <si>
    <t xml:space="preserve">Danijel  Labaš </t>
  </si>
  <si>
    <t>Za naš Zagreb - grad bez (e)nasilja</t>
  </si>
  <si>
    <t>izv. prof. dr. sc. Danijel Labaš</t>
  </si>
  <si>
    <t xml:space="preserve">Provedba projekta Za naš Zagreb – grad bez (e)nasilja za učenike četvrtih razreda u 10 osnovnih škola Grada Zagreba. </t>
  </si>
  <si>
    <t>Projekt poticanja prosocijalnog ponašanja "Tri, dva, jedan - priča!"</t>
  </si>
  <si>
    <t xml:space="preserve">Provedba projekta „Tri, dva, jedan – priča!“ usmjerenog na prevenciju nasilja kod djece predškolske dobi. </t>
  </si>
  <si>
    <t>Budi mali sportaš – vježbaj i živi zdravo</t>
  </si>
  <si>
    <t xml:space="preserve">Provedba projekta kojim će djeca naučiti kroz školsku godinu 10 različitih sportova. </t>
  </si>
  <si>
    <t>RUKA PODRŠKE učenicima koji trpe nasilje</t>
  </si>
  <si>
    <t>Tanja Dejanović Šagadin</t>
  </si>
  <si>
    <t xml:space="preserve">Provedba projekta "Ruka podrške učenicima koji trpe nasilje" s ciljem prevencije vršnjačkog nasilja i rada sa žrtvama. </t>
  </si>
  <si>
    <t xml:space="preserve">izravna korisnička skupina su djeca  od 6 - 18 godina (šifra 10 i 11).  </t>
  </si>
  <si>
    <t>CAP mreža prevencije nasilja za djecu i mlade Grada Zagreba</t>
  </si>
  <si>
    <t>Marina Trbus</t>
  </si>
  <si>
    <t xml:space="preserve">Provedba CAP Programa i informiranje javnosti o nužnosti sustavnog djelovanja u prevenciji nasilja nad i među mladima. </t>
  </si>
  <si>
    <t>Korak po korak</t>
  </si>
  <si>
    <t>Provedba projekta "Korak po korak" kao odgovor na pitanje zbrinjavanja djece i mladih gdje su oba roditelja zaposlena.</t>
  </si>
  <si>
    <t>Zeleni klik!</t>
  </si>
  <si>
    <t>Zagreb,10110,Dobronićeva 28</t>
  </si>
  <si>
    <t>098/1617-265</t>
  </si>
  <si>
    <t>zeleniklik@gmail.com</t>
  </si>
  <si>
    <t>http://www.zeleniklik.hr</t>
  </si>
  <si>
    <t xml:space="preserve">Daša   Filipčić </t>
  </si>
  <si>
    <t>Zelena abeceda</t>
  </si>
  <si>
    <t xml:space="preserve">Provedba projekta kroz 16 radionica o različitim temama održivog razvoja i ekologije u Knjižnicama grada Zagreba. </t>
  </si>
  <si>
    <t>DRUŠTVO ŠPORTSKE REKRACIJE SPORT ZA SVE ŠPANSKO-ZAGREB</t>
  </si>
  <si>
    <t>21005177</t>
  </si>
  <si>
    <t>60850162949</t>
  </si>
  <si>
    <t>Zagreb,10000,BERNARDA VUKASA 28</t>
  </si>
  <si>
    <t>tokicstipe9@gmail.com</t>
  </si>
  <si>
    <t xml:space="preserve">Stipe  Tokić </t>
  </si>
  <si>
    <t>Mala škola nogometa Bubamara</t>
  </si>
  <si>
    <t>MALA ŠKOLA NOGOMETA BUBAMARA</t>
  </si>
  <si>
    <t xml:space="preserve">Provedba projekta kroz okupljanje djece i mladeži u sportskim ekipama, upotpunjenje sadržaja slobodnog vremena djece i mladeži u svrhu sprečavanja neprihvatljivog ponašanja. </t>
  </si>
  <si>
    <t xml:space="preserve">izravna korisnička skupina su djeca  od 5 - 18 godina (šifra 10 i 11).  </t>
  </si>
  <si>
    <t>Nasilne veze su bezveze - prevencija nasilja u vezama mladih</t>
  </si>
  <si>
    <t xml:space="preserve">Provedba aktivnosti usmjerenih na prevenciju nasilja u partnerskim vezama među mladima  te stvaranju nulte tolerancije na nasilje. </t>
  </si>
  <si>
    <t xml:space="preserve">"TO SAM JA - TO SMO MI" </t>
  </si>
  <si>
    <t>Ana Imrović, prof. pedagogije i indologije, str. suradnik mentor, voditelj Županijskog str. vijeća</t>
  </si>
  <si>
    <t xml:space="preserve">Poticanje djece na razvoj osobnih, socijalnih i razvojnih kompetencija kroz niz radionica i edukacija. </t>
  </si>
  <si>
    <t>Antikorupcijski sat za srednjoškolce - budi promjena</t>
  </si>
  <si>
    <t>Antikorupcijska edukacija u 4 gimnazije i 4 strukovne škole na području  Grada Zagreba s učenicima od 1. do 4 razreda.</t>
  </si>
  <si>
    <t>Program "Obiteljski dani"</t>
  </si>
  <si>
    <t xml:space="preserve">Provođenje programa „Obiteljski dani“ kao sportsko-rekreativno-socijalnih događanja sa mladima i njihovim obiteljima. </t>
  </si>
  <si>
    <t>Izravni korisnici: djeca i mladi opća populacija (šifra 8 i 33)</t>
  </si>
  <si>
    <t>Cibona liga</t>
  </si>
  <si>
    <t xml:space="preserve">Održavanje košarkaške lige za dječake i djevojčice. </t>
  </si>
  <si>
    <t xml:space="preserve">Nikola   Šandrk </t>
  </si>
  <si>
    <t>Škola rukometa za djecu 5.-6. razreda osnovne škole</t>
  </si>
  <si>
    <t xml:space="preserve">Provođenje sportskih aktivnosti za djecu koja se  ne bave ili su se prestali baviti bilo kakvom sportskom aktivnošću. </t>
  </si>
  <si>
    <t>KK PEŠĆA</t>
  </si>
  <si>
    <t>21004074</t>
  </si>
  <si>
    <t>35079853716</t>
  </si>
  <si>
    <t>ZAGREB,10000,KUTINSKA 24</t>
  </si>
  <si>
    <t>091/5834-619</t>
  </si>
  <si>
    <t>djuro.zatezalo@plinara-zagreb.hr</t>
  </si>
  <si>
    <t xml:space="preserve">ĐURO  ZATEZALO </t>
  </si>
  <si>
    <t>ŠKOLA KOŠARKE</t>
  </si>
  <si>
    <t>ĐURO ZATEZALO</t>
  </si>
  <si>
    <t xml:space="preserve">Provođenje aktivnosti u programu škola košarke. </t>
  </si>
  <si>
    <t>Institut za stručno usavršavanje mladih</t>
  </si>
  <si>
    <t>Zagreb,10000,Ul. Eugena Kvaternika 18</t>
  </si>
  <si>
    <t>info@isum.hr</t>
  </si>
  <si>
    <t>www.isum.hr</t>
  </si>
  <si>
    <t>Odgovorno u bolje sutra</t>
  </si>
  <si>
    <t>Projektne aktivnosti kroz koje će djeca stjecati socio-emocionalne, komunikacijske te vještine kreativnog izražavanja i stvaranja u cilju sprječavanja neprihvatljivog i nasilnog ponašanja.</t>
  </si>
  <si>
    <t>ZAGREBAČKI ZRAKOPLOVNO TEHNIČKI SAVEZ RUDOLFA PEREŠINA</t>
  </si>
  <si>
    <t>ZAGREB,10000,TRG ŽRTAVA FAŠIZMA 14</t>
  </si>
  <si>
    <t>www.zzts.hr</t>
  </si>
  <si>
    <t xml:space="preserve">MARIJAN   PILAŠ </t>
  </si>
  <si>
    <t>TEČAJEVI I NATJECANJA U ZRAKOPLOVNOM MODELARSTVU ZA DJECU I MLADEŽ</t>
  </si>
  <si>
    <t>LUKA ŠIMURINA</t>
  </si>
  <si>
    <t xml:space="preserve">Planiranje, organizacija i provedba teorijskog dijela nastave te provođenje praktičnih radionica. </t>
  </si>
  <si>
    <t>Amigdala - Centar za psihološku pomoć</t>
  </si>
  <si>
    <t>21011884</t>
  </si>
  <si>
    <t>60921302520</t>
  </si>
  <si>
    <t>Zagreb,10000,Tratinska 27</t>
  </si>
  <si>
    <t>centar.amigdala@gmail.com</t>
  </si>
  <si>
    <t xml:space="preserve">Sanja  Jozić </t>
  </si>
  <si>
    <t>„Prevencija nasilja među djecom kroz psihoedukativne radionice“</t>
  </si>
  <si>
    <t>Sanja Jozić</t>
  </si>
  <si>
    <t>Kontinuirana psihološka podrška učenicima Osnovne škole Špansko Oranice kroz provođenje ciklusa psihosocijalnih radionica.</t>
  </si>
  <si>
    <t>"KONJ VS GADGET 2"</t>
  </si>
  <si>
    <t xml:space="preserve">Bavljenje sportom (kroz školu jahanja) u cilju prevencije neprihvatljivog ponašanja. </t>
  </si>
  <si>
    <t>Izravna korisnička skupina: djeca i mladi - opća populacija (šifra 8 i 33)</t>
  </si>
  <si>
    <t>Totalno dobro - program razvoja znanja i životnih vještina</t>
  </si>
  <si>
    <t xml:space="preserve">Provedba programa razvoja znanja i životnih vještina koji je namijenjen učenicima 5. do 8 razreda s ciljem njihove pripreme za život. </t>
  </si>
  <si>
    <t>RUKOMETNI KLUB „SESVETE“</t>
  </si>
  <si>
    <t>ZAGREB,10360,BISTRIČKA 9/1</t>
  </si>
  <si>
    <t>01/2001-751</t>
  </si>
  <si>
    <t>rk.sesvete1@zg.t-com.hr</t>
  </si>
  <si>
    <t xml:space="preserve">MATO  VIDOVIĆ </t>
  </si>
  <si>
    <t>PREVENCIJA NEPRIHVATLJIVOG PONAŠANJA DJECE I MLADEŽI</t>
  </si>
  <si>
    <t>BRANKO ŠEBEK</t>
  </si>
  <si>
    <t>Oržavanje rukometne škole 2X tjedno kroz čitavu kalendarsku godinu osim ljetnih školskih praznika.</t>
  </si>
  <si>
    <t>JUDO KLUB „LIKA“</t>
  </si>
  <si>
    <t>13551454828</t>
  </si>
  <si>
    <t>01/6601-148</t>
  </si>
  <si>
    <t>judo.klub.lika@zg.t-com.hr</t>
  </si>
  <si>
    <t>www.judolika.com</t>
  </si>
  <si>
    <t xml:space="preserve">Miroslav  Novković </t>
  </si>
  <si>
    <t>JUDO - sport za razvoj pozitivnih vrijednosti i međuvršnjačke tolerancije</t>
  </si>
  <si>
    <t>Miroslav Novković</t>
  </si>
  <si>
    <t xml:space="preserve">Provedba projekta „JUDO - sport za razvoj pozitivnih vrijednosti i međuvršnjačke tolerancije“. </t>
  </si>
  <si>
    <t>Udruga za popularizaciju znanosti  „MEHATRONIK“ Zagreb</t>
  </si>
  <si>
    <t>21011866</t>
  </si>
  <si>
    <t>52320784425</t>
  </si>
  <si>
    <t>Zagreb,10020,Remetinečka 77a</t>
  </si>
  <si>
    <t>mehatronik@mehatronik.hr</t>
  </si>
  <si>
    <t xml:space="preserve">Aleksandar   Milošević </t>
  </si>
  <si>
    <t>Elektronika i robotika</t>
  </si>
  <si>
    <t>Jovanka Grahovac</t>
  </si>
  <si>
    <t>Održavanje kreativnih radionica robotike (tj. konstruktivno se organizira slobodno vrijeme djece).</t>
  </si>
  <si>
    <t>Škola rukometa za djecu od 7-11</t>
  </si>
  <si>
    <t>Krešimir Matič,</t>
  </si>
  <si>
    <t xml:space="preserve">Održavanje mini rukometne škole i natjecanja za dječake. </t>
  </si>
  <si>
    <t>Plesni solisti</t>
  </si>
  <si>
    <t>71</t>
  </si>
  <si>
    <t>90964883149</t>
  </si>
  <si>
    <t>Zagreb,10040,Štefanovečka 83</t>
  </si>
  <si>
    <t>385995918499</t>
  </si>
  <si>
    <t>plesni.solisti@gmail.com</t>
  </si>
  <si>
    <t xml:space="preserve">Jasminka   Neufeld- Imrović </t>
  </si>
  <si>
    <t xml:space="preserve">Ključić oko vrata  </t>
  </si>
  <si>
    <t>Snježana Pisk</t>
  </si>
  <si>
    <t xml:space="preserve">Provođenje  programa s područja plesne umjetnosti. </t>
  </si>
  <si>
    <t>Škola košarke za ranjive skupine djece</t>
  </si>
  <si>
    <t xml:space="preserve">Održavanje treninga košarke s ciljem integracije djece nižeg socio - ekonomskog statusa. </t>
  </si>
  <si>
    <t>Zagreb,10110,Dragutina Freudenreicha 19</t>
  </si>
  <si>
    <t>01/3817-091</t>
  </si>
  <si>
    <t>mladen.miholic@gmail.com</t>
  </si>
  <si>
    <t>http://www.kkrudes.hr</t>
  </si>
  <si>
    <t>Mladen  Miholić</t>
  </si>
  <si>
    <t>Košarkaška mini liga Rudeš</t>
  </si>
  <si>
    <t>Jurica Smiljani</t>
  </si>
  <si>
    <t>Promicanje, razvitak i unapređivanje košarkaškog sporta mlađih dobnih uzrasta u smislu prevencije neprihvatljivog ponašanja djece i mladeži u gradu Zagrebu.</t>
  </si>
  <si>
    <t>Radionica zrakoplovnog modelarstva i edukacija u letenju s RC modelima-dronovima</t>
  </si>
  <si>
    <t xml:space="preserve">Održavanje radionica zrakoplovnog modelarstva i edukacija u letenju s RC modelima-dronovima. </t>
  </si>
  <si>
    <t>Plesom do jednakosti</t>
  </si>
  <si>
    <t xml:space="preserve">Provođenje plesnih radionica za plesanje u parovima. </t>
  </si>
  <si>
    <t>Izravna korisnička skupina: djeca i mladi (14 - 30 godina)- opća populacija (šifra 8 i 33)</t>
  </si>
  <si>
    <t xml:space="preserve">Provođenje edukacija, treninga i natjecanja u sklopu male rukometne škole. </t>
  </si>
  <si>
    <t>Kreativne radionice za djecu i mladež</t>
  </si>
  <si>
    <t>Emil Robert Tanay, akademski slikar, profesor emeritus Sveučilišta u Zagrebu</t>
  </si>
  <si>
    <t xml:space="preserve">Provođenje programa kreativnih likovnih radionica za djecu i mladež. </t>
  </si>
  <si>
    <t>Organizacija Lige osnovnih škola u sportskom streljaštvu</t>
  </si>
  <si>
    <t>Višnjica Kvesić</t>
  </si>
  <si>
    <t>Animiranje djece, polaznika Osnovnih škola Grada Zagreba te rad na poduci i treninzima u sportskom streljaštvu.</t>
  </si>
  <si>
    <t>TEČAJ OSLOBAĐANJA  STRAHA OD LETENJA</t>
  </si>
  <si>
    <t xml:space="preserve">Provođenje tečaja oslobađanja straha od letenja za polaznike mlađe životne dobi. </t>
  </si>
  <si>
    <t>Međunarodna natjecanja u igranju stolnih strateških igara</t>
  </si>
  <si>
    <t>Ana Polanšćak</t>
  </si>
  <si>
    <t xml:space="preserve">Program međunarodnih natjecanja u igranju stolnih strateških igara. </t>
  </si>
  <si>
    <t xml:space="preserve">LJUBO  PAVASOVI VISKOVI </t>
  </si>
  <si>
    <t>MEDO PROTIV OVISNOSTI</t>
  </si>
  <si>
    <t>Upoznavanje djece u najranijoj kolskoj dobi sa rukometnim sportom.</t>
  </si>
  <si>
    <t>OBNOVA OPREME</t>
  </si>
  <si>
    <t xml:space="preserve">Bavljenje plesom i sadržajno i kvalitetno provođenje slobodnog vremena. </t>
  </si>
  <si>
    <t>Izravna korisnička skupina: djeca i mladi - opća populacija 5 do 23 god. (šifra 8 i 33)</t>
  </si>
  <si>
    <t>Može se drugačije</t>
  </si>
  <si>
    <t xml:space="preserve">Rad sa stručnjacima te direktan rad s mladima s manje mogućnosti. </t>
  </si>
  <si>
    <t>Radionica za izradu prostornih maketa i bojanje minijatura</t>
  </si>
  <si>
    <t xml:space="preserve">Provođenje radionica za izradu prostornih maketa i Čitam, učim, izrađujem radionica. </t>
  </si>
  <si>
    <t xml:space="preserve">Prevencija auto-agresivnog ponašanja kod djece i mladih oboljelih od poremećaja hranjenja </t>
  </si>
  <si>
    <t xml:space="preserve">Edukacija edukatora kroz 10 radionica i predavanja te direktan rad s korisnicima. </t>
  </si>
  <si>
    <t>Mijenjajmo svijet medijacijom</t>
  </si>
  <si>
    <t>Marina Brkić</t>
  </si>
  <si>
    <t xml:space="preserve">Provedba niza edukacija i supervizijskih sastanaka te održavanje preventivnih radionica. </t>
  </si>
  <si>
    <t>ADOPTA – udruga za potporu posvajanju</t>
  </si>
  <si>
    <t>21008326</t>
  </si>
  <si>
    <t>32771826318</t>
  </si>
  <si>
    <t>01/3877-412</t>
  </si>
  <si>
    <t>info@adopta.hr</t>
  </si>
  <si>
    <t>www.adopta.hr</t>
  </si>
  <si>
    <t xml:space="preserve">Dorja  Mučnjak </t>
  </si>
  <si>
    <t>Šarena škola-prevencija socijalne isključenosti i rizičnih oblika ponašanja</t>
  </si>
  <si>
    <t>Alma Pezerović</t>
  </si>
  <si>
    <t xml:space="preserve">Provođenje projekta „Šarena škola-prevencija socijalne isključenosti i rizičnih oblika ponašanja“. </t>
  </si>
  <si>
    <t>Glazbeni centar Papandopuline</t>
  </si>
  <si>
    <t>21007135</t>
  </si>
  <si>
    <t>02952816979</t>
  </si>
  <si>
    <t>Zagreb,10000,Kriška 67</t>
  </si>
  <si>
    <t>998022750</t>
  </si>
  <si>
    <t>info@mozartine.hr</t>
  </si>
  <si>
    <t>www.mozartine.hr</t>
  </si>
  <si>
    <t xml:space="preserve">Iva   Majcenić </t>
  </si>
  <si>
    <t>Najljepša pjesma je smijeh</t>
  </si>
  <si>
    <t>Iva Majcenić</t>
  </si>
  <si>
    <t xml:space="preserve">Održavanje koncerta “Najljepša pjesma je smijeh”. </t>
  </si>
  <si>
    <t>Jockey klub Hrvatske</t>
  </si>
  <si>
    <t>1494</t>
  </si>
  <si>
    <t>01/6551-100</t>
  </si>
  <si>
    <t>www.jockey-klub.hr</t>
  </si>
  <si>
    <t xml:space="preserve">Ivan   Pandža </t>
  </si>
  <si>
    <t>Prevencija maloljetničke delikvencije uz konjički šport–Volontiranjem protiv nasilja i poroka</t>
  </si>
  <si>
    <t xml:space="preserve">Organizacija slobodnog vremena mladih kroz rad s konjima. </t>
  </si>
  <si>
    <t>„Kad se mladi koraci slože“</t>
  </si>
  <si>
    <t>Održavanje treninga i uvježbavanje točke koje će djeca predstaviti na završnoj manifestaciji.</t>
  </si>
  <si>
    <t>Djevojački zbor Mozartine</t>
  </si>
  <si>
    <t>21007260</t>
  </si>
  <si>
    <t>79590804159</t>
  </si>
  <si>
    <t>Zagreb,10000,Bukovac Gornji 21c</t>
  </si>
  <si>
    <t xml:space="preserve">Sonja  Rem </t>
  </si>
  <si>
    <t>Radionice "Glazba je moj život"</t>
  </si>
  <si>
    <t xml:space="preserve">Održavanje 10 uzastopnih pjevačkih radionica pod stručnim vodstvom. </t>
  </si>
  <si>
    <t>Mali zeleni vrtlari u vrtiću</t>
  </si>
  <si>
    <t>Nikolina Turčinović Dupor</t>
  </si>
  <si>
    <t xml:space="preserve">Održavanje 24 praktične radionice za predškolce kroz koje će se ostvariti usporedba prirode i biljnih elemenata sa članovima ljudske zajednice. </t>
  </si>
  <si>
    <t>Klikni za sigurnost - projekt usmjeren prevenciji nasilja and djecom</t>
  </si>
  <si>
    <t>Ljiljana Ban</t>
  </si>
  <si>
    <t xml:space="preserve">Provedba projekta s ciljem prevencije nasilja nad djecom i mladima. </t>
  </si>
  <si>
    <t>Izravni korisnici: djeca od 12 do 18 god. (šifra 10 i 11)</t>
  </si>
  <si>
    <t>Društvo za športsku rekreaciju Maksimir</t>
  </si>
  <si>
    <t>21000212</t>
  </si>
  <si>
    <t>60420057993</t>
  </si>
  <si>
    <t>Zagreb,10000,Škrlčeva 24</t>
  </si>
  <si>
    <t>01/2322-169</t>
  </si>
  <si>
    <t>markcacic@net.hr</t>
  </si>
  <si>
    <t>dsrmaksimir.net</t>
  </si>
  <si>
    <t xml:space="preserve">Marko   Čačić </t>
  </si>
  <si>
    <t>ŠPORTSKO REKREACIJSKI PROGRAM ZA DJECU I MLADEŽ</t>
  </si>
  <si>
    <t>Petar Prodanović, prof. kineziologije</t>
  </si>
  <si>
    <t>Športsko rekreacijski program za djecu i mladež.</t>
  </si>
  <si>
    <t>Izravni korisnici: djeca od 11 do 18 god. (šifra 10 i 11)</t>
  </si>
  <si>
    <t>BRODO- program prevencije neprihvatljivog ponašanja djece i mladih</t>
  </si>
  <si>
    <t xml:space="preserve">Provođenje programa prevencije neprihvatljivog ponašanja djece i mladih kroz provedbu kreativnih radionica, kružnih treninga i drugo. </t>
  </si>
  <si>
    <t>Udari loptu, a ne prijatelja!</t>
  </si>
  <si>
    <t>Projekt motivacije, edukacije, kreativne radionice i rekreativnog bavljenja sportom, konkretno odbojkom na pijesku.</t>
  </si>
  <si>
    <t>Badmintonski klub Stella</t>
  </si>
  <si>
    <t>21000771</t>
  </si>
  <si>
    <t>62222428122</t>
  </si>
  <si>
    <t>01/6679-789</t>
  </si>
  <si>
    <t>speedminton.hr.@gmail.com</t>
  </si>
  <si>
    <t>www.crointer.com</t>
  </si>
  <si>
    <t xml:space="preserve">Željko  Miškulin </t>
  </si>
  <si>
    <t>Poduka igranja badmintona za djecu i mladež, za uzrast 8. – 16. godina i uključivanje u natjecanje</t>
  </si>
  <si>
    <t>Željko Miškulin, predsjednik kluba</t>
  </si>
  <si>
    <t xml:space="preserve">Razvijanje sportskog života i ponašanja, kod najmlađeg uzrasta kroz treninge. </t>
  </si>
  <si>
    <t>Izravni korisnici: djeca od 8 do 16 god. ( šifra 10 i 11)</t>
  </si>
  <si>
    <t>SAVJETOVALIŠTE ZA POSVOJENU DJECU I MLADE</t>
  </si>
  <si>
    <t>Andrea Gerčar</t>
  </si>
  <si>
    <t>Uspostava centra za pružanje dijagnostičke, savjetodavne i terapijske pomoći posvojenoj djeci i mladima i njihovim obiteljima.</t>
  </si>
  <si>
    <t>Balon klub Zagreb</t>
  </si>
  <si>
    <t>21000439</t>
  </si>
  <si>
    <t>50274011589</t>
  </si>
  <si>
    <t>Zagreb, Sesvete-Kraljevec,10361,Grge Novaka 53</t>
  </si>
  <si>
    <t>01/2047-838</t>
  </si>
  <si>
    <t>info@baloni.hr</t>
  </si>
  <si>
    <t>www.baloni.hr</t>
  </si>
  <si>
    <t xml:space="preserve">Marija  Petrić-Mikloušić </t>
  </si>
  <si>
    <t>MALA ŠKOLA BALONAŠTVA</t>
  </si>
  <si>
    <t xml:space="preserve">Marija Petrić Mikloušić  </t>
  </si>
  <si>
    <t xml:space="preserve">Upoznavanje novih članova  sa povijesti i tradicijom balonaštva u svijetu i Hrvatskoj te osposobljavanje svih polaznika male škole kako bi i sami postali dio balonaške ekipe. </t>
  </si>
  <si>
    <t>873</t>
  </si>
  <si>
    <t>Zagreb,10000,Vodnikova 2</t>
  </si>
  <si>
    <t>01/4829-829</t>
  </si>
  <si>
    <t xml:space="preserve">Ivica  Lovrić </t>
  </si>
  <si>
    <t>Hagioterapijski pristup u prevenciji i sprječavanju nasilja među djecom i mladima</t>
  </si>
  <si>
    <t>Lana Poljak Branisavljević</t>
  </si>
  <si>
    <t xml:space="preserve">Grupni susreti s mladima, individualna hagioterapija, te hagioterapijski susreti za roditelje, stručnjake, tribine i radio emisije.  </t>
  </si>
  <si>
    <t>Izravni korisnici: djeca i mladi opća populacija od 4 do 25 god. (šifra 8 i 33)</t>
  </si>
  <si>
    <t>Tribo Moderna - capoeira za toleranciju i nenasilje</t>
  </si>
  <si>
    <t xml:space="preserve">Korištenje vještine capoeire  kao alata za učenje socijalnih vještina djece u riziku. </t>
  </si>
  <si>
    <t>Usudi se misliti</t>
  </si>
  <si>
    <t>Održavanje višeod 120 radionica te uključivanje mladih  u proces donošenja odluka kroz izrade prijedloga javnih politika.</t>
  </si>
  <si>
    <t>Prevencija neprihvatljivog ponašanja djece</t>
  </si>
  <si>
    <t xml:space="preserve">Sonja Vukadinović </t>
  </si>
  <si>
    <t xml:space="preserve">Provedba predavanja i radionica s ciljem smanjenja učestalosti manifestiranja neprihvatljivih ponašanja kod djece. </t>
  </si>
  <si>
    <t>3 u 3D</t>
  </si>
  <si>
    <t xml:space="preserve">Provedba radionica 3D modeliranja za djecu od 2. do 6. razreda osnovne škole. </t>
  </si>
  <si>
    <t>Super cure liga</t>
  </si>
  <si>
    <t xml:space="preserve">Interno klupsko natjecanje u elementima odbojkaške tehnike i klupska liga, radionice i igre za svaku polaznicu klupske škole odbojke i njihove roditelje. </t>
  </si>
  <si>
    <t>Udruga Pokret</t>
  </si>
  <si>
    <t>21009036</t>
  </si>
  <si>
    <t>22814475372</t>
  </si>
  <si>
    <t>Zagreb,10000,Bukovačka 325</t>
  </si>
  <si>
    <t>912517651</t>
  </si>
  <si>
    <t>udruga.pokret2012@gmail.com</t>
  </si>
  <si>
    <t>http://plesni-studio.eu</t>
  </si>
  <si>
    <t xml:space="preserve">Snježana  Pisk </t>
  </si>
  <si>
    <t>MALO VIŠE KULTURE u Malom centru kulture</t>
  </si>
  <si>
    <t xml:space="preserve">Niz povezanih umjetničkih radionica koje pokrivaju područje likovne, dramske i plesne umjetnosti. </t>
  </si>
  <si>
    <t>Jablani -Udruga za promicanje vrijednosti civilnog društva kod djece i mladih</t>
  </si>
  <si>
    <t xml:space="preserve">Iskustveno učenje o važnosti mira i nenasilja </t>
  </si>
  <si>
    <t>Edukacija djece od 7 do 8 god za mir i nenasilje.</t>
  </si>
  <si>
    <t>Kulturno umjetničko društvo "Prigorski zdenec"</t>
  </si>
  <si>
    <t>Zagreb,10040,Bidrovečka cesta 30</t>
  </si>
  <si>
    <t>98734103</t>
  </si>
  <si>
    <t>snjezana.komusar@posta.hr</t>
  </si>
  <si>
    <t xml:space="preserve">Snježana  Komušar </t>
  </si>
  <si>
    <t>„Običaji zagrebačkog Prigorja kroz pjesmu i ples“</t>
  </si>
  <si>
    <t>SNJEŽANA KOMUŠAR</t>
  </si>
  <si>
    <t>Uvježbavanje koreografija, pjesama, plesova te izrade narodnih nošnji i tradicionalnih igračaka i košara.</t>
  </si>
  <si>
    <t>Odbojka za djecu s posebnim potrebama</t>
  </si>
  <si>
    <t>Integracija djece s posebnim potrebama u redovne skupine djevojčica koje treniraju odbojku.</t>
  </si>
  <si>
    <t>"RADIONICE ZA DJECU I MLADE"</t>
  </si>
  <si>
    <t xml:space="preserve">Održavanje besplatnih edukativno-zabavnih radionica, organiziranje predavanja i okruglih stolova te organiziranje zabavnih večeri. </t>
  </si>
  <si>
    <t>Početni tečaj  maketarstva te  raketnog  modelarstva</t>
  </si>
  <si>
    <t xml:space="preserve">Upoznavanje teorijskim odrednicama maketarstva i raketnog modelarstva te radionice izrade maketa vozila, brodova i zrakoplova te raketnih modela. </t>
  </si>
  <si>
    <t>Izravni korisnici: djeca od 6 do 18 god (šifra 10 i 11 )</t>
  </si>
  <si>
    <t>Budi musko - promijeni pravila</t>
  </si>
  <si>
    <t>Leila Younis</t>
  </si>
  <si>
    <t xml:space="preserve">Radionice neformalnog obrazovanja s ciljem prevencije nasilja nad i među djecom. </t>
  </si>
  <si>
    <t>Bez ključića oko vrata</t>
  </si>
  <si>
    <t>Andreja Pravdić</t>
  </si>
  <si>
    <t>Sudjelovanje u  različitim edukativnim te aktivnostima slobodnog vremena.</t>
  </si>
  <si>
    <t>Neki novi klinci programiraju</t>
  </si>
  <si>
    <t>Provođenje projekta usmjerenog na popularizaciju programiranja, kreativnog korištenja računala, razvoju timskog rada te vršnjačkog dijeljenja znanja i vještina.</t>
  </si>
  <si>
    <t>Moje pravo na igru i sport</t>
  </si>
  <si>
    <t>Božica Križanić</t>
  </si>
  <si>
    <t xml:space="preserve">Održavanje treninga, radionica, edukacija, sportskih natjecanja i slično s djecom s teškoćama u razvoju. </t>
  </si>
  <si>
    <t>Aikidom protiv nasilja</t>
  </si>
  <si>
    <t xml:space="preserve">Aikido treninzi za djecu od 15 do 18 godina. </t>
  </si>
  <si>
    <t>Javni natječaj za financiranje programa i projekata udruga iz područja socijalnog i humanitarnog značenja iz Proračuna Grada Zagreba za 2018.</t>
  </si>
  <si>
    <t>„Servisi potpore jednoroditeljskim obiteljima“</t>
  </si>
  <si>
    <t xml:space="preserve">Provođenje savjetovanja, grupa podrške, interaktivnih i kreativnih radionica. </t>
  </si>
  <si>
    <t>Odgoj za ljudska prava i mir</t>
  </si>
  <si>
    <t xml:space="preserve">Interaktivne radionice i metode iskustvenog i participativnog učenja, igranje uloga, debate i razgovori.  </t>
  </si>
  <si>
    <t>Sve što nam treba za život</t>
  </si>
  <si>
    <t>Melita-Petra Ivanović akademska kiparica, održala veliki broj radionica</t>
  </si>
  <si>
    <t xml:space="preserve">Radionice za temeljne životne vještine. </t>
  </si>
  <si>
    <t>Savjetovalište MAMA JE MAMA za maloljetne trudnice i roditelje</t>
  </si>
  <si>
    <t>Silvija Stanić, dipl.psih.</t>
  </si>
  <si>
    <t xml:space="preserve">Psihosocijalna podrška maloljetnim trudnicama i majkama  te njihovog osnaživanja i pripreme za samostalan život. </t>
  </si>
  <si>
    <t>Udruga za promicanje  kreativnosti GEA</t>
  </si>
  <si>
    <t>Zagreb,10000,Kornatska 1g</t>
  </si>
  <si>
    <t>udrugagea12@gmail.com</t>
  </si>
  <si>
    <t xml:space="preserve">Nada  Sokol </t>
  </si>
  <si>
    <t>IMAM PRAVO ZNATI+</t>
  </si>
  <si>
    <t>IVANA PAPIĆ</t>
  </si>
  <si>
    <t xml:space="preserve">Pružanje usluge 
 informiranja kroz predavanja na temu besplatne pravne pomoći. </t>
  </si>
  <si>
    <t>EDUKACIJA, SAVJETOVANJE I PSIHOLOŠKA POTPORA NJEGOVATELJA OSOBA OBOLJELIH OD ALZHEIMEROVE BOLESTI</t>
  </si>
  <si>
    <t>Mira Dajčić, dopredsjednica Udruge</t>
  </si>
  <si>
    <t xml:space="preserve">Edukacija, savjetovanja i grupe podrške za članove obitelji te profesionalne i neprofesionalne njegovatelje oboljelih. </t>
  </si>
  <si>
    <t xml:space="preserve">Izravna korisnička skupina: njegovatelji </t>
  </si>
  <si>
    <t>Društvo sportske rekreacije "Boomerang"</t>
  </si>
  <si>
    <t>21004443</t>
  </si>
  <si>
    <t>81529537076</t>
  </si>
  <si>
    <t>Zagreb,10000,Erlichova 3</t>
  </si>
  <si>
    <t>01/0000-000</t>
  </si>
  <si>
    <t>mariocanjek@gmail.com</t>
  </si>
  <si>
    <t>http://www.floor-fitness.net/</t>
  </si>
  <si>
    <t xml:space="preserve">Mario    Canjek </t>
  </si>
  <si>
    <t>Podrška osobama starije životne dobi u provođenju rekreativnih aktivnosti</t>
  </si>
  <si>
    <t>Mario Canjek</t>
  </si>
  <si>
    <t xml:space="preserve"> Provođenje programa „Seniori treneri“ – program vježbanja prilagođen starijim osobama. </t>
  </si>
  <si>
    <t xml:space="preserve"> LIKOVNI ATELJE ZA TREĆU ŽIVOTNU DOB</t>
  </si>
  <si>
    <t>Emil Robert Tanay, profesor emeritus Sveučilišta u Zagrebu</t>
  </si>
  <si>
    <t>Stvaralačke aktivnosti za starije osobe s afinitetom prema likovnoj umjetnosti.</t>
  </si>
  <si>
    <t xml:space="preserve">Dodatna edukacija oboljelih o zdravstveno fatalnim posljedicama poremećaja hranjenja i  povećavanju njihove motivacije za liječenje. </t>
  </si>
  <si>
    <t>Centar za razvoj neprofitnih organizacija</t>
  </si>
  <si>
    <t>380</t>
  </si>
  <si>
    <t>08955800596</t>
  </si>
  <si>
    <t>Zagreb,10000,Nazorova 51</t>
  </si>
  <si>
    <t>01/4812-384</t>
  </si>
  <si>
    <t>vesela@ceraneo.hr</t>
  </si>
  <si>
    <t>www.ceraneo.hr</t>
  </si>
  <si>
    <t xml:space="preserve">Gojko  Bežovan </t>
  </si>
  <si>
    <t>Socijalno vijeće Grada Zagreba</t>
  </si>
  <si>
    <t>Iva Mrdeža</t>
  </si>
  <si>
    <t xml:space="preserve">Sustavno planiranje učinkovitih socijalnih intervencija i mjera socijalne politike te podizanje javne svijesti građana. </t>
  </si>
  <si>
    <t>Odgovorni poslodavci za odgovorno roditeljstvo</t>
  </si>
  <si>
    <t xml:space="preserve">Održavanje završne konferencije projekta "Odgovorni poslodavci za odgovorno roditeljstvo" i organiziranje radionica za roditelje. </t>
  </si>
  <si>
    <t>Udruga za promicanje kvalitete suživota između ljudi i životinja Plava šapa</t>
  </si>
  <si>
    <t>21009377</t>
  </si>
  <si>
    <t>49742655264</t>
  </si>
  <si>
    <t>Zagreb,10090,Pavlenski put 5 o</t>
  </si>
  <si>
    <t>plavasapa@gmail.com</t>
  </si>
  <si>
    <t>plava-sapa.hr</t>
  </si>
  <si>
    <t xml:space="preserve">Snježana  Belančić </t>
  </si>
  <si>
    <t>Šape za penziće</t>
  </si>
  <si>
    <t>Snježana Belančić</t>
  </si>
  <si>
    <t xml:space="preserve">Druženje s udomljenim životinjama do četiri puta mjesečno u domovima za starije osobe. </t>
  </si>
  <si>
    <t>Psihosocijalni interventni timovi</t>
  </si>
  <si>
    <t>Marija Savić</t>
  </si>
  <si>
    <t xml:space="preserve">Nastavak djelovanja novoosnovanog mobilnog tima za izvaninstitucionalnu potporu osobama s psihosocijalnim izazovima. </t>
  </si>
  <si>
    <t xml:space="preserve">Moj tata moze sve </t>
  </si>
  <si>
    <t xml:space="preserve">Leila Younis </t>
  </si>
  <si>
    <t>Ciklus radionica sa zatvorenicima u Zatvoru u Zagrebu te zagovaranje važnosti aktivnog i neprekinutog roditeljstva kroz kampanju i okrugli stol.</t>
  </si>
  <si>
    <t xml:space="preserve">Dominik  Knezovic </t>
  </si>
  <si>
    <t>72 sata bez kompromisa</t>
  </si>
  <si>
    <t>Djurdjica Blazevic</t>
  </si>
  <si>
    <t xml:space="preserve">Volonterski projekt 72 sata bez kompromisa međunarodni je projekt koji se u Zagrebu provodi četvrtu godinu zaredom i dosad se pokazao iznimno uspješnim u poticanju mladih na volontiranje.   </t>
  </si>
  <si>
    <t>Sklonište i savjetovalište za žene i djecu koje su preživjele partnersko nasilje</t>
  </si>
  <si>
    <t xml:space="preserve">Provođenje aktivnosti skloništa i savjetovališta za žene i djecu žrtve obiteljskog nasilja. </t>
  </si>
  <si>
    <t>Savjetovalište IDEM</t>
  </si>
  <si>
    <t>prof. dr. sc. Ljiljana Igrić</t>
  </si>
  <si>
    <t xml:space="preserve">Oblik potpore roditeljima djece i mladih s teškoćama u Zagrebu te individualno psihološko savjetovanje mladih s teškoćama u razvoju. </t>
  </si>
  <si>
    <t>Sindikat umirovljenika Hrvatske</t>
  </si>
  <si>
    <t>1137</t>
  </si>
  <si>
    <t>68205802695</t>
  </si>
  <si>
    <t>Zagreb,10000,Trg kralja Petra Krešimira IV. br. 2</t>
  </si>
  <si>
    <t>01/4655-146</t>
  </si>
  <si>
    <t>suh@zg.t-com.hr</t>
  </si>
  <si>
    <t>www.suh.hr</t>
  </si>
  <si>
    <t xml:space="preserve">Jasna  Petrović </t>
  </si>
  <si>
    <t>Škola prava za starije osobe</t>
  </si>
  <si>
    <t>Jasna Petrović</t>
  </si>
  <si>
    <t xml:space="preserve">Rad Pravnog savjetovališta za starije osobe. </t>
  </si>
  <si>
    <t xml:space="preserve">Darujmo život godinama </t>
  </si>
  <si>
    <t xml:space="preserve">Set radionica i predavanja za osobe starije životne dobi. </t>
  </si>
  <si>
    <t xml:space="preserve">Katolička udruga "Kap dobrote" </t>
  </si>
  <si>
    <t>114</t>
  </si>
  <si>
    <t>97517626928</t>
  </si>
  <si>
    <t xml:space="preserve">Zagreb,10000,IV.Stara Peščenica 3 </t>
  </si>
  <si>
    <t>01/2317-802</t>
  </si>
  <si>
    <t>kap-dobrote@zg.htnet.hr</t>
  </si>
  <si>
    <t>http://kap-dobrote.hr</t>
  </si>
  <si>
    <t xml:space="preserve">Ana   Kekez </t>
  </si>
  <si>
    <t xml:space="preserve">Pomoć starim bolesnim, siromašnim i nemoćnim osobama </t>
  </si>
  <si>
    <t xml:space="preserve">Ivan Turković </t>
  </si>
  <si>
    <t xml:space="preserve">Programom se pruža pomoć u nabavi i dostavi osnovnih prehrambenih namirnica, higijenskih potrepština, ogrjevu, pomoći u kućanstvu, pranju rublja, pratnji liječniku, nabavi lijekova. </t>
  </si>
  <si>
    <t>„SAVJETOVALIŠTE U ZAJEDNICI – SAVJETOVALIŠTE TREŠNJEVKA“</t>
  </si>
  <si>
    <t xml:space="preserve">Sustav psihosocijalne podrške u zajednici koji je temeljen kako na individualnim potrebama djece, mladih, roditelja i naselja u cjelini. </t>
  </si>
  <si>
    <t>VRIJEDNA SI, BUDI SLOBODNA</t>
  </si>
  <si>
    <t xml:space="preserve">Projekt obuhvaća aktivnosti koje potiču korisnice na uspostavu trajne apstinencije, na promjene životnog stila ovisnosti te na zdravo socijalno uključivanje. </t>
  </si>
  <si>
    <t>Povjereništvo Sindikata umirovljenika Hrvatske Zagreb</t>
  </si>
  <si>
    <t>21010648</t>
  </si>
  <si>
    <t>84126655712</t>
  </si>
  <si>
    <t>Zagreb,10000,Trg kralja Petra Krešimira IV br. 2</t>
  </si>
  <si>
    <t>01/46-14-204</t>
  </si>
  <si>
    <t>suh-pov@zg.t-com.hr</t>
  </si>
  <si>
    <t xml:space="preserve">Biserka   Budigam </t>
  </si>
  <si>
    <t xml:space="preserve">Psihološko savjetovalište i psihosocijalna  pomoć </t>
  </si>
  <si>
    <t>Biserka Budigam, psihologinja</t>
  </si>
  <si>
    <t xml:space="preserve">Individualni razgovori i savjetovanja. </t>
  </si>
  <si>
    <t>MOGUĆNOST IZBORA</t>
  </si>
  <si>
    <t xml:space="preserve">Razvoj programa posthospitalnog tretmana ovisnika. </t>
  </si>
  <si>
    <t>Caritas Zagrebačke nadbiskupije</t>
  </si>
  <si>
    <t>1379</t>
  </si>
  <si>
    <t>58633897145</t>
  </si>
  <si>
    <t>Zagreb,10000,Kaptol 31, pp 71</t>
  </si>
  <si>
    <t>01/4817-716</t>
  </si>
  <si>
    <t>czn@czn.hr</t>
  </si>
  <si>
    <t>www.czn.hr</t>
  </si>
  <si>
    <t xml:space="preserve">Jelena  Lončar </t>
  </si>
  <si>
    <t xml:space="preserve">Djela solidarnosti </t>
  </si>
  <si>
    <t xml:space="preserve">Suzana Klarić </t>
  </si>
  <si>
    <t>Unapređenje i širenje usluga za starije i nemoćne osobe te povećanje razine kvalitete njihova života i uključenosti u zajednicu.</t>
  </si>
  <si>
    <t>SUSJED SUSJEDU POMAŽE</t>
  </si>
  <si>
    <t>21004776</t>
  </si>
  <si>
    <t>74260363647</t>
  </si>
  <si>
    <t>Zagreb,10000,Švarcova 18</t>
  </si>
  <si>
    <t>091/2517-651</t>
  </si>
  <si>
    <t>snjezana.pisk@gmail.com</t>
  </si>
  <si>
    <t>http://www.susjed.hr</t>
  </si>
  <si>
    <t xml:space="preserve">Snježana   Pisk </t>
  </si>
  <si>
    <t>SUSJED SUSJEDU POKLANJA</t>
  </si>
  <si>
    <t>GORDANA BRUS, osnivačica udruge Susjed susjedu pomaže</t>
  </si>
  <si>
    <t xml:space="preserve">Prikupljanje donacija za osobe slabijeg imovinskog statusa i razvoj empatije prema istima u njihovu susjedstvu. </t>
  </si>
  <si>
    <t>SAVEZ IZVIĐAČA HRVATSKE</t>
  </si>
  <si>
    <t>1072</t>
  </si>
  <si>
    <t>11199390757</t>
  </si>
  <si>
    <t>GRAD ZAGREB,10000,KOTURAKA 3A</t>
  </si>
  <si>
    <t>01/4872-165</t>
  </si>
  <si>
    <t>sih@sih.hr</t>
  </si>
  <si>
    <t>www.scouts.hr</t>
  </si>
  <si>
    <t xml:space="preserve">ELJKO   ROGLI </t>
  </si>
  <si>
    <t>ZAJEDNO S PRIRODOM</t>
  </si>
  <si>
    <t>IVANA KOVAEVI</t>
  </si>
  <si>
    <t xml:space="preserve">Integracija djece koja su dobila ili su u procesu dobivanja međunarodne zaštite u zajednici u kojoj žive ili su privremeno smješteni. </t>
  </si>
  <si>
    <t xml:space="preserve">Anita   Juka </t>
  </si>
  <si>
    <t>IZ DOMA NA SVOJE!</t>
  </si>
  <si>
    <t xml:space="preserve">Aktivnosti koje omogućuju mladima bez odgovarajuće roditeljske skrbi da unaprijede svoje vještine i osvijeste vlastite mogućnosti kako bi mogli ostvariti životne ciljeve. </t>
  </si>
  <si>
    <t>Centar za kulturne djelatnosti</t>
  </si>
  <si>
    <t>21005864</t>
  </si>
  <si>
    <t>66197971625</t>
  </si>
  <si>
    <t>Zagreb,10000,Savska cesta 3</t>
  </si>
  <si>
    <t>office@ckd.hr</t>
  </si>
  <si>
    <t>www.ckd.hr</t>
  </si>
  <si>
    <t xml:space="preserve">Matko   Štambuk </t>
  </si>
  <si>
    <t>Mladi za stare!</t>
  </si>
  <si>
    <t>Dorina Sraka</t>
  </si>
  <si>
    <t xml:space="preserve">Poticanje mladih osoba na volonterizam te osiguravanje aktivnog socijalnog uključivanja osoba treće životne dobi u zajednicu. </t>
  </si>
  <si>
    <t>Sretan roditelj za sretno dijete</t>
  </si>
  <si>
    <t>Aktivnosti usmjerene na razvoj i unapređenje psihološke i psihosocijalne pomoći i podrške, te poboljšanju kvalitete života djece i njihovih obitelji.</t>
  </si>
  <si>
    <t>ZAKLADA MARIJA DE MATTIAS</t>
  </si>
  <si>
    <t>109</t>
  </si>
  <si>
    <t>61107208595</t>
  </si>
  <si>
    <t>ZAGREB,10000,TUŠKANAC 56</t>
  </si>
  <si>
    <t>01/4834-299</t>
  </si>
  <si>
    <t>info@zaklada-mdm.hr</t>
  </si>
  <si>
    <t>www.zaklada-mdm.hr</t>
  </si>
  <si>
    <t xml:space="preserve">KATARINA  FERKETIN </t>
  </si>
  <si>
    <t>Prevencija stresa-životne krize kao  šanse za osobni rast</t>
  </si>
  <si>
    <t>Ivanka Milković, prof</t>
  </si>
  <si>
    <t xml:space="preserve">Održavanje tribina , edukacija i radionica za osobe koje su se našle u kriznim životnim situacijama. </t>
  </si>
  <si>
    <t>Centar za žrtve seksualnog nasilja</t>
  </si>
  <si>
    <t>dr. sc. Maja Mamula</t>
  </si>
  <si>
    <t xml:space="preserve">Direktan rad sa osobama koje su preživjele nasilje te osvještavanje javnosti putem letaka i tribina. </t>
  </si>
  <si>
    <t>Socijalna košarica</t>
  </si>
  <si>
    <t>Ana Juratovac</t>
  </si>
  <si>
    <t xml:space="preserve">Prikupljanje humanitarne pomoći i podjela paketa pojedincima i obiteljima slabijeg imovinskog statusa. </t>
  </si>
  <si>
    <t>ORGANIZIRANO KORIŠTENJE SLOBODNOG VREMENA UMIROVLJENIKA I STARIJIH OSOBA U PODRUŽNICAMA</t>
  </si>
  <si>
    <t>Vesna Bečić, dipl. politologinja</t>
  </si>
  <si>
    <t xml:space="preserve">Programi koji obuhvaćaju osnovne aktivnosti psihosocijalne pomoći i podrške. </t>
  </si>
  <si>
    <t>"Škola za roditelje – pružanje psihoedukativne podrške roditeljima"</t>
  </si>
  <si>
    <t>Ciklus radionica kao oblik edukativnog, razvojno-preventivnog programa s općim ciljem obrazovanja za život u obitelji.</t>
  </si>
  <si>
    <t>Socijalna uključenost LGBT osoba</t>
  </si>
  <si>
    <t xml:space="preserve">Psihosocijalna pomoć i individualno psihološko savjetovanje za LGBT osobe žrtve nasilja i diskriminacije, pravno savjetovanje te ciklus radionica i grupe podrške za osnaživanje. </t>
  </si>
  <si>
    <t>Savjetovalište DOM</t>
  </si>
  <si>
    <t>Individualno i grupno savjetovanje za korisnike upućene od strane Centara za socijalnu skrb te osobe koje same iskažu želju odnosno potrebu za sudjelovanjem.</t>
  </si>
  <si>
    <t xml:space="preserve">Djeca sunca </t>
  </si>
  <si>
    <t>Željka Mazzi, mag act. soc.</t>
  </si>
  <si>
    <t xml:space="preserve">Edukacijske radionice iz socijalnog poduzetništva, radionice robotiike i programiranja, plesna radionice i likovne radionice za djecu. </t>
  </si>
  <si>
    <t>Forum za kvalitetno udomiteljstvo djece-udomitelji za djecu</t>
  </si>
  <si>
    <t>21006233</t>
  </si>
  <si>
    <t>11577717101</t>
  </si>
  <si>
    <t>Zagreb,10000,Ulica Antuna Bauera 28</t>
  </si>
  <si>
    <t>01/5565-144</t>
  </si>
  <si>
    <t>info@udomiteljizadjecu.hr</t>
  </si>
  <si>
    <t>http://www.udomiteljizadjecu.hr/</t>
  </si>
  <si>
    <t xml:space="preserve">Marina  Hoblaj </t>
  </si>
  <si>
    <t>ZAGREB ZA UDOMITELJSTVO-podrška udomiteljskim obiteljima</t>
  </si>
  <si>
    <t>Alida Fištrek</t>
  </si>
  <si>
    <t xml:space="preserve">Socijalne usluge (supervizije, edukativne radionice, okrugli stolovi) za udomitelje i djecu. </t>
  </si>
  <si>
    <t xml:space="preserve">Izravni korisnici: udomitelji </t>
  </si>
  <si>
    <t>UDRUGA BOLESNIKA S UPALNIM BOLESTIMA CRIJEVA "COLON"</t>
  </si>
  <si>
    <t>21004706</t>
  </si>
  <si>
    <t>34770768254</t>
  </si>
  <si>
    <t>Zagreb,10020,Trnsko 7D</t>
  </si>
  <si>
    <t>01/6551-868</t>
  </si>
  <si>
    <t>colon@colon.hr</t>
  </si>
  <si>
    <t>www.colon.hr</t>
  </si>
  <si>
    <t xml:space="preserve">Mirjana  Koki </t>
  </si>
  <si>
    <t>"SAVJETOVALITE ZA OBOLJELE OD CHRONOVE BOLESTI"</t>
  </si>
  <si>
    <t>Miro Koki</t>
  </si>
  <si>
    <t xml:space="preserve">Edukacije i osposobljavanje oboljelih i članova njihovih obitelji kroz edukacije i radionice. </t>
  </si>
  <si>
    <t>Volontiranjem do razvoja osobnih kompetencija štićenika i volontera</t>
  </si>
  <si>
    <t xml:space="preserve">Neformalno druženje štićenika i volontera koje će doprinjeti jačanju kompetencija volontera a posebice štićenika. </t>
  </si>
  <si>
    <t xml:space="preserve">Ana  Wagner - Jakab </t>
  </si>
  <si>
    <t>Korablja-Arka: socijalne usluge u istočnom dijelu grada Zagreba</t>
  </si>
  <si>
    <t>Biljana Acana, prof. rehabilitator</t>
  </si>
  <si>
    <t xml:space="preserve">Grupni i individualni rad za članove obitelji osoba s intelektualnim teškoćama i njihove obitelji. </t>
  </si>
  <si>
    <t>Zaštita prava djece i mladih u sustavu socijalne skrbi</t>
  </si>
  <si>
    <t>Natalija Stanković, prof. psihologije</t>
  </si>
  <si>
    <t xml:space="preserve">Izvaninstitucionalne usluge savjetovanja za djecu i mlade u sustavu socijalne skrbi i njihove roditelji/skrbnike. </t>
  </si>
  <si>
    <t>Udruga za unapređenje kvalitete života osoba starije životne dobi Senior</t>
  </si>
  <si>
    <t>21010852</t>
  </si>
  <si>
    <t>30190786039</t>
  </si>
  <si>
    <t>Zagreb,10000,Hrvoja Macanovića 11</t>
  </si>
  <si>
    <t>udruga.senior@gmail.com</t>
  </si>
  <si>
    <t>http://udruga-senior.hr</t>
  </si>
  <si>
    <t xml:space="preserve">Venita  Mužek </t>
  </si>
  <si>
    <t>Družimo se, igramo, educiramo!</t>
  </si>
  <si>
    <t>Ivana Bandić</t>
  </si>
  <si>
    <t xml:space="preserve">Druženje osoba starije životne dobi i igranje misaonih društvenih igara (uz pomoć volontera). </t>
  </si>
  <si>
    <t>Povezujući krugovi</t>
  </si>
  <si>
    <t xml:space="preserve">Martina Stažnik </t>
  </si>
  <si>
    <t xml:space="preserve">Provedba edukacija "Storytelling" i Art terapije. </t>
  </si>
  <si>
    <t>Grupe podrške roditelja Zajednice Cenacolo</t>
  </si>
  <si>
    <t xml:space="preserve">Grupe podrške roditelja Zajednice Cenacolo. </t>
  </si>
  <si>
    <t>Pomoć stiže zmajem</t>
  </si>
  <si>
    <t xml:space="preserve">Aktivnosti prikupljanja i distribucije humanitarne pomoći za djecu iz socijalno ugroženih obitelji. </t>
  </si>
  <si>
    <t>Savjetovalište i psihosocijalna pomoć žrtvama zlostavljanja i diskriminacije  na radnom mjestu</t>
  </si>
  <si>
    <t xml:space="preserve">Podizanje svijesti o problemu mobbinga i diskriminacije na radnom mjestu te pružanje multidisciplinarne pomoći žrtvama zlostavljanja i diskriminacije na radnom mjestu. </t>
  </si>
  <si>
    <t>Pravna i psihosocijalna pomoć žrtvama nasilja i drugim socijalno ugroženim skupinama</t>
  </si>
  <si>
    <t>Zdravka Sadžakov</t>
  </si>
  <si>
    <t xml:space="preserve">Pružanje pravne i psihosocijalne  pomoći žrtvama obiteljskog nasilja. </t>
  </si>
  <si>
    <t>„Sat psihologije u domu – program psihoedukativnih radionica“</t>
  </si>
  <si>
    <t>Nevena Kvakić</t>
  </si>
  <si>
    <t>Psihološko osnaživanje i širenje mreže psihosocijalnih usluga za starije.</t>
  </si>
  <si>
    <t>ŽIVE JASLICE</t>
  </si>
  <si>
    <t>Irena Š. Frančišković</t>
  </si>
  <si>
    <t>Provedba projekta Žive jaslice ispred Katedrale u Zagrebu u organizaciji bivših ovisnika.</t>
  </si>
  <si>
    <t>"Na drugi način", udruga za pružanje psihosocijlane i pedagoške pomoći djeci, mladima i obitelji</t>
  </si>
  <si>
    <t>21003530</t>
  </si>
  <si>
    <t>85501721358</t>
  </si>
  <si>
    <t>Zagreb,10000,Lašćinska c. 133</t>
  </si>
  <si>
    <t>01/2346-971</t>
  </si>
  <si>
    <t>na.drugi.nacin@zg.t-com.hr</t>
  </si>
  <si>
    <t>http://www.nadruginacin.hr</t>
  </si>
  <si>
    <t xml:space="preserve">Emil   Petroci </t>
  </si>
  <si>
    <t>Edukacija i priprema ( potencijalnih) posvojitelja - „Škola za posvojitelje“</t>
  </si>
  <si>
    <t>Vlasta Grgec-Petroci</t>
  </si>
  <si>
    <t xml:space="preserve">Provođenje grupnog programa Škole za posvojitelje, stručna supervizija te savjetovalište za posvojitelje, djecu i stručnjake. </t>
  </si>
  <si>
    <t xml:space="preserve">Izravni korisnici: potencijalni posvojitelji </t>
  </si>
  <si>
    <t>Resocijalizacija ovisnika kroz pomagačke aktivnosti u rehabilitaciji djece s teškoćama u razvoju</t>
  </si>
  <si>
    <t xml:space="preserve">Aktivnosti provođenja radne terapije bivših ovisnika, psihoedukativno iskustvenih radionica, profesionalnog usmjeravanja i savjetovanja </t>
  </si>
  <si>
    <t>Telefon za psihološku pomoć i internet savjetovalište</t>
  </si>
  <si>
    <t>Usluge psihološkog savjetovanja telefonom i putem interneta.</t>
  </si>
  <si>
    <t>Savjetovalište Centra za djecu, mlade i obitelj MODUS</t>
  </si>
  <si>
    <t>Martina Čarija, prof. psihologije</t>
  </si>
  <si>
    <t xml:space="preserve">Psihološka podrška obitelji kroz savjetovanje ili psihoterapiju. </t>
  </si>
  <si>
    <t>Centar posvojenja</t>
  </si>
  <si>
    <t>Usluge  informiranja, pripreme za posvojenje, edukaciju i podršku potencijalnim posvojiteljima i posvojiteljima u Gradu Zagrebu.</t>
  </si>
  <si>
    <t xml:space="preserve">Izravni korisnici: potencijalni posvojitelji i posvojitelji </t>
  </si>
  <si>
    <t>Udruga za skrb djece s posebnim zdravstvenim potrebama 3L</t>
  </si>
  <si>
    <t>21010120</t>
  </si>
  <si>
    <t>50675579602</t>
  </si>
  <si>
    <t>Zagreb,10090,Slavka Batušića 11</t>
  </si>
  <si>
    <t>kontakt@slatkikosecer.com</t>
  </si>
  <si>
    <t>http://www.3ludruga.hr/</t>
  </si>
  <si>
    <t xml:space="preserve">Zrinka  Babić </t>
  </si>
  <si>
    <t>Slatki servis 2018. god: volonterski projekt pomoći i podrške djeci oboljeloj od dijabetesa tipa 1</t>
  </si>
  <si>
    <t>Zrinka Babić</t>
  </si>
  <si>
    <t>Direktna pomoć i podrška obiteljima djece oboljele od dijabetesa tipa 1 u Zagrebu.</t>
  </si>
  <si>
    <t>Budi tata - rasti s djetetom</t>
  </si>
  <si>
    <t>Branka Mrzić Jagatić</t>
  </si>
  <si>
    <t xml:space="preserve">Različite aktivnosti osnaživanja očeva i jačanja njihovih kompetencija. </t>
  </si>
  <si>
    <t>Iskra centar za obitelj i zajednicu</t>
  </si>
  <si>
    <t>Željka Mazzi, mag. act. soc.</t>
  </si>
  <si>
    <t xml:space="preserve">Unapređivanje kvalitete života obitelji i djece u lokalnoj zajednici Novi Jelkovec.  </t>
  </si>
  <si>
    <t>Integracija usluga u zajednici</t>
  </si>
  <si>
    <t>Nedjeljko Markovi, dipl. soc. radnik</t>
  </si>
  <si>
    <t xml:space="preserve">Podrška zajednici u  unaprjeđenju kvalitete stanovanja te podrška za mlade kojima prijeti prerano napuštanje školovanja i radikalizacija. </t>
  </si>
  <si>
    <t>Uključi s(v)e!</t>
  </si>
  <si>
    <t xml:space="preserve">Iva Zelić </t>
  </si>
  <si>
    <t xml:space="preserve">Identifikacija mladih u sustavu socijalne skrbi i socijalno marginaliziranih mladih te njihovo uključivanje u aktivnosti Udruge. </t>
  </si>
  <si>
    <t xml:space="preserve">Izravni korisnici: mladi iz marginaliziranih skupina </t>
  </si>
  <si>
    <t>Roditelj – kreativni odgajatelj</t>
  </si>
  <si>
    <t xml:space="preserve">Podrška roditeljima u izgradnji boljih odnosa i sigurnije privrženosti s njihovom djecom kroz 12 radionica. </t>
  </si>
  <si>
    <t>Program podrške ženama koje su preživjele ratno nasilje, silovanje, trgovanje ženama i prostituciju</t>
  </si>
  <si>
    <t>Nela Pamuković</t>
  </si>
  <si>
    <t xml:space="preserve">Program usmjeren na suzbijanje nasilja prema ženama  kojim  se unaprjeđuje sustav direktne pomoći i podrške ženama koje su preživjele nasilje te se informira javnost. </t>
  </si>
  <si>
    <t>Escape u Zmajevom gnijezdu</t>
  </si>
  <si>
    <t xml:space="preserve">Priprema i održavanje plesnih satova i radionica. </t>
  </si>
  <si>
    <t>Klub za zapošljavanje u strukovnim zanimanjima</t>
  </si>
  <si>
    <t>Osnaživanje srednjoškolaca strukovnih zanimanja za ulazak na tržište rada setom radionica za zapošljavanje, radom poslovnog kluba i umrežavanjem s poslodavcima.</t>
  </si>
  <si>
    <t>UDOMITELJSTVO-INFORMIRANI I OSVIJEŠTENI</t>
  </si>
  <si>
    <t xml:space="preserve">Kvalitetnije informiranje i senzibiliziranje građanstva o udomiteljstvu. </t>
  </si>
  <si>
    <t>Centar za psihosocijalnu dobrobit djece i mladih DJEČJA POSLA</t>
  </si>
  <si>
    <t>21010162</t>
  </si>
  <si>
    <t>53906964491</t>
  </si>
  <si>
    <t>Zagreb,10000,Savska cesta 40</t>
  </si>
  <si>
    <t>info@djecjaposla.hr</t>
  </si>
  <si>
    <t>www.djecjaposla.hr</t>
  </si>
  <si>
    <t xml:space="preserve">Slavica  Dević Ivanko </t>
  </si>
  <si>
    <t>Spoznajom do podrške djeci bez odgovarajuće roditeljske skrbi</t>
  </si>
  <si>
    <t>Maja Bošnjak Goleš</t>
  </si>
  <si>
    <t xml:space="preserve">Unapređivanje profesionalnih kompetencija 20 odgajatelja Dječjeg doma Zagreb. </t>
  </si>
  <si>
    <t>Klub liječenih alkoholičara Špansko</t>
  </si>
  <si>
    <t>21000900</t>
  </si>
  <si>
    <t>37163074039</t>
  </si>
  <si>
    <t>Zagreb,10090,Trg Ivana Kukuljavića 9</t>
  </si>
  <si>
    <t>091/579-8755</t>
  </si>
  <si>
    <t>darkomatul@gmail.com</t>
  </si>
  <si>
    <t xml:space="preserve">Drago  Magzan </t>
  </si>
  <si>
    <t xml:space="preserve">Osnaživanje i resocijalizacija liječenih alkoholičara i članova njihovih obitelji </t>
  </si>
  <si>
    <t>Gordana Berc</t>
  </si>
  <si>
    <t xml:space="preserve">Redoviti tjedni sastanci liječenih alkoholičara i njihovih obitelji. </t>
  </si>
  <si>
    <t>GRAČANI - usluge stambenog smještaja za bivše ovisnike bez podrške</t>
  </si>
  <si>
    <t>Irena Š.Frančišković, prof. sociologije i kroatologije</t>
  </si>
  <si>
    <t>Aktivnosti za pružanje usluga stambenog smještaja za osobe koje se nakon završene rehabilitacije nemaju gdje vratiti.</t>
  </si>
  <si>
    <t>"GALOP SREĆE 2"</t>
  </si>
  <si>
    <t>Projekt namjenjen djeci i mladima bez roditeljske skrbi, smještenim u domovima za djecu i mlade,učeničkim domovima, kod skrbnika ili sa jednim roditeljem.</t>
  </si>
  <si>
    <t>Savjetovalište za transrodne, interspolne i rodno varijantne osobe – TRANSavjetovanje</t>
  </si>
  <si>
    <t>Matea Popov</t>
  </si>
  <si>
    <t>Program savjetovališta za pružanje direktne pomoći TIRV osobama – TRANSavjetovanje.</t>
  </si>
  <si>
    <t xml:space="preserve">Osvješćivanje vrlina i sposobnosti roditelja s ciljem izgradnje zdravog i kvalitetnog roditeljstva </t>
  </si>
  <si>
    <t>Pomoć roditeljima za razvoj cjelovito zdravog i vrhunski kompetentnog roditeljstva, prilagođenog individualnim osobinama djeteta.</t>
  </si>
  <si>
    <t>Individualizirana podrška udomiteljskim i posvojiteljskim obiteljima</t>
  </si>
  <si>
    <t>Individualizirana podrška za 10 udomiteljskih i posvojiteljskih obitelji.</t>
  </si>
  <si>
    <t xml:space="preserve">Izravni korisnici: udomitelji i posvojitelji </t>
  </si>
  <si>
    <t>Bibliodrama – psihosocijalna podrška i povećanje kvalitete skrbi o osobama starije životne dobi</t>
  </si>
  <si>
    <t>Ivanka Milković</t>
  </si>
  <si>
    <t xml:space="preserve"> Korištenje metode bibliodrama kroz 8 susreta sa svakom grupom (ukupno 16). </t>
  </si>
  <si>
    <t>Centar za mirovne studije</t>
  </si>
  <si>
    <t>1445</t>
  </si>
  <si>
    <t>08770925700</t>
  </si>
  <si>
    <t>Zagreb,10000,Selska cesta 112A</t>
  </si>
  <si>
    <t>01/4820-094</t>
  </si>
  <si>
    <t>cms@cms.hr</t>
  </si>
  <si>
    <t>http://www.cms.hr</t>
  </si>
  <si>
    <t xml:space="preserve">Cvijeta  Senta </t>
  </si>
  <si>
    <t>Zbor Domaćigosti</t>
  </si>
  <si>
    <t>Sara Kekuš, voditeljica programa Azil, integracija i ljudska sigurnost u Centru za mirovne studije.</t>
  </si>
  <si>
    <t>Redovito održavanje glazbenih proba, mjesečnih sastanaka članova zbora te održavanje barem dva javna nastupa za vrijeme trajanja projekta.</t>
  </si>
  <si>
    <t>Udruga za unapređenje kvalitete življenja Medveščak</t>
  </si>
  <si>
    <t>21002594</t>
  </si>
  <si>
    <t>10374930849</t>
  </si>
  <si>
    <t>Zagreb,10000,Trg D. Iblera 8</t>
  </si>
  <si>
    <t>01/4656-665</t>
  </si>
  <si>
    <t>udrugamedvescak@gmail.com</t>
  </si>
  <si>
    <t>np</t>
  </si>
  <si>
    <t xml:space="preserve">Kristina    Mitrović </t>
  </si>
  <si>
    <t>Mediteranski vrt</t>
  </si>
  <si>
    <t>Krasanka Glamuzina</t>
  </si>
  <si>
    <t xml:space="preserve">Provođenje hortiterapije koja, kao oblik radne terapije, ima široku rehabilitacijsku primjenu. </t>
  </si>
  <si>
    <t>Javni natječaj za financiranje programa udruga iz područja pružanja socijalne usluge privremenog smještaja iz Proračuna Grada Zagreba za 2018.</t>
  </si>
  <si>
    <t>Skrb za beskućnike</t>
  </si>
  <si>
    <t>Iva Hrvačić</t>
  </si>
  <si>
    <t xml:space="preserve">Besplatan 24-satni privremeni smještaj za oko 45 beskućnika te svi popratni sadržaji. </t>
  </si>
  <si>
    <t>Zagreb,10000,Ilica 223</t>
  </si>
  <si>
    <t>01/3778-236</t>
  </si>
  <si>
    <t xml:space="preserve">Petar  Penava </t>
  </si>
  <si>
    <t>Briga o zdravlju i njega te aktivno provođenje slobodnog vremena korisnika prihvatilišta</t>
  </si>
  <si>
    <t xml:space="preserve">Usluge brige o zdravlju i slobodnom vremenu korisnika prihvatilišta za beskućnike. </t>
  </si>
  <si>
    <t>Socijalni rad i pomoć pri socijalnom uključivanju korisnika prihvatilišta za beskućnike</t>
  </si>
  <si>
    <t>Usluge socijalnog rada i pomoć pri socijalnom uključivanju.</t>
  </si>
  <si>
    <t>Stanovanje i prehrana korisnika u prihvatilištu za beskućnike.</t>
  </si>
  <si>
    <t xml:space="preserve">Usluga prehrane uključuje doručak i večeru u Prihvatilištu i ručak u pučkoj kuhinji Ustanove „Dobri dom“ Grada Zagreba. </t>
  </si>
  <si>
    <t>Avenija Dubrava 220</t>
  </si>
  <si>
    <t>095/5110808</t>
  </si>
  <si>
    <t>info@udrugajanjevozagreb.hr</t>
  </si>
  <si>
    <t>www.udrugajanjevozagreb.hr</t>
  </si>
  <si>
    <t xml:space="preserve">Financijska potpora za podmirenje dijela troškova pružanja materijalne pomoći obiteljima slabijeg socijalnog statusa </t>
  </si>
  <si>
    <t xml:space="preserve">Organizacija donatorske večere "Janjevci za Janjevce" na kojoj se prikupljaju sredstva za socijalno ugrožene članove zajednice. </t>
  </si>
  <si>
    <t>Zaklada Marija De Mattias</t>
  </si>
  <si>
    <t>0001953</t>
  </si>
  <si>
    <t>Tuškanac 56</t>
  </si>
  <si>
    <t>01/4834299</t>
  </si>
  <si>
    <t>Katarina Anita Ferketin</t>
  </si>
  <si>
    <t>Financijska potpora za podmirenje dijela troškova za jačanje kapaciteta Zaklade</t>
  </si>
  <si>
    <t xml:space="preserve">Organiziranje humanitarne likovne prodajne izložbe, tiskanje biltena te nabava prijenosnog računalapotrebnog za aktivnosti Zaklade. </t>
  </si>
  <si>
    <t>0103281</t>
  </si>
  <si>
    <t>00001090</t>
  </si>
  <si>
    <t>Ilica 29</t>
  </si>
  <si>
    <t>01/3013058</t>
  </si>
  <si>
    <t xml:space="preserve">Financijska potpora za podmirenje dijela troškova institucionalnog i organizacijskog razvoja udruge </t>
  </si>
  <si>
    <t>Mateja Medlobi</t>
  </si>
  <si>
    <t xml:space="preserve">Uključivanje građana u volontiranje te pokretanje i unapređenje kvalitete volonterskih programa. </t>
  </si>
  <si>
    <t>Udruga Ždralice Daruvar</t>
  </si>
  <si>
    <t>07001393</t>
  </si>
  <si>
    <t>31407464307</t>
  </si>
  <si>
    <t>Kranjčevićeva 17, 43500 Daruvar</t>
  </si>
  <si>
    <t>098/9047726</t>
  </si>
  <si>
    <t>zdralice@gmail.com</t>
  </si>
  <si>
    <t>Suzana Lipovac</t>
  </si>
  <si>
    <t>Financijska potpora zapodmirenje nabave alata i pribora za provođenje aktivnosti udruge</t>
  </si>
  <si>
    <t xml:space="preserve">Provođenje radionica recikliranja, krojenja i šivanja za dugotrajno nezaposlene žene i druge socijalno izloirane skupine. </t>
  </si>
  <si>
    <t>ADOPTA, udruga za potporu posvajanju</t>
  </si>
  <si>
    <t>0178192</t>
  </si>
  <si>
    <t>Nova cesta 4</t>
  </si>
  <si>
    <t>01/3877412</t>
  </si>
  <si>
    <t>Financijska potpora za podmirenje troškova provedbe ADOPTAonice - stručne pripreme za posvajanje</t>
  </si>
  <si>
    <t xml:space="preserve">Provođenje adoptaonice - stručne pripreme zaposvajanje. </t>
  </si>
  <si>
    <t>Klub mladih tehničara Gornji grad</t>
  </si>
  <si>
    <t>095/49002863</t>
  </si>
  <si>
    <t>Damir Lehpamer</t>
  </si>
  <si>
    <t>Financijska potpora za podmirenje troškova jačanja kapaciteta udruge</t>
  </si>
  <si>
    <t xml:space="preserve">Provedba projekta za studente i mlade "Zlatna karta" kroz tiskanje i podjelu brošura. </t>
  </si>
  <si>
    <t xml:space="preserve">Caritas Zagrebačke nadbiskupije </t>
  </si>
  <si>
    <t>0053015</t>
  </si>
  <si>
    <t>Kaptol 31, pp 71</t>
  </si>
  <si>
    <t>01/4817716</t>
  </si>
  <si>
    <t>s. Jelena Lončar</t>
  </si>
  <si>
    <t>Financijska potpora udruzi za podmirenje dijela troškova jačanja kapaciteta udruge</t>
  </si>
  <si>
    <t xml:space="preserve">Provedba analize potreba, psolovnih procesa i podataka te priprema i uvođenje FCM i ISO 9001 standarda. </t>
  </si>
  <si>
    <t xml:space="preserve">Izravna korisnička skupina 119: Vjerska organizacija </t>
  </si>
  <si>
    <t xml:space="preserve">Kršćansk centar za pomoć i rehabilitaciju ovisnika i obitalji - Stijena </t>
  </si>
  <si>
    <t>0012734</t>
  </si>
  <si>
    <t>Kosirnikova 76</t>
  </si>
  <si>
    <t>091/700025</t>
  </si>
  <si>
    <t>Elizabeta Tadej</t>
  </si>
  <si>
    <t>Financijska potpora za podmirenje dijela troškova sudjelovanja na međunarodnoj konferenciji u Sarajevu</t>
  </si>
  <si>
    <t xml:space="preserve">Odlazak na 12. Kršćansku konferenciju bivših ovisnika u Sarajevu. </t>
  </si>
  <si>
    <t>Udruga Igra za pružanje rehabilitacijsko - edukacijske i psiho - socijalno - pedagoške pomoći</t>
  </si>
  <si>
    <t>0056600</t>
  </si>
  <si>
    <t>Sveti Duh 55</t>
  </si>
  <si>
    <t>01/3704537</t>
  </si>
  <si>
    <t xml:space="preserve">udruga.igra@udrugaigra.hr </t>
  </si>
  <si>
    <t>www.udrugaigra.hr</t>
  </si>
  <si>
    <t>Nikolina Vodanović</t>
  </si>
  <si>
    <t xml:space="preserve">Financijska potpora za podmirenje dijela troškova organizacije građanske akcije "Sajam dobrosusjedstva 2018". </t>
  </si>
  <si>
    <t xml:space="preserve">Provođenje aktivnosti kroz "Sajam dobrosusjedstva 2018." te promotivne aktivnosti. </t>
  </si>
  <si>
    <t>ISKRA - Centar za edukaciju i savjetovanje</t>
  </si>
  <si>
    <t>0057851</t>
  </si>
  <si>
    <t xml:space="preserve">Krešimira Kovačevića 4 </t>
  </si>
  <si>
    <t>01 3381-772</t>
  </si>
  <si>
    <t>Financijska potpora za podmirenje dijela troškova jačanja kapaciteta udruge</t>
  </si>
  <si>
    <t xml:space="preserve">Pružanje usluga korisnicima u lokalnoj zajednici kroz radionice i savjetovanja. </t>
  </si>
  <si>
    <t>Forum za kvalitetno udomiteljstvo djece - udomitelji za djecu</t>
  </si>
  <si>
    <t>Ulica Antuna Bauera 28</t>
  </si>
  <si>
    <t>01/5565144</t>
  </si>
  <si>
    <t>www.udomiteljizadjecu.hr</t>
  </si>
  <si>
    <t>Marina Hoblaj</t>
  </si>
  <si>
    <t>Financijska potpora za podmirenje dijela troškova obilježavanja 10. godišnjice rada udruge</t>
  </si>
  <si>
    <t xml:space="preserve">Organizacija manifestacije "10 godina Foruma". </t>
  </si>
  <si>
    <t>Centar za podršku roditeljstvu "Rastimo zajedno"</t>
  </si>
  <si>
    <t>21010711</t>
  </si>
  <si>
    <t>55993768232</t>
  </si>
  <si>
    <t>0257920</t>
  </si>
  <si>
    <t>Nazorova 51</t>
  </si>
  <si>
    <t>091/5646384</t>
  </si>
  <si>
    <t>rastimozajedno.centar@gmail.com</t>
  </si>
  <si>
    <t>www.rastimozajedno.hr</t>
  </si>
  <si>
    <t xml:space="preserve">Ninoslava Pećnik - predsjednica, Branka Starc - tajnica </t>
  </si>
  <si>
    <t>Financijska potpora za pokrivanje dijela troškova aktivnosti organizacije 8. konferencije voditeljica i voditelja programa "Rastimo zajedno" i "Rastimo zajedno Plus"</t>
  </si>
  <si>
    <t>Branka Starc</t>
  </si>
  <si>
    <t xml:space="preserve">Održavanje 8. godišnje konferencije voditeljica i voditelja programa "Rastimo zajedno" i "Rastimo zajedno plus". </t>
  </si>
  <si>
    <t xml:space="preserve">Institut za razvoj obrazovanja </t>
  </si>
  <si>
    <t>00001361</t>
  </si>
  <si>
    <t>Trg Nikole Zrinskog 9/I</t>
  </si>
  <si>
    <t>01/4555150</t>
  </si>
  <si>
    <t>Ninoslav Šćukanec</t>
  </si>
  <si>
    <t>Financijska potpora udruzi za podmirenje dijela troškova organizacije Sajma stipendija i visokog obrazovanja</t>
  </si>
  <si>
    <t xml:space="preserve">Organizacija sajma stipendija i visokog obrazovanja. </t>
  </si>
  <si>
    <t>Hrvatska mljekarska udruga</t>
  </si>
  <si>
    <t>Ilica 31/III</t>
  </si>
  <si>
    <t>01/4833349</t>
  </si>
  <si>
    <t>Financijska potpora udruzi za podmirenje dijela troškova izrade edukativnih materijala sa svrhom edukacije o važnosti konzumacije mlijeka i mliječnih proizvoda</t>
  </si>
  <si>
    <t>Izrada edukativnih materijala sa svrhom edukacije o važnosti konzumacije mlijeka i liječnih proizvoda.</t>
  </si>
  <si>
    <t>"Glazbena udruga Bohemi"</t>
  </si>
  <si>
    <t>21002914</t>
  </si>
  <si>
    <t>54272549311</t>
  </si>
  <si>
    <t>Lavoslava Ružičke 14</t>
  </si>
  <si>
    <t>01/3698527</t>
  </si>
  <si>
    <t>bohemian.marijan@gmail.com</t>
  </si>
  <si>
    <t>Marijan Žuljević</t>
  </si>
  <si>
    <t>Financijska potpora udruzi za podmirenje dijela troškova organizacije koncerta u domovima za starije osobe</t>
  </si>
  <si>
    <t xml:space="preserve">Organizacija koncerata u domovima za starije osobe. </t>
  </si>
  <si>
    <t>Kulturno umjetničko društvo Vedar osmijeh</t>
  </si>
  <si>
    <t>21007370</t>
  </si>
  <si>
    <t>35645536061</t>
  </si>
  <si>
    <t>01177699</t>
  </si>
  <si>
    <t>Trg Slavoljuba Penkale 1</t>
  </si>
  <si>
    <t>091/5259650</t>
  </si>
  <si>
    <t>ivanka.margetic@zg.t-com.hr</t>
  </si>
  <si>
    <t>www.kudvedarosmijeh.hr</t>
  </si>
  <si>
    <t>Đurđa Novaković</t>
  </si>
  <si>
    <t xml:space="preserve">Jačanje kapaciteta organizacije i nabavka informatičke opreme te sudjelovanje na prvo međunarodnom festivalu folklornih skupina. </t>
  </si>
  <si>
    <t>Matica umirovljenika Črnomerec</t>
  </si>
  <si>
    <t>21000335</t>
  </si>
  <si>
    <t>08697738601</t>
  </si>
  <si>
    <t>0015865</t>
  </si>
  <si>
    <t>Ilica 259</t>
  </si>
  <si>
    <t>01 7794509, 0993551455</t>
  </si>
  <si>
    <t>arapcic.silvija@gmail.com</t>
  </si>
  <si>
    <t>Silvija Arapčić</t>
  </si>
  <si>
    <t xml:space="preserve">Financijska potpora udruzi za pokrivanje dijela troškova obilježavanja 50.godišnjice rada udruge </t>
  </si>
  <si>
    <t xml:space="preserve">Obilježavanje 50. godišnjice rada udruge. </t>
  </si>
  <si>
    <t xml:space="preserve">Centar za civilne inicijative </t>
  </si>
  <si>
    <t>00000981</t>
  </si>
  <si>
    <t>39316442148</t>
  </si>
  <si>
    <t>Božidara Adžije 22</t>
  </si>
  <si>
    <t>098/612386</t>
  </si>
  <si>
    <t xml:space="preserve">info@cci.hr </t>
  </si>
  <si>
    <t>www.cci.hr</t>
  </si>
  <si>
    <t>Mirela Despotović</t>
  </si>
  <si>
    <t>Financijska potpora udruzi za podmirenje troškova istraživanja potreba i problema osoba treće životne dobi napodručju gradske četvrti Trešnjevka Sjever</t>
  </si>
  <si>
    <t xml:space="preserve">Provedba istraživanja potreba i problema osoba treće životne dobi na području gradske četvrti Trešnjevka Sjever. </t>
  </si>
  <si>
    <t>Prisutnost</t>
  </si>
  <si>
    <t>21000481</t>
  </si>
  <si>
    <t>09104283167</t>
  </si>
  <si>
    <t>0103792</t>
  </si>
  <si>
    <t>Jordanovac 110</t>
  </si>
  <si>
    <t>01/2346126</t>
  </si>
  <si>
    <t>prisutnost@ffdi.hr</t>
  </si>
  <si>
    <t>www.prisutnost.hr</t>
  </si>
  <si>
    <t>Antonietta Maria Petrosino</t>
  </si>
  <si>
    <t>Krešimir Jegić</t>
  </si>
  <si>
    <t xml:space="preserve">Jačanje kapaciteta udruge za 24 satnu podršku osobama koje žive same. </t>
  </si>
  <si>
    <t xml:space="preserve">Udruga umirovljenika Stara Trešnjevka </t>
  </si>
  <si>
    <t>21001516</t>
  </si>
  <si>
    <t>01839424739</t>
  </si>
  <si>
    <t>0328857</t>
  </si>
  <si>
    <t>Park Stara Trešnjevka 1</t>
  </si>
  <si>
    <t>091/3348100</t>
  </si>
  <si>
    <t>zenita.orac@gmail.com</t>
  </si>
  <si>
    <t>Zenita Orač</t>
  </si>
  <si>
    <t xml:space="preserve">Financijska potpora udruzi za pokrivanje dijela troškova obilježavanja 20. godišnjice rada udruge  </t>
  </si>
  <si>
    <t xml:space="preserve">Zenita Orač </t>
  </si>
  <si>
    <t xml:space="preserve">Obilježavanje dvadesetogodišnjice rada Udruge umirovljenika Stara Trešnjevka. </t>
  </si>
  <si>
    <t>Udruga za kulturu, samostalne umjetničke djelatnoti i edukaciju "Ritardando"</t>
  </si>
  <si>
    <t>21012736</t>
  </si>
  <si>
    <t>33892936315</t>
  </si>
  <si>
    <t>0407203</t>
  </si>
  <si>
    <t>Bužanova 33</t>
  </si>
  <si>
    <t>091/8913201</t>
  </si>
  <si>
    <t>udrugaritardando@gmail.com</t>
  </si>
  <si>
    <t>Ksenija Erker</t>
  </si>
  <si>
    <t>Financijska potpora udruzi za podmirenje dijela troškova organiziranja glazbeno - poetskog recitala</t>
  </si>
  <si>
    <t xml:space="preserve">Organizacija glazbeno - poetskih recitala. </t>
  </si>
  <si>
    <t>Udruga umirovljenika - Dubec</t>
  </si>
  <si>
    <t>21001122</t>
  </si>
  <si>
    <t>32288310379</t>
  </si>
  <si>
    <t>Rudolfa Ivankovića 34</t>
  </si>
  <si>
    <t>098/9482860</t>
  </si>
  <si>
    <t>nada.mednolucanin@gmail.com</t>
  </si>
  <si>
    <t>Stjepan Miklečić</t>
  </si>
  <si>
    <t>Financijska potpora za podmirenje dijela troškova aktivnosti jačanja kapaciteta udruge</t>
  </si>
  <si>
    <t xml:space="preserve">Jačanje kapaciteta udruge i program pomoići i samopomoći građanima kroz provedbu radionica. </t>
  </si>
  <si>
    <t>Matica umirovljenika grada Zagreba</t>
  </si>
  <si>
    <t>21000143</t>
  </si>
  <si>
    <t>05746818670</t>
  </si>
  <si>
    <t>0089613</t>
  </si>
  <si>
    <t>Ulica kralja Zvonimira 17/4</t>
  </si>
  <si>
    <t>mugz@mugz.hr</t>
  </si>
  <si>
    <t>www.mugz.hr</t>
  </si>
  <si>
    <t xml:space="preserve">Financijska potpora za podmirenje  troškova organizacije manifestacije Dani otvorenih vrata </t>
  </si>
  <si>
    <t xml:space="preserve">Organizacija manifestcije Dani ovorenih vrata. </t>
  </si>
  <si>
    <t>Udruga umirovljenika HRTa</t>
  </si>
  <si>
    <t>21004852</t>
  </si>
  <si>
    <t>75749991789</t>
  </si>
  <si>
    <t>0379867</t>
  </si>
  <si>
    <t>Prisavlje 3</t>
  </si>
  <si>
    <t>095/4556677</t>
  </si>
  <si>
    <t>bstarc11@gmail.com</t>
  </si>
  <si>
    <t>Branka Starčević</t>
  </si>
  <si>
    <t>Financijska potpora Udruzi HRTa za pokrivanje dijela troškova obilježavanja 7. Međunarodnih susreta novinara,pisaca, diplomata i pridruženih</t>
  </si>
  <si>
    <t xml:space="preserve">Obilježavanje 7. međunarodnog susreta -  Stari grad Hvar. </t>
  </si>
  <si>
    <t>Plemeniti - Udruga obitelji starih i nemoćnih osoba, te obitelji osoba sa duševnim smetnjama</t>
  </si>
  <si>
    <t>21010534</t>
  </si>
  <si>
    <t>03645549178</t>
  </si>
  <si>
    <t>Vinodolska 83</t>
  </si>
  <si>
    <t>091/1356366</t>
  </si>
  <si>
    <t>nenad.matkovic@zg.t-com.hr</t>
  </si>
  <si>
    <t>Nenad Matković</t>
  </si>
  <si>
    <t>Financijska potpora udruzi za podmirenje dijela troškova za jačanje kapaciteta udruge</t>
  </si>
  <si>
    <t xml:space="preserve">Jačanje kapaciteta udruge i izrada web stranice. </t>
  </si>
  <si>
    <t xml:space="preserve">Sindikat umirovljenika Hrvatske </t>
  </si>
  <si>
    <t>00001137</t>
  </si>
  <si>
    <t>Trg kralja Petra Krešimira IV br. 2</t>
  </si>
  <si>
    <t>095/9251667, 01/4655111</t>
  </si>
  <si>
    <t>Financijska potpora za pokrivanje dijela troškova  izdavanja časopisa "Glas umirovljenika"</t>
  </si>
  <si>
    <t xml:space="preserve">Izdavanje i distribucija časopisa "Glas umirovljenika". </t>
  </si>
  <si>
    <t xml:space="preserve">Volonteri u palijativnoj skrbi La Verna </t>
  </si>
  <si>
    <t>0391710</t>
  </si>
  <si>
    <t>14. Podbrežje 15</t>
  </si>
  <si>
    <t>099/3127749</t>
  </si>
  <si>
    <t>www.laverna.hr</t>
  </si>
  <si>
    <t>Blaženka Eror Matić</t>
  </si>
  <si>
    <t xml:space="preserve">Financijska potpora udruzi za pokrivanje dijela troškova jačanja kapaciteta udruge </t>
  </si>
  <si>
    <t xml:space="preserve">Jačanje kapaciteta udruge za rad s korisnicima u lokalnoj zajednici i nabava opreme. </t>
  </si>
  <si>
    <t>Matica umirovljenika Hrvatske</t>
  </si>
  <si>
    <t>00000387</t>
  </si>
  <si>
    <t>77667944125</t>
  </si>
  <si>
    <t>0117929</t>
  </si>
  <si>
    <t>Preradovićeva 33/1</t>
  </si>
  <si>
    <t>01/4550619</t>
  </si>
  <si>
    <t>muh@muh.hr</t>
  </si>
  <si>
    <t>www.muh.hr</t>
  </si>
  <si>
    <t xml:space="preserve">Višnja Fortuna </t>
  </si>
  <si>
    <t xml:space="preserve">Financijska potpora udruzi za podmirenje dijela troškova organizacije 6. susreta pjevačkih zborova Matice umirovljenika Hrvatske </t>
  </si>
  <si>
    <t xml:space="preserve">Održavanje 6. susreta pjevačkih zborova Matice umirovljenika Hrvatske. </t>
  </si>
  <si>
    <t>098/9665808</t>
  </si>
  <si>
    <t xml:space="preserve">Jačanje kapaciteta udruge i provedba aktivnosti "Nikad nije kasno". </t>
  </si>
  <si>
    <t>Udruga umirovljenika ministarstva unutarnjih poslova RH-Zagrebačka</t>
  </si>
  <si>
    <t>00000858</t>
  </si>
  <si>
    <t>09914242179</t>
  </si>
  <si>
    <t>0021628</t>
  </si>
  <si>
    <t>Stupnička 4, Zagreb</t>
  </si>
  <si>
    <t xml:space="preserve"> 01 6191375, 091/5828426</t>
  </si>
  <si>
    <t xml:space="preserve"> umirovljenici.mup@zg.ht.hr</t>
  </si>
  <si>
    <t xml:space="preserve"> umirovljenici-mup.hr</t>
  </si>
  <si>
    <t>Savo Eškićević</t>
  </si>
  <si>
    <t>Financijska potpora udruzi za podmirenje dijela troškova nabave informatičke opreme</t>
  </si>
  <si>
    <t xml:space="preserve">Nabava informatičke opreme za provedbu radionica i tečajeva informatike. </t>
  </si>
  <si>
    <t xml:space="preserve">Udruga Briga o starim i nemoćnim osobama </t>
  </si>
  <si>
    <t>16000633</t>
  </si>
  <si>
    <t>06064667391</t>
  </si>
  <si>
    <t>Ljudevita Gaja 12, Vukovar</t>
  </si>
  <si>
    <t>091/5933032</t>
  </si>
  <si>
    <t>udruga.bosino@inet.hr</t>
  </si>
  <si>
    <t>www.bosino.hr</t>
  </si>
  <si>
    <t>Nenad Manojlović</t>
  </si>
  <si>
    <t xml:space="preserve">Financijska potpora udruzi za pokrivanje troškova jačanja kapaciteta udruge </t>
  </si>
  <si>
    <t xml:space="preserve">Jačanje kapaciteta udruge za pomoć u kući i prijevoz osoba starije živote dobi. </t>
  </si>
  <si>
    <t xml:space="preserve">Klub umirovljenika prosvjetnih radnika Grada Zagreba </t>
  </si>
  <si>
    <t>21000087</t>
  </si>
  <si>
    <t>59275124204</t>
  </si>
  <si>
    <t>Trg Republike Hrvatske 4</t>
  </si>
  <si>
    <t>klub.upr@gmail.com</t>
  </si>
  <si>
    <t>Andrija Buntić</t>
  </si>
  <si>
    <t xml:space="preserve">Jačanje kapaciteta udruge i provođenje aktivnosti "Ljepša i kvalitetnija starost umirovljenika prosvjetnih radnika Grada Zagreba". </t>
  </si>
  <si>
    <t>Društvo sportske rekreacije "Sport za sve" Stenjevec - Zagreb</t>
  </si>
  <si>
    <t>Viljevski put 14</t>
  </si>
  <si>
    <t>091/3563566</t>
  </si>
  <si>
    <t>anitabesic@yahoo.com</t>
  </si>
  <si>
    <t xml:space="preserve">Jačanje kapaciteta udruge i tjelovježba i društveni život žena starije dobi. </t>
  </si>
  <si>
    <t>Umjetnička skupina Feniks i prijatelji</t>
  </si>
  <si>
    <t>21011778</t>
  </si>
  <si>
    <t>67509407451</t>
  </si>
  <si>
    <t>Fallerovo šetalište 39</t>
  </si>
  <si>
    <t>091/4244269</t>
  </si>
  <si>
    <t>feniksiprijatelji@gmail.com</t>
  </si>
  <si>
    <t>Miljenko Pinterić</t>
  </si>
  <si>
    <t xml:space="preserve">Jačanje kapaciteta udruge i održavanje zabavno glazbenih programa. </t>
  </si>
  <si>
    <t xml:space="preserve"> Gerijatrijska udruga Prečko </t>
  </si>
  <si>
    <t>21000606</t>
  </si>
  <si>
    <t>70916325545</t>
  </si>
  <si>
    <t>Prečko 2a</t>
  </si>
  <si>
    <t>098/9640282</t>
  </si>
  <si>
    <t>gerijatrijskaudrugaprecko@gmail.com</t>
  </si>
  <si>
    <t>Julijana Turkalj</t>
  </si>
  <si>
    <t xml:space="preserve">Jačanje kapaciteta udruge. </t>
  </si>
  <si>
    <t>Pavlenski put 5/0</t>
  </si>
  <si>
    <t>095/9036127</t>
  </si>
  <si>
    <t>snjezana.belancic@gmail.com</t>
  </si>
  <si>
    <t>www.plava-sapa.hr</t>
  </si>
  <si>
    <t>Financijska potpora udruzi za podmirenje dijela troškova izdavanja brošure o Alzheimerovoj bolesti</t>
  </si>
  <si>
    <t xml:space="preserve">Izdavanje brošure o Alzheimerovoj bolesti. </t>
  </si>
  <si>
    <t>Udruga građana - Treća životna dob Trešnjevka Zagreb</t>
  </si>
  <si>
    <t>21010672</t>
  </si>
  <si>
    <t>99063153817</t>
  </si>
  <si>
    <t>091/5601363</t>
  </si>
  <si>
    <t>leopoldina.djukic@gmail.com</t>
  </si>
  <si>
    <t>Filip Ojdenić</t>
  </si>
  <si>
    <t xml:space="preserve">Financijska potpora udruzi za podmirenje troškova jačanja kapaciteta udruge </t>
  </si>
  <si>
    <t xml:space="preserve">Matica hrvatskih umirovljenika Novi Zagreb                        </t>
  </si>
  <si>
    <t>21000147</t>
  </si>
  <si>
    <t>95889895623</t>
  </si>
  <si>
    <t>0210147</t>
  </si>
  <si>
    <t>Trg Ivana Meštrovića bb</t>
  </si>
  <si>
    <t>099/2120042</t>
  </si>
  <si>
    <t>mhunovizagreb@gmail.com</t>
  </si>
  <si>
    <t>Višnja Gojković</t>
  </si>
  <si>
    <t>098/628591</t>
  </si>
  <si>
    <t>Financijska potpora udruzi za podmirenje dijela troškova organizacije supervizijskih sastanaka za profesionalce u palijativnoj skrbi u gradu Zagrebu</t>
  </si>
  <si>
    <t xml:space="preserve">Održavanje supervizijskih sastanaka za profesionalce u plaijativnojskrbi u Gradu Zagrebu i promocija volontiranja. </t>
  </si>
  <si>
    <t>Udruga Korablja</t>
  </si>
  <si>
    <t>0134801</t>
  </si>
  <si>
    <t>Kanarinska 4</t>
  </si>
  <si>
    <t>01/5506533</t>
  </si>
  <si>
    <t>www.korablja -arka.hr</t>
  </si>
  <si>
    <t>Ana Wagner Jakab</t>
  </si>
  <si>
    <t>Financijska potpora udruzi za institucionalni i organizacijski razvoj</t>
  </si>
  <si>
    <t xml:space="preserve">Provođenje aktivnosti s ciljem podrške institucionalnom i organizacijskom razvoju udruge. </t>
  </si>
  <si>
    <t>ODRAZ - održivi razvoj zajednice</t>
  </si>
  <si>
    <t>Lj. Posavskog 2</t>
  </si>
  <si>
    <t>01/4655203</t>
  </si>
  <si>
    <t>odraz@odraz.hr</t>
  </si>
  <si>
    <t>Financijska potpora udruzi za pokrivanje dijela troškova sudjelovanja na predstavljanju mreže za održivu urbanu mobilnost CIVINET Slovenija - Hrvatska - JIE na CIVITAS Forumu 2018. u Švedskoj</t>
  </si>
  <si>
    <t xml:space="preserve">Predstavljanje mreže za održivu urbanu mobilnost CIVINET Slovenija-Hrvatska-JIE na 16. CIVITAS Forumu. </t>
  </si>
  <si>
    <t>Hrvatska udruga socijalnih radnika</t>
  </si>
  <si>
    <t>00000682</t>
  </si>
  <si>
    <t>98594008849</t>
  </si>
  <si>
    <t>0058564</t>
  </si>
  <si>
    <t>Draškovićeva 27, Zagreb</t>
  </si>
  <si>
    <t>099/8012701</t>
  </si>
  <si>
    <t>husr@zg.t-com.hr</t>
  </si>
  <si>
    <t>www.husr.hr</t>
  </si>
  <si>
    <t>Štefica Karačić</t>
  </si>
  <si>
    <t>Financijska potpora udruzi za podmirenje dijela troškova organizacije IX. Konferencije socijalnih radnika pod  nazivom: Socijalni rad između politike i prakse</t>
  </si>
  <si>
    <t xml:space="preserve">Održavanje XI. Konferencije socijalnih radnika. </t>
  </si>
  <si>
    <t>Humanitarna organizacija "Zajednica susret"</t>
  </si>
  <si>
    <t>00000596</t>
  </si>
  <si>
    <t>01/6040198</t>
  </si>
  <si>
    <t>www.zajednica-susret.hr</t>
  </si>
  <si>
    <t xml:space="preserve">Suzana Horvat Kutle </t>
  </si>
  <si>
    <t>Financijska potpora udruzi za podmirenje dijela troškova za institucionalan i organizacijski razvoj udruge</t>
  </si>
  <si>
    <t xml:space="preserve">Rad savjetovališta za ovisnike i lječene ovisnike te mlade s rizičnim oblicima ponašanja, članove obitelji i šire javnosti. </t>
  </si>
  <si>
    <t>0023289</t>
  </si>
  <si>
    <t>Ilica 28</t>
  </si>
  <si>
    <t>098/622717</t>
  </si>
  <si>
    <t>www.drustvo-podrska..hr</t>
  </si>
  <si>
    <t xml:space="preserve">Financijska potpora udruzi za podmirenje dijela troškova jačanja kapaciteta udruge </t>
  </si>
  <si>
    <t xml:space="preserve">Osnivanje i rad savjetovališta za pomoć pojedincima u prevladavanju životnih problema. </t>
  </si>
  <si>
    <t xml:space="preserve">Savez nezaposlenih Hrvatske </t>
  </si>
  <si>
    <t>21002133</t>
  </si>
  <si>
    <t>85968986098</t>
  </si>
  <si>
    <t>Dubrava 238</t>
  </si>
  <si>
    <t>01/2852068, 091/1003950</t>
  </si>
  <si>
    <t>snhr@zg.ht.hr</t>
  </si>
  <si>
    <t>www.nezaposleni.hr</t>
  </si>
  <si>
    <t>Jeniseja Fištrek</t>
  </si>
  <si>
    <t>Financijska potpora udruzi za podmirenje troškovaorganizacije komunikacijskih, informatičkih i trening radionicaza zapošljavanje i smao zapošljavanje</t>
  </si>
  <si>
    <t xml:space="preserve">Provođenje radionica za osnaživanje sudionika i poboljšanje kvalitete života radno sposobnihnezaposlenih osoba i njihovih obitelji. </t>
  </si>
  <si>
    <t xml:space="preserve">Hrvatsko društvo prevoditelja znakovnog jezika za gluhe </t>
  </si>
  <si>
    <t>21012315</t>
  </si>
  <si>
    <t>85865200645</t>
  </si>
  <si>
    <t xml:space="preserve">Kneza Mislava 1 </t>
  </si>
  <si>
    <t>01/4619116</t>
  </si>
  <si>
    <t>caslifd2018@gmail.com</t>
  </si>
  <si>
    <t xml:space="preserve">Financijska potpora udruzi za podmirenje dijela troškova organizacije međunarodne konferencije "Prevođenje u zapošljavanju" </t>
  </si>
  <si>
    <t>Nives Gotovac</t>
  </si>
  <si>
    <t xml:space="preserve">Međunarodna konferencija "Prevođenje u zapošljavanju" na kojoj su sudjelovali stručnjaci iz cijelog svijeta. </t>
  </si>
  <si>
    <t>Udruga U ime obitelji</t>
  </si>
  <si>
    <t>21010233</t>
  </si>
  <si>
    <t>27741674988</t>
  </si>
  <si>
    <t>0241527</t>
  </si>
  <si>
    <t>Donje Svetice 46c</t>
  </si>
  <si>
    <t>01/7999732</t>
  </si>
  <si>
    <t>info@uimeobitelji.net</t>
  </si>
  <si>
    <t>www.uimeobitelji.net</t>
  </si>
  <si>
    <t xml:space="preserve">Željka Markić </t>
  </si>
  <si>
    <t>Financijska potpora udruzi za podmirenje dijela troškova interaktivnih predavanja i radionica stručnjaka</t>
  </si>
  <si>
    <t xml:space="preserve">Organiziranje edukacija/predavanja/treninga za volontere, građane i predstavnike organizacija civilnog društva. </t>
  </si>
  <si>
    <t>00001289</t>
  </si>
  <si>
    <t>095/9110089</t>
  </si>
  <si>
    <t>Financijska potpora za podmirenje dijela troškova aktivnosti institucionalnog i organizacijskog razvoja udruge</t>
  </si>
  <si>
    <t xml:space="preserve">Provođenje edukacija i supervizijskih susreta za zaposlenike udruge kroz aktivnost "I pomagači trebaju pomoć". </t>
  </si>
  <si>
    <t>Poticaj - Udruga za poticanje kvalitetnog razvoja djece i mladeži</t>
  </si>
  <si>
    <t>00001629</t>
  </si>
  <si>
    <t>0080829</t>
  </si>
  <si>
    <t>Draškovićeva 53</t>
  </si>
  <si>
    <t>01/3880682</t>
  </si>
  <si>
    <t xml:space="preserve">www.poticaj-djec.hr </t>
  </si>
  <si>
    <t>Josip Janković</t>
  </si>
  <si>
    <t>Financijska potpora udruzi za podmirenje dijela troškova izdavanja 5. znanstvenog časopisa za područje socijalnog rada i srodnih znanosti Socijalne teme</t>
  </si>
  <si>
    <t xml:space="preserve">Izdavanje 5. znanstvenog časpoisa za područje socijalnog rada i srodnih znanosti. </t>
  </si>
  <si>
    <t xml:space="preserve">Savez Roma u Republici Hrvatskoj "Kali Sara" </t>
  </si>
  <si>
    <t xml:space="preserve">Ulica Braće Cvijića 7 </t>
  </si>
  <si>
    <t>01/ 8887673</t>
  </si>
  <si>
    <t>kalisara@kalisara.hr</t>
  </si>
  <si>
    <t>www.kalisara.hr</t>
  </si>
  <si>
    <t>Financijska potpora udruzi za podmirenje dijela troškova ipružanja materijalne pomoći obiteljima slabijeg socijalnog statusa</t>
  </si>
  <si>
    <t xml:space="preserve">Pružanje materijalne pomoći obiteljima slabijeg socijalnog statusa. </t>
  </si>
  <si>
    <t>Financijska potpora udruzi za podmirenje dijela troškova edukacije voditelja programa "Rastimo zajedno Plus"</t>
  </si>
  <si>
    <t>Stručna podrška voditeljicama radionica s roditeljima djece s teškoćama u razvoju.</t>
  </si>
  <si>
    <t>Sociativa nova</t>
  </si>
  <si>
    <t>21009375</t>
  </si>
  <si>
    <t>16116212875</t>
  </si>
  <si>
    <t>099/6784904</t>
  </si>
  <si>
    <t>sociativa.nova@gmail.com</t>
  </si>
  <si>
    <t>Ana Opačić</t>
  </si>
  <si>
    <t>Financijska potpora udruzi za podmirenje troškova organizacije "1. Hrvatske konferencijesocijalni rad u odgoju i obrazovanju: Ima li mjesta socijlnom radu u školi 21. stoljeća?"</t>
  </si>
  <si>
    <t xml:space="preserve">1. Hrvatska konferencija Socijalni rad u odgoju i obrazovanju: Ima li mjesta socijalnom radu u školi 21. stoljeća?. </t>
  </si>
  <si>
    <t xml:space="preserve">Mame i klinci, tate i ljubimci </t>
  </si>
  <si>
    <t>21012932</t>
  </si>
  <si>
    <t>72867016698</t>
  </si>
  <si>
    <t xml:space="preserve">Milivoja Matošeca 11 </t>
  </si>
  <si>
    <t>098/446078</t>
  </si>
  <si>
    <t>info@mameiklinci.com</t>
  </si>
  <si>
    <t>www.mameiklinci.com</t>
  </si>
  <si>
    <t>Danijela Gašparović</t>
  </si>
  <si>
    <t xml:space="preserve">Financijska potpora udruzi za podmirenje dijela troškova organizacije 2. konferencije Mame &amp; klinci </t>
  </si>
  <si>
    <t xml:space="preserve">Održavanje konferencije Mame&amp;klinci na kojoj su se okupile mame kako bi se družile, djelile iskustvo, osnažile, educirale kao i motivirale. </t>
  </si>
  <si>
    <t>Udruga za promicanje zdravog života "Fiziofit"</t>
  </si>
  <si>
    <t>21012526</t>
  </si>
  <si>
    <t>07042954420</t>
  </si>
  <si>
    <t>Vida Došena 27</t>
  </si>
  <si>
    <t>091/5345758</t>
  </si>
  <si>
    <t>branimirivanic@outlook.com</t>
  </si>
  <si>
    <t>Branimir Ivanić</t>
  </si>
  <si>
    <t xml:space="preserve">Provođenje edukacija i savjetovanja za volontere udruge i lokalnu zajednicu. </t>
  </si>
  <si>
    <t>Udruga Pogled iz novog kuta - life</t>
  </si>
  <si>
    <t xml:space="preserve">Veslačka 2 </t>
  </si>
  <si>
    <t>091/5818616</t>
  </si>
  <si>
    <t>Financijska potpora udruzi za podmirenje dijela troškova organizacije interaktivnih slikarskih radionica za osobe treće životne dobi</t>
  </si>
  <si>
    <t xml:space="preserve">Organiziranje slikarske radionice za osobe starije životne dobi. </t>
  </si>
  <si>
    <t>Udruga Ulični fenjer</t>
  </si>
  <si>
    <t>21012056</t>
  </si>
  <si>
    <t>30689347279</t>
  </si>
  <si>
    <t>0371224</t>
  </si>
  <si>
    <t>Milke Trnine 5</t>
  </si>
  <si>
    <t>091/9118644</t>
  </si>
  <si>
    <t>ulicni.fenjer@gmail.com</t>
  </si>
  <si>
    <t>www.facebook.com/ulicnifenjer</t>
  </si>
  <si>
    <t>Bojan Bengez</t>
  </si>
  <si>
    <t>Financijska potpora udruzi za podmirenje dijela troškova tiskanja časopisa "Ulični fenjer"</t>
  </si>
  <si>
    <t xml:space="preserve">Tiskanje časpisa od čijih prihoda su donacije izvršene samohranim roditeljima sa dvoje ili više djece. </t>
  </si>
  <si>
    <t>Krugovi, Centar za edukaciju, savjetovanje i humanitarno djelovanje</t>
  </si>
  <si>
    <t>Kombolova 13</t>
  </si>
  <si>
    <t>095/3113311</t>
  </si>
  <si>
    <t>ingo@krugovi.hr</t>
  </si>
  <si>
    <t xml:space="preserve">Ivana Grabar </t>
  </si>
  <si>
    <t xml:space="preserve">Jačanje kapaciteta udruge i potpora za maligno oboljele i starije i nemoćne osobe. </t>
  </si>
  <si>
    <t xml:space="preserve">Bauerova 6 </t>
  </si>
  <si>
    <t>01/4828776</t>
  </si>
  <si>
    <t>Ivanka Mezak</t>
  </si>
  <si>
    <t xml:space="preserve">Financijska potpora udruzi za podmirenje dijela troškova održavanja radionice za mlade bez odgovarajuće roditeljske skrbi </t>
  </si>
  <si>
    <t xml:space="preserve">Provođenje radionice i speed datea  s mogućim poslodavcima za djecu bez odgovarajuće roditeljske skrbi. </t>
  </si>
  <si>
    <t>Udruga roditelja "Korak po korak"</t>
  </si>
  <si>
    <t>00000244</t>
  </si>
  <si>
    <t>0005690</t>
  </si>
  <si>
    <t>Ilica 73</t>
  </si>
  <si>
    <t>01/4855578</t>
  </si>
  <si>
    <t>  info@udrugaroditeljakpk.hr</t>
  </si>
  <si>
    <t>Silvija Stanić</t>
  </si>
  <si>
    <t>Financijska potpora udruzi za podmirenje dijela troškova sudjelovanja predstavnika udruge na sastancima radne grupe World Life Balance expert group</t>
  </si>
  <si>
    <t xml:space="preserve">Međunarodna suradnja Work Life Balance  </t>
  </si>
  <si>
    <t>21006951</t>
  </si>
  <si>
    <t>09795909902</t>
  </si>
  <si>
    <t>0159557</t>
  </si>
  <si>
    <t>01/5509250</t>
  </si>
  <si>
    <t>info@marysmeals.hr</t>
  </si>
  <si>
    <t>www.marysmeals.hr</t>
  </si>
  <si>
    <t>Ana Peričić</t>
  </si>
  <si>
    <t>Financijska potpora udruzi za podmirenje dijela troškova organizacije humanitarne utrke "Trčimo za dijete 31"</t>
  </si>
  <si>
    <t>Marija Krakan</t>
  </si>
  <si>
    <t xml:space="preserve">Humanitarna utrka kojom se osigurava svakodnevni obrok tijekom jedne školske godine za djecu u Boliviji, Malaviji, Baninu i Ekvadoru. </t>
  </si>
  <si>
    <t>Udruga Pogled iz novog kuta - Life</t>
  </si>
  <si>
    <t>Financijska potpora udruzi za podmirenje dijela troškova obilježavanja Dana obitelji</t>
  </si>
  <si>
    <t>Pomoć socijalno ugroženim obiteljima te osobama oboljelim od malignih bolesti.</t>
  </si>
  <si>
    <t>Zaklada Cenacolo</t>
  </si>
  <si>
    <t>0141767</t>
  </si>
  <si>
    <t>Gračanski Mihaljevac 1</t>
  </si>
  <si>
    <t>099/2726515</t>
  </si>
  <si>
    <t xml:space="preserve">Ivan Filipović </t>
  </si>
  <si>
    <t xml:space="preserve">Financijska potpora za podmirenje troškova organizacije Međunarodnog proljetnog susreta mladića i djevojaka </t>
  </si>
  <si>
    <t xml:space="preserve">Ante Buliga </t>
  </si>
  <si>
    <t xml:space="preserve">Organizacija međunarodnog susreta roditelja i bivših ovisnika koji su završili program s štićenicima Zajednice. </t>
  </si>
  <si>
    <t>Ilica 36</t>
  </si>
  <si>
    <t>01/4831677</t>
  </si>
  <si>
    <t xml:space="preserve">Financijska potpora za podmirenje dijela troškova podrške institucionalnom i organizacijskom razvoju udruge  </t>
  </si>
  <si>
    <t xml:space="preserve">Osposobljavanje i edukacija volontera. </t>
  </si>
  <si>
    <t>Udruga roditelja vitalno ugrožene djece "Kolibrići"</t>
  </si>
  <si>
    <t>21009190</t>
  </si>
  <si>
    <t>05525317585</t>
  </si>
  <si>
    <t>0232017</t>
  </si>
  <si>
    <t>Zelinska 2</t>
  </si>
  <si>
    <t>099/4082995</t>
  </si>
  <si>
    <t>udrugakolibrici@gmail.com</t>
  </si>
  <si>
    <t>www.kolibrici.hr</t>
  </si>
  <si>
    <t>Ana Alapić</t>
  </si>
  <si>
    <t xml:space="preserve">Financijska potpora udruzi za podmirenje troškova nabave pomagala i prilagodbe vozila </t>
  </si>
  <si>
    <t xml:space="preserve">Nabavka ortopedskih pomagala i prilagodba vozila. </t>
  </si>
  <si>
    <t>00000041</t>
  </si>
  <si>
    <t>0058378</t>
  </si>
  <si>
    <t>Kneza Mislava 11</t>
  </si>
  <si>
    <t>01/4826111</t>
  </si>
  <si>
    <t>www.dpp.hr</t>
  </si>
  <si>
    <t>Dragan Jusupović</t>
  </si>
  <si>
    <t>Financijska potpora udruzi za podmirenje troškova aktivnosti pružanja usluga korisnicima u zajednici</t>
  </si>
  <si>
    <t xml:space="preserve">Pružanje usluga savjetovanja i psihoterapije korisnicima u zajednici. </t>
  </si>
  <si>
    <t>Gospodska 102A</t>
  </si>
  <si>
    <t>091/7996441</t>
  </si>
  <si>
    <t>www.nismosame.com</t>
  </si>
  <si>
    <t xml:space="preserve">Financijska potpora udruzi za podmirenje troškova izrade promotivnih materijala </t>
  </si>
  <si>
    <t>Predstavljanje novog dizajna "Nisi sama - ideš s nama!"</t>
  </si>
  <si>
    <t>Zaklada biskup Josip Lang</t>
  </si>
  <si>
    <t>58</t>
  </si>
  <si>
    <t>26940922943</t>
  </si>
  <si>
    <t>0010430</t>
  </si>
  <si>
    <t>Palmotićeva 33</t>
  </si>
  <si>
    <t>091/2233202</t>
  </si>
  <si>
    <t>info@zbjl.hr</t>
  </si>
  <si>
    <t>www.zbjl.hr</t>
  </si>
  <si>
    <t>Mijo Nikić</t>
  </si>
  <si>
    <t xml:space="preserve">Financijska potpora zakladi za podmirenje dijela troškova aktivnosti osnaživanja zaklade za pružanje usluge korisnicima u lokalnoj zajednici </t>
  </si>
  <si>
    <t xml:space="preserve">Organiziranje donatorske večere za popravak lifta u staračkom domu u Maloj Gorici. </t>
  </si>
  <si>
    <t>Humanitarna udruga Portal dobrote</t>
  </si>
  <si>
    <t>21011316</t>
  </si>
  <si>
    <t>18047181681</t>
  </si>
  <si>
    <t>286938</t>
  </si>
  <si>
    <t>Trakošćanska 21</t>
  </si>
  <si>
    <t>portaldobrote@portal-dobrote.com.hr</t>
  </si>
  <si>
    <t>www.portal-dobrote.com.hr</t>
  </si>
  <si>
    <t xml:space="preserve">Sanja Bijonda </t>
  </si>
  <si>
    <t xml:space="preserve">Financijska potpora udruzi za podmirenje dijela troškova  podrške institucionalnom i organizacijskom razvoju Udruge </t>
  </si>
  <si>
    <t xml:space="preserve">Podrška institucionalnom i organizacijskom razvoju udruga </t>
  </si>
  <si>
    <t>Zaklada Vaša pošta</t>
  </si>
  <si>
    <t>165</t>
  </si>
  <si>
    <t>64617983178</t>
  </si>
  <si>
    <t>0185791</t>
  </si>
  <si>
    <t>Jurišićeva 13</t>
  </si>
  <si>
    <t>021/342685, 099/8056322</t>
  </si>
  <si>
    <t>senka.klaric@posta.hr</t>
  </si>
  <si>
    <t>www.zaklada-vasa-posta.hr</t>
  </si>
  <si>
    <t>Senka Klarić</t>
  </si>
  <si>
    <t>Financijska potpora udruzi za podmirenje troškova projekta "Dobri ljudi - djeci Hrvatske" za trinaestero djece bez odgovarajuće roditeljske skrbi smještene u dječjim domovima "Zagreb" i"Kući Sv. Josipaza nezbrinutu djecu"</t>
  </si>
  <si>
    <t>Provođenje projekta "Dobri ljudi - djeca Hrvatske"</t>
  </si>
  <si>
    <t>Udruga "Tata i pol"</t>
  </si>
  <si>
    <t>21012795</t>
  </si>
  <si>
    <t>08655856945</t>
  </si>
  <si>
    <t>0405399</t>
  </si>
  <si>
    <t>Petra Dumičića 7</t>
  </si>
  <si>
    <t>091/7988588</t>
  </si>
  <si>
    <t>udrugatataipol@gmail.com</t>
  </si>
  <si>
    <t>www.tataipol.hr</t>
  </si>
  <si>
    <t>Tomislav Valečić</t>
  </si>
  <si>
    <t>Financijska potpora za podmirenje troškova aktivnosti jačanja kapaciteta udruge</t>
  </si>
  <si>
    <t xml:space="preserve">Aktivnosti jačanja kapaciteta udruge i nabave opreme </t>
  </si>
  <si>
    <t>Ženska pomoć sada - SOS telefon za žene i djecu žrtve nasilja</t>
  </si>
  <si>
    <t>00001260</t>
  </si>
  <si>
    <t>27068483295</t>
  </si>
  <si>
    <t>0012718</t>
  </si>
  <si>
    <t>P.P. 992</t>
  </si>
  <si>
    <t>01/4655222, 0800655222</t>
  </si>
  <si>
    <t>zenskapomocsada@gmail.com</t>
  </si>
  <si>
    <t>http://zenskapomocsada.hr/</t>
  </si>
  <si>
    <t>Marijana Zrinka Jegrišnik</t>
  </si>
  <si>
    <t xml:space="preserve">Usluge savjetovališta i skloništa za žene i djecu žrtve nasilja u obitelji. 
</t>
  </si>
  <si>
    <t>Hrvatska mreža za beskućnike</t>
  </si>
  <si>
    <t>21010206</t>
  </si>
  <si>
    <t>53916061811</t>
  </si>
  <si>
    <t>0244001</t>
  </si>
  <si>
    <t>099/8009991</t>
  </si>
  <si>
    <t>beskucnici.centar@gmail.com</t>
  </si>
  <si>
    <t>www.beskucnici.info</t>
  </si>
  <si>
    <t>Zvonko Mlinar</t>
  </si>
  <si>
    <t xml:space="preserve">Financijska potpora udruzi za podmirenje dijela troškova sudjelovanja Hrvatske nogometne reprezentacije beskućnika na Svjetskom nogometnom turniru beskućnika </t>
  </si>
  <si>
    <t xml:space="preserve">Sudjelovanje Hrvtske nogometne reprezentacije beskućnika na Svjetskom nogometnom turniru beskućnika u Mexicu. </t>
  </si>
  <si>
    <t>Centar za promicanje europskih standarda u zdravstvu</t>
  </si>
  <si>
    <t>21004479</t>
  </si>
  <si>
    <t>05450965028</t>
  </si>
  <si>
    <t>0082007</t>
  </si>
  <si>
    <t xml:space="preserve">Trg Kralja Tomislava 17 </t>
  </si>
  <si>
    <t>office@eusuz.hr</t>
  </si>
  <si>
    <t>www.eusuz.hr</t>
  </si>
  <si>
    <t xml:space="preserve">Meliha Aganović </t>
  </si>
  <si>
    <t xml:space="preserve">Financijska potpora za podmirenje dijela troškova edukacija u svrhu unapređenje kvalitete skrbi za osobe starije životne dobi </t>
  </si>
  <si>
    <t xml:space="preserve">Radionice za provoditelje skrbi za starije osobe. </t>
  </si>
  <si>
    <t>Autonomna ženska kuća Zagreb - Žene protiv nasilja nad ženama</t>
  </si>
  <si>
    <t>00002108</t>
  </si>
  <si>
    <t>0020409</t>
  </si>
  <si>
    <t>Aleja lipa 240</t>
  </si>
  <si>
    <t>01/4551142, 08005544</t>
  </si>
  <si>
    <t>Neva Tolle</t>
  </si>
  <si>
    <t xml:space="preserve">Financijska potpora za podmirenje dijela troškova za institucionalni i organizacijski razvoj udruge </t>
  </si>
  <si>
    <t xml:space="preserve">Rad skloništa i savjetovališta za žene i djecu </t>
  </si>
  <si>
    <t>Hrvatski Crveni križ</t>
  </si>
  <si>
    <t>01/3778236</t>
  </si>
  <si>
    <t>www.ckzg.hr  https://www.facebook.com/socijalniducan</t>
  </si>
  <si>
    <t xml:space="preserve">Petar Penava </t>
  </si>
  <si>
    <t xml:space="preserve">Financijska potpora udruzi za podmirenje dijela troškova organizacije dnevnih aktivnosti za starije osobe u lokalnoj zajednici </t>
  </si>
  <si>
    <t xml:space="preserve">Organizirane dnevne aktivnosti za starije osobe u lokalnoj zajednici </t>
  </si>
  <si>
    <t xml:space="preserve">Ženska soba - Centar za seksualna prava </t>
  </si>
  <si>
    <t>21002714</t>
  </si>
  <si>
    <t>0067903</t>
  </si>
  <si>
    <t xml:space="preserve">Maksimirska cesta 51a </t>
  </si>
  <si>
    <t>01/6119174, 0916161222</t>
  </si>
  <si>
    <t>Maja Mamula</t>
  </si>
  <si>
    <t xml:space="preserve">Financijska potpora udruzi za podmirenje troškova institucionalnom i organizacijskom razvoju udruge </t>
  </si>
  <si>
    <t xml:space="preserve">Provođenje savjetovanja i edukacije </t>
  </si>
  <si>
    <t xml:space="preserve">Udruga za promicanje međugeneracijske solidarnosti i humanitarnog rada "Mali princ" </t>
  </si>
  <si>
    <t>21003925</t>
  </si>
  <si>
    <t>13743836828</t>
  </si>
  <si>
    <t>0081736</t>
  </si>
  <si>
    <t>Sveti duh 26</t>
  </si>
  <si>
    <t>01/3700665</t>
  </si>
  <si>
    <t>udrugamprinc@gmail.com</t>
  </si>
  <si>
    <t>Mladen Zimić</t>
  </si>
  <si>
    <t xml:space="preserve">Financijska potpora udruzi za podmirenje troškova organiziranja predbožićnog šahovskog turnira za osobe starije životne dobi </t>
  </si>
  <si>
    <t xml:space="preserve">Organizacija predbožićnog turnira uz kulturno umjetnički program </t>
  </si>
  <si>
    <t>Financijska potpora udruzi za podmirenje dijela troškova organizacije donatorskog bala Hrvatskog Crvenog križa, Gradskog društva Crvenog križa Zagreb</t>
  </si>
  <si>
    <t xml:space="preserve">Organizacija donatorskog bala. </t>
  </si>
  <si>
    <t xml:space="preserve">Udruga studenata logopedije za promicanje logopedije te pružanje edukacijsko-rehabilitacijske pomoći djeci s teškoćama u učenju i ponašanju  - Vocalis </t>
  </si>
  <si>
    <t>0347953</t>
  </si>
  <si>
    <t>Vladimira Filakovca 7</t>
  </si>
  <si>
    <t>098/9200930</t>
  </si>
  <si>
    <t>iva.zg96@gmail.com</t>
  </si>
  <si>
    <t>https://udrugavocalis.wordpress.com/</t>
  </si>
  <si>
    <t>Iva Ljubičić</t>
  </si>
  <si>
    <t xml:space="preserve">Hrvatski centar za razvoj volonterstva </t>
  </si>
  <si>
    <t>21011410</t>
  </si>
  <si>
    <t>52415322441</t>
  </si>
  <si>
    <t>0332191</t>
  </si>
  <si>
    <t>Amruševa 8</t>
  </si>
  <si>
    <t>091/4682942</t>
  </si>
  <si>
    <t>info@hcrv.hr</t>
  </si>
  <si>
    <t>www.hcrv.hr</t>
  </si>
  <si>
    <t xml:space="preserve">Slađana Novota </t>
  </si>
  <si>
    <t xml:space="preserve">Financijska potpora udruzi za podmirenje dijela troškova promoviranja volontiranja </t>
  </si>
  <si>
    <t xml:space="preserve">Obilježavanje značajnih datuma i važnih obljetnica, organiziranje susreta, natjecanja, priredbi i drugih manifestacija </t>
  </si>
  <si>
    <t>Centar za poduku i savjetovanje "Lumos"</t>
  </si>
  <si>
    <t>21011616</t>
  </si>
  <si>
    <t>27676605052</t>
  </si>
  <si>
    <t>0337461</t>
  </si>
  <si>
    <t>Vučetićev prilaz 5</t>
  </si>
  <si>
    <t>01/7793452</t>
  </si>
  <si>
    <t>centar.lumos@gmail.com</t>
  </si>
  <si>
    <t>Darija Zubić</t>
  </si>
  <si>
    <t xml:space="preserve">Financijska potpora za podmirenje troškova jačanja kapaciteta udruge te edukacije članova </t>
  </si>
  <si>
    <t xml:space="preserve">Sudjelovanje na internacionalnom kongresu dječje i adolescentne psihoterapije. </t>
  </si>
  <si>
    <t>Udruga za promicanje ljudskih prava, demokracije i podizanje kvalitete života "FENJER"</t>
  </si>
  <si>
    <t>21012793</t>
  </si>
  <si>
    <t>28643834952</t>
  </si>
  <si>
    <t xml:space="preserve">Vladimira Vidrića 31 </t>
  </si>
  <si>
    <t>099/2914280</t>
  </si>
  <si>
    <t>tomislav.tabakovic@udruga-fenjer.hr</t>
  </si>
  <si>
    <t>Tomislav Tabaković</t>
  </si>
  <si>
    <t xml:space="preserve">Jačanje kapaciteta udruge kroz mapiranje zainteresiranosti za podizanje elektroničke pismenosti </t>
  </si>
  <si>
    <t xml:space="preserve">Financijska potpora za podmirenje dijela troškova promocije volonterstva i koordinacije volontera u gradu Zagrebu </t>
  </si>
  <si>
    <t xml:space="preserve">Promocija volonterstva i koordinacija volontera u gradu Zagrebu - Volonterski Oskar </t>
  </si>
  <si>
    <t xml:space="preserve">Isusovačka služba za izbjeglice </t>
  </si>
  <si>
    <t>21008183</t>
  </si>
  <si>
    <t>56924649846</t>
  </si>
  <si>
    <t>0158562</t>
  </si>
  <si>
    <t>Maksimirska cesta 286</t>
  </si>
  <si>
    <t>098/257862</t>
  </si>
  <si>
    <t>drazen.klaric@jrs.net</t>
  </si>
  <si>
    <t>www.jrs.hr, www.facebook.com/JRSsee</t>
  </si>
  <si>
    <t>Dražen Klarić</t>
  </si>
  <si>
    <t xml:space="preserve">Provođenje glazbenih radionica s izbjeglicama te jačanje kapaciteta udruge. </t>
  </si>
  <si>
    <t>Društvo za poboljšanje kvalitete života siromašne i nezbrinute djece "Mali zmaj"</t>
  </si>
  <si>
    <t>0163991</t>
  </si>
  <si>
    <t>Našička 3</t>
  </si>
  <si>
    <t>091/5670618</t>
  </si>
  <si>
    <t xml:space="preserve">Martina Leopold </t>
  </si>
  <si>
    <t>Financijska potpora za podmirenje dijela troškova nabaveškolskog pribora za djecu iz socijalno ugroženih obitelji</t>
  </si>
  <si>
    <t xml:space="preserve">Podijela paketa školskog pribora korisnicima u Zagrebu </t>
  </si>
  <si>
    <t xml:space="preserve">Financijska potpora za podmirenje  troškova aktivnosti promoviranja volonterstva u školama </t>
  </si>
  <si>
    <t xml:space="preserve">Promoviranje volontiranja u školama </t>
  </si>
  <si>
    <t>Rehabilitacijski centar za stres i traumu</t>
  </si>
  <si>
    <t>0054011</t>
  </si>
  <si>
    <t>Kvaternikov trg 12</t>
  </si>
  <si>
    <t>01/4641342</t>
  </si>
  <si>
    <t xml:space="preserve">Valentina Zeljak Božović </t>
  </si>
  <si>
    <t xml:space="preserve">Financijska potpora za institucionalni i organizacijski razvoj udruge </t>
  </si>
  <si>
    <t>Valentina Zeljak Božović</t>
  </si>
  <si>
    <t xml:space="preserve">Aktivnosti vezane uz pružanje podrške azilantima i osobama pod supsidijarnom zaštitom. </t>
  </si>
  <si>
    <t>Športska udruga socijalne skrbi</t>
  </si>
  <si>
    <t>00000824</t>
  </si>
  <si>
    <t>19893773061</t>
  </si>
  <si>
    <t>0090310</t>
  </si>
  <si>
    <t>Ulica sv. Ćirila i Metoda 1</t>
  </si>
  <si>
    <t>01/5557016</t>
  </si>
  <si>
    <t>josip.masnic@mdomsp.hr</t>
  </si>
  <si>
    <t>www.suss.com.hr</t>
  </si>
  <si>
    <t>Josip Masnić</t>
  </si>
  <si>
    <t>Financijska potpora za pokrivanje dijela troškova aktivnosti organizacije tradicionalnih 24. športskih susreta zaposlenika socijalne skrbi RH</t>
  </si>
  <si>
    <t xml:space="preserve">Organizacija tradicionalnih dvadesetčetvrtih športskih susreta djelatnika socijalne skrbi u Rovinju </t>
  </si>
  <si>
    <t>Socijalna zadruga Humana Nova Čakovec</t>
  </si>
  <si>
    <t>070096305</t>
  </si>
  <si>
    <t>27711345503</t>
  </si>
  <si>
    <t>0325669</t>
  </si>
  <si>
    <t>Mihovljanska 89</t>
  </si>
  <si>
    <t>ivan@humananova.org</t>
  </si>
  <si>
    <t>www.humananova.org</t>
  </si>
  <si>
    <t>Ivan Božić</t>
  </si>
  <si>
    <t>Financijska potpora za podmirenje dijela troškova organiziranja promotivne manifestacije</t>
  </si>
  <si>
    <t xml:space="preserve">Modna manifestacija ELFS Fashion Show 2018. </t>
  </si>
  <si>
    <t>Financijska potpora udruzi za podmirenje dijela troškova organiziranja kampanje "Nisi sama - ideš s nama"</t>
  </si>
  <si>
    <t>Provođenje kampanje "Nisi sama- ideš s nama!"</t>
  </si>
  <si>
    <t>Financijska potpora za podmirenje dijela troškova organizacije "II. Nacionalne Konferencije o korporativnom volontiranju - suradnja za razvoj zajednice"</t>
  </si>
  <si>
    <t xml:space="preserve">Organizacija "II. nacionalne Konferencije o korporativnom volontiranju - Suradnja za razvoj zajednice". </t>
  </si>
  <si>
    <t xml:space="preserve">Udruga za kreativni socijalni rad </t>
  </si>
  <si>
    <t>Lopatinečka 17</t>
  </si>
  <si>
    <t>01/5532966</t>
  </si>
  <si>
    <t>info@uksr.hr</t>
  </si>
  <si>
    <t xml:space="preserve">Danijela Đurak </t>
  </si>
  <si>
    <t xml:space="preserve">Financijska potpora udruzi za podmirenjedijela troškova organiziranja uključivanja osoba u riziku od socijalne isključenosti </t>
  </si>
  <si>
    <t xml:space="preserve">Provođenje projekta Urbani pčelinjak </t>
  </si>
  <si>
    <t xml:space="preserve">Hrvatsko mikroskopijsko društvo </t>
  </si>
  <si>
    <t>00000163</t>
  </si>
  <si>
    <t>55885478871</t>
  </si>
  <si>
    <t>0064670</t>
  </si>
  <si>
    <t>Bijenička 54</t>
  </si>
  <si>
    <t>01/4826260</t>
  </si>
  <si>
    <t>mikroskopija@hiim.hr</t>
  </si>
  <si>
    <t>www.mikroskopija.hr</t>
  </si>
  <si>
    <t>Andreja Gajović</t>
  </si>
  <si>
    <t xml:space="preserve">Financijska potpora udruzi za podmirenje dijela troškova sudjelovanja na međunarodnom kongresu za studentice slabijeg socijalnog statusa i za jačanje kapaciteta udruge </t>
  </si>
  <si>
    <t>Goran Kovačević</t>
  </si>
  <si>
    <t xml:space="preserve">Jačanje kapaciteta udruge i sudjelovanje na međunarodnom kongresu za studentice slabijeg socijalnog statusa. </t>
  </si>
  <si>
    <t xml:space="preserve">Dom nade - udruga za podršku beskućnicima i ostalim socijalno ugroženim skupinama </t>
  </si>
  <si>
    <t>21009299</t>
  </si>
  <si>
    <t>24702975835</t>
  </si>
  <si>
    <t>0210931</t>
  </si>
  <si>
    <t>Đakovačka 26</t>
  </si>
  <si>
    <t>091/4783721</t>
  </si>
  <si>
    <t>udruga.domnade@gmail.com</t>
  </si>
  <si>
    <t>www.domnade.wordpress.com</t>
  </si>
  <si>
    <t>Anđelka Bunić</t>
  </si>
  <si>
    <t>Financijska potpora udruzi za podmirenje dijela troškova aktivnosti institucionalnog i organizacijskog razvoja udruge</t>
  </si>
  <si>
    <t xml:space="preserve">Organiziranje aktivnosti za beskućnike. </t>
  </si>
  <si>
    <t xml:space="preserve">Financijska potpora udruzi za podmirenje dijela troškova obilježavanja 30 godina rada i djelovanja udruge </t>
  </si>
  <si>
    <t xml:space="preserve">Obilježavanje 30 godina rada udruge </t>
  </si>
  <si>
    <t>01 3907301</t>
  </si>
  <si>
    <t xml:space="preserve">Jadranka Apostolovski </t>
  </si>
  <si>
    <t xml:space="preserve">Financijska potpora za podmirenje dijela troškova institucionalne podrške </t>
  </si>
  <si>
    <t xml:space="preserve">Pružanje psihosocijalne podrške i pomoći, pružanje besplatnih pravnih savjeta i jačanje javne svijesti. </t>
  </si>
  <si>
    <t>Sretna mama, udruga samohranih roditelja i jednoroditeljskih obitelji</t>
  </si>
  <si>
    <t>Mirka Deanovića 19</t>
  </si>
  <si>
    <t>098/651516</t>
  </si>
  <si>
    <t>amisic7@gmail.com</t>
  </si>
  <si>
    <t xml:space="preserve">Financijska potpora za podmirenjue dijela troškova obilježavanja dvije godine rada Ćakulaonice te obilježavanja Međunarodnog dana obitelji </t>
  </si>
  <si>
    <t xml:space="preserve">Provođenje aktivnosti za samohrane roditelje i jedno roditeljske obitelji te obilježavanje dvije godine održavanja Čakulaonice. </t>
  </si>
  <si>
    <t>Udruga Marijini obroci</t>
  </si>
  <si>
    <t>01/2334616</t>
  </si>
  <si>
    <t>Financijska potpora za podmirenje dijela troškova organiziranja promotivnih aktivnosti</t>
  </si>
  <si>
    <r>
      <t>Oraniziranje</t>
    </r>
    <r>
      <rPr>
        <b/>
        <sz val="10"/>
        <rFont val="Arial"/>
        <family val="2"/>
        <charset val="238"/>
      </rPr>
      <t xml:space="preserve"> "</t>
    </r>
    <r>
      <rPr>
        <sz val="10"/>
        <rFont val="Arial"/>
        <family val="2"/>
        <charset val="238"/>
      </rPr>
      <t>Večeri Marijinih obroka".</t>
    </r>
  </si>
  <si>
    <t xml:space="preserve">DSR Mali sportaši </t>
  </si>
  <si>
    <t>Karašička 35</t>
  </si>
  <si>
    <t>091/8876246</t>
  </si>
  <si>
    <t>trpimir@malisportasi.hr</t>
  </si>
  <si>
    <t xml:space="preserve">Trpimir Petrač </t>
  </si>
  <si>
    <t>Financijska potpora za podmirenje troškova organizacije humanitarno- sportske priredbe "Mali sportaši velikog srca"</t>
  </si>
  <si>
    <t xml:space="preserve">Organiziranje humanitarno - sportske priredbe "Mali sportaši velikog srca". </t>
  </si>
  <si>
    <t>Nogometni klub "Devetka"</t>
  </si>
  <si>
    <t>21010036</t>
  </si>
  <si>
    <t>12241232289</t>
  </si>
  <si>
    <t>Vinkovićeva 34</t>
  </si>
  <si>
    <t>vladimirlalic61@gmail.com</t>
  </si>
  <si>
    <t>www.nkdevetka.com</t>
  </si>
  <si>
    <t xml:space="preserve">Vladimir Lalić </t>
  </si>
  <si>
    <t>Ilica 83</t>
  </si>
  <si>
    <t>Financijska potpora udruzi za podmirenje dijela troškova organizacije 3. škole modernih tehnologija</t>
  </si>
  <si>
    <t xml:space="preserve">Provođenje 3. Škole modernih tehnologija za stručne djelatnike. </t>
  </si>
  <si>
    <t>Veprinečka 16</t>
  </si>
  <si>
    <t>098/358160</t>
  </si>
  <si>
    <t>www.zrs.com.hr</t>
  </si>
  <si>
    <t>Božidar Jović</t>
  </si>
  <si>
    <t xml:space="preserve">Provođenje preventivnih programa za djecu i mladež kroz upotrebu i korištenje sportske opreme i rekvizita. </t>
  </si>
  <si>
    <t>Udruga Hrabri telefon</t>
  </si>
  <si>
    <t>00001805</t>
  </si>
  <si>
    <t xml:space="preserve">91805905887 </t>
  </si>
  <si>
    <t>0058238</t>
  </si>
  <si>
    <t>Đorđićeva 26</t>
  </si>
  <si>
    <t>01/3793000</t>
  </si>
  <si>
    <t xml:space="preserve">   info@hrabritelefon.hr </t>
  </si>
  <si>
    <t>www.hrabritelefon.hr</t>
  </si>
  <si>
    <t xml:space="preserve"> Hana Hrpka</t>
  </si>
  <si>
    <t>Financijska potpora za podmirenje dijela troškova aktivnosi institucionalnog i organizacijskog rada udruge</t>
  </si>
  <si>
    <t>Pružanje pomoći i podrške djeci i roditeljima putem savjetodavnih linija te jačanje kapaciteta organizacije.</t>
  </si>
  <si>
    <t xml:space="preserve">Udruga za promicanje kreativnosti GEA </t>
  </si>
  <si>
    <t>Kornatska ulica 1g</t>
  </si>
  <si>
    <t>095/ 5634439</t>
  </si>
  <si>
    <t>sokol.nada@gmail.com</t>
  </si>
  <si>
    <t>Nada Sokol</t>
  </si>
  <si>
    <t xml:space="preserve">Financijska potpora udruzi za podmirenje troškova za jačanje kapaciteta udruge </t>
  </si>
  <si>
    <t xml:space="preserve">Provođenje kreativnih radionica za učenike osnovnih škola. </t>
  </si>
  <si>
    <t>Karate klub Sosai</t>
  </si>
  <si>
    <t>21006540</t>
  </si>
  <si>
    <t>40723227827</t>
  </si>
  <si>
    <t xml:space="preserve">Ulica Vjekoslava Novotnija 15 </t>
  </si>
  <si>
    <t>099/5019951</t>
  </si>
  <si>
    <t>karate.sosai@gmail.com</t>
  </si>
  <si>
    <t>www.kyokushin.hr</t>
  </si>
  <si>
    <t>Krunoslav Garašić</t>
  </si>
  <si>
    <t xml:space="preserve">Financijska potpora za podmirenje dijela troškova nabave sportske opreme </t>
  </si>
  <si>
    <t xml:space="preserve">Provođenje treninga uz upotrebu tatami strunjaća. </t>
  </si>
  <si>
    <t>Inline hokej klub Kuna</t>
  </si>
  <si>
    <t>Maksimirska 52a</t>
  </si>
  <si>
    <t>ijacmenjak@gmail.com</t>
  </si>
  <si>
    <t>sckuna.hr</t>
  </si>
  <si>
    <t xml:space="preserve">Igor Jačmenjak </t>
  </si>
  <si>
    <t xml:space="preserve">Financijska potpora udruzi za podmirenje dijela troškova nabave sportske opreme za početnike </t>
  </si>
  <si>
    <t>Igor Jačmenjak</t>
  </si>
  <si>
    <t xml:space="preserve">Nabavka dresova i rekvizita za odigravanje utakmica prvenstva Hrvatske, turnira i međunarodnih natjecanja. </t>
  </si>
  <si>
    <t>Društvo sportske rekreacije "Sport za sve  Centar"</t>
  </si>
  <si>
    <t>21001138</t>
  </si>
  <si>
    <t>26821869675</t>
  </si>
  <si>
    <t>0001414</t>
  </si>
  <si>
    <t>Palmotićeva 22</t>
  </si>
  <si>
    <t>091/5115404</t>
  </si>
  <si>
    <t>sportzasve51@gmail.com</t>
  </si>
  <si>
    <t>www.sportzasve-centar.hr</t>
  </si>
  <si>
    <t>Karolina Muža (tajnica društva), Biserka Babić (predsjednica)</t>
  </si>
  <si>
    <t>Financijska potpora za podmirenje troškova organizacije turnira "Neka Božić bude svima"</t>
  </si>
  <si>
    <t>Karolina Muža</t>
  </si>
  <si>
    <t xml:space="preserve">Organiziranje Božićnog turnira "Neka Božić bude svima" za učenike osnovnih škola. </t>
  </si>
  <si>
    <t>Financijska potpora za podmirenje troškova  jačanja kapaciteta udruge</t>
  </si>
  <si>
    <t xml:space="preserve">Provođenje sportskih aktivnosti za prevenciju neprihvatljivog ponašanja djece i mladih te promotivne aktivnosti. </t>
  </si>
  <si>
    <t>Judo klub "Lika"</t>
  </si>
  <si>
    <t>0088879</t>
  </si>
  <si>
    <t>Trg žrtava fašizma 3</t>
  </si>
  <si>
    <t>01/6601148, 091/2519475</t>
  </si>
  <si>
    <t>Financijska potpora udruzi za podmirenje dijelatroškova organizacije međunarodnog judo turnira</t>
  </si>
  <si>
    <t xml:space="preserve">Provođenje 26. međunarodnog Judo turnira "Kup Lika". </t>
  </si>
  <si>
    <t>Rukometni klub Sesvete - Zagreb</t>
  </si>
  <si>
    <t>21006718</t>
  </si>
  <si>
    <t>48014026445</t>
  </si>
  <si>
    <t>1. Gupčeva 12</t>
  </si>
  <si>
    <t>095/1983154</t>
  </si>
  <si>
    <t>tajniksesvetezagreb@gmail.com</t>
  </si>
  <si>
    <t>rksesvetezagreb</t>
  </si>
  <si>
    <t>Igor Osvald</t>
  </si>
  <si>
    <t xml:space="preserve">Financijska potpora udruzi za podmirenje troškova rukometnog kampa </t>
  </si>
  <si>
    <t>Ivica Aladenić</t>
  </si>
  <si>
    <t xml:space="preserve">Rukometni kamp, Biograd na moru. </t>
  </si>
  <si>
    <t xml:space="preserve">Sustav orkestra djece i omladine - El sistema Hrvatska </t>
  </si>
  <si>
    <t>21008955</t>
  </si>
  <si>
    <t>74151090266</t>
  </si>
  <si>
    <t>Mrkšina 13A</t>
  </si>
  <si>
    <t>091/6571270</t>
  </si>
  <si>
    <t>info@sodo.hr</t>
  </si>
  <si>
    <t>www.so-do.hr</t>
  </si>
  <si>
    <t>Jorge Ricardo Luque Perdomo</t>
  </si>
  <si>
    <t xml:space="preserve">Financijska potpora udruzi za podmirenje troškova glazbene radionice </t>
  </si>
  <si>
    <t xml:space="preserve">Međunarodna glazbena radionica i kamp SEYO u Birmighamu, Velika Britanija. </t>
  </si>
  <si>
    <t xml:space="preserve">Udruga Vestigium </t>
  </si>
  <si>
    <t>21008570</t>
  </si>
  <si>
    <t>12000190551</t>
  </si>
  <si>
    <t>0181529</t>
  </si>
  <si>
    <t xml:space="preserve">Vrbani 17 </t>
  </si>
  <si>
    <t>095/8561270</t>
  </si>
  <si>
    <t>udruga.vestigium@gmail.com</t>
  </si>
  <si>
    <t>http://udrugavestigium.wix.com/vestigium</t>
  </si>
  <si>
    <t xml:space="preserve">Irena Borovina </t>
  </si>
  <si>
    <t xml:space="preserve">Jačanje kapaciteta udruge za  provođenje aktivnosti. </t>
  </si>
  <si>
    <t xml:space="preserve">Športsko rekreacijsko društvo „Ritam zona“ </t>
  </si>
  <si>
    <t>21003729</t>
  </si>
  <si>
    <t>92060693487</t>
  </si>
  <si>
    <t>Bele Bartoka 24</t>
  </si>
  <si>
    <t>091/6226666</t>
  </si>
  <si>
    <t>tamara@ritamzona.hr</t>
  </si>
  <si>
    <t>www.ritamzona.hr</t>
  </si>
  <si>
    <t>Tamara Berec</t>
  </si>
  <si>
    <t>Financijska potpora udruzi za podmirenje troškova organizacije plesnog kampa</t>
  </si>
  <si>
    <t xml:space="preserve">Plesni kamp na Hvaru za djecu između 11 i 16 godina. </t>
  </si>
  <si>
    <t>Glazbaonica Ljubavi</t>
  </si>
  <si>
    <t>21012103</t>
  </si>
  <si>
    <t>09757834590</t>
  </si>
  <si>
    <t>0373006</t>
  </si>
  <si>
    <t>Bijenik 35b</t>
  </si>
  <si>
    <t>095/8916124</t>
  </si>
  <si>
    <t>pepa.gudelj@gmail.com</t>
  </si>
  <si>
    <t>Petra Gudelj</t>
  </si>
  <si>
    <t xml:space="preserve"> Financijska potpora za podmirivanje dijela troškova jačanje kapaciteta udruge.</t>
  </si>
  <si>
    <t xml:space="preserve">Muzikoterapija za djecu bez odgovarajuće roditeljske skrbi. </t>
  </si>
  <si>
    <t>TK Čigra</t>
  </si>
  <si>
    <t>21003130</t>
  </si>
  <si>
    <t>54188444912</t>
  </si>
  <si>
    <t>0201470</t>
  </si>
  <si>
    <t>Vinogradi 7</t>
  </si>
  <si>
    <t>098 833 488</t>
  </si>
  <si>
    <t>taekwondo.cigra@gmail.com</t>
  </si>
  <si>
    <t>www.taekwondo-cigra.hr</t>
  </si>
  <si>
    <t>Darko Marinović</t>
  </si>
  <si>
    <t xml:space="preserve">Provođenje aktivnosti za osobe s intelektualnim i/ili fizičkim teškoćama. </t>
  </si>
  <si>
    <t xml:space="preserve"> Financijska potpora udruzi za podmirenje dijela troškova razvoja aktivnosti u lokalnoj zajednici </t>
  </si>
  <si>
    <t xml:space="preserve">Provođenje treninga za djecu slabijeg imovisnkog statusa kroz program "Čigra u zajednici". </t>
  </si>
  <si>
    <t>Švarcova 2</t>
  </si>
  <si>
    <t>01/3874733</t>
  </si>
  <si>
    <t>www.taekwondo-jastreb.hr</t>
  </si>
  <si>
    <t>Krunoslav Pradegan</t>
  </si>
  <si>
    <t xml:space="preserve">Financijska potpora udruzi za podmirenje dijela troškov organizacije taekwondo natjecanja </t>
  </si>
  <si>
    <t>Hong Seung Ki</t>
  </si>
  <si>
    <t xml:space="preserve">Humanitarno natjecanje Jastreb open </t>
  </si>
  <si>
    <t>Hrvački klub Herkul</t>
  </si>
  <si>
    <t>21011644</t>
  </si>
  <si>
    <t>69693705163</t>
  </si>
  <si>
    <t>Kikićeva 9</t>
  </si>
  <si>
    <t>099/3002680</t>
  </si>
  <si>
    <t>viktor.makovac@gmail.com</t>
  </si>
  <si>
    <t>Krešimir Krsnik</t>
  </si>
  <si>
    <t>Financijska potpora udruzi za podmirenje dijela troškova organizacije međunarodnog turnira "Herkul Open"</t>
  </si>
  <si>
    <t>Viktor Makovac</t>
  </si>
  <si>
    <t>Organizacija međunarodnog turnira "Herkul open".</t>
  </si>
  <si>
    <t xml:space="preserve">Udruga žena Romkinja u Hrvatskoj "Bolja budućnost" </t>
  </si>
  <si>
    <t>00001302</t>
  </si>
  <si>
    <t>57524356946</t>
  </si>
  <si>
    <t>0112660</t>
  </si>
  <si>
    <t>2. Resnik 15c</t>
  </si>
  <si>
    <t>01/6110311</t>
  </si>
  <si>
    <t>uzrh.boljabuducnost@yahoo.com</t>
  </si>
  <si>
    <t>www.uzrh-bb.hr</t>
  </si>
  <si>
    <t>Ramiza Memedi</t>
  </si>
  <si>
    <t xml:space="preserve">Financijska potpora udruzi za podmirenje dijela troškova osnivanja i uspostavljanja kazališta romske populacije </t>
  </si>
  <si>
    <t xml:space="preserve">Osnivanje Romskog kazališta. </t>
  </si>
  <si>
    <t>Karate klub "Kaptol"</t>
  </si>
  <si>
    <t>21001084</t>
  </si>
  <si>
    <t>71355205974</t>
  </si>
  <si>
    <t>0298882</t>
  </si>
  <si>
    <t>Lastovska 42</t>
  </si>
  <si>
    <t>091/5122412</t>
  </si>
  <si>
    <t>phecimo@net.hr</t>
  </si>
  <si>
    <t>https://www.sportilus.com/klubovi/karate-klub-kaptol/</t>
  </si>
  <si>
    <t>Petar Hećimović</t>
  </si>
  <si>
    <t>Financijska potpora udruzi za podmirivanje dijela troškova aktivnosti jačanje kapaciteta udruge</t>
  </si>
  <si>
    <t>Udruga Dan po dan</t>
  </si>
  <si>
    <t>Ivana Brkanovića 5</t>
  </si>
  <si>
    <t>www.danpodan.hr</t>
  </si>
  <si>
    <t>Financijska potpora udruzi za podmirenje dijela troškova tematskih radionica "Život nije trka,život je putovanje"</t>
  </si>
  <si>
    <t>Provođenje tematskih radionica "Život nije trka, život je putovanje."</t>
  </si>
  <si>
    <t>Zvjezdarnica Zagreb- Zagrebački astronomski savez</t>
  </si>
  <si>
    <t>21000010</t>
  </si>
  <si>
    <t>Opatička 22</t>
  </si>
  <si>
    <t>01/4851355</t>
  </si>
  <si>
    <t>info@zvijezdarnica.hr</t>
  </si>
  <si>
    <t>www.zvjezdarnica.hr</t>
  </si>
  <si>
    <t>Dragan Roša</t>
  </si>
  <si>
    <t>Financijska potpora udruzi za podmirenje troškova aktivnostiradionica "Učimo astronomiju"</t>
  </si>
  <si>
    <t>Darije Maričić</t>
  </si>
  <si>
    <t xml:space="preserve">Provođenje programa "Učimo astronomiju" za kvalitetno ispunjenje slobodnog vremena mladih. </t>
  </si>
  <si>
    <t>Streljačko društvo Savica - Zagreb</t>
  </si>
  <si>
    <t>Vladimira Ruždjaka 21</t>
  </si>
  <si>
    <t>095/3361429</t>
  </si>
  <si>
    <t>predrag.petric@gmail.com</t>
  </si>
  <si>
    <t>Predrag Petrić</t>
  </si>
  <si>
    <t xml:space="preserve">Financijska potpora udruzi za podmirenje dijela troškova organizacije  turnira </t>
  </si>
  <si>
    <t xml:space="preserve">Organizacija turnira osnovnih škola. </t>
  </si>
  <si>
    <t>Atletski klub Sljeme</t>
  </si>
  <si>
    <t>21002450</t>
  </si>
  <si>
    <t>39526427268</t>
  </si>
  <si>
    <t>0065706</t>
  </si>
  <si>
    <t xml:space="preserve">Rakušina 4 </t>
  </si>
  <si>
    <t>091/5032734</t>
  </si>
  <si>
    <t>info@aksljeme.com</t>
  </si>
  <si>
    <t>www.aksljeme.com</t>
  </si>
  <si>
    <t>Dragan Janković</t>
  </si>
  <si>
    <t xml:space="preserve">Aktivnosti jačanja kapaciteta udruge. </t>
  </si>
  <si>
    <t xml:space="preserve">Rukometni klub Maksimir Pastela </t>
  </si>
  <si>
    <t>21002467</t>
  </si>
  <si>
    <t>94094205257</t>
  </si>
  <si>
    <t>0117035</t>
  </si>
  <si>
    <t>Donji Prečac 13, Zagreb</t>
  </si>
  <si>
    <t>01/2421947, 098/9616959</t>
  </si>
  <si>
    <t>goran@rkmaksimir-pastela.hr</t>
  </si>
  <si>
    <t>www.rkmaksimir-pastela.hr</t>
  </si>
  <si>
    <t>Stanko Gačić</t>
  </si>
  <si>
    <t xml:space="preserve">Karate klub "Ipon" Zagreb </t>
  </si>
  <si>
    <t>21001042</t>
  </si>
  <si>
    <t>56563450555</t>
  </si>
  <si>
    <t>Jurja Dobrile 48</t>
  </si>
  <si>
    <t>098/9398540</t>
  </si>
  <si>
    <t>danil_domdjoni@hotmail.com</t>
  </si>
  <si>
    <t xml:space="preserve">Danil Domdjoni </t>
  </si>
  <si>
    <t xml:space="preserve">Pragma </t>
  </si>
  <si>
    <t>0082171</t>
  </si>
  <si>
    <t>Teslina 13</t>
  </si>
  <si>
    <t>01 7789950</t>
  </si>
  <si>
    <t>Financijska potpora udruzi za podmirenje dijela troškova organizacije edukacije "Dio rješenja"</t>
  </si>
  <si>
    <t xml:space="preserve">Održavanje dvodnevne edukacije za organizacije civilnog društva. </t>
  </si>
  <si>
    <t>Rotary klub Zagreb Centar</t>
  </si>
  <si>
    <t>00001716</t>
  </si>
  <si>
    <t>62086097234</t>
  </si>
  <si>
    <t xml:space="preserve">Ulica Kneza Borne 2 </t>
  </si>
  <si>
    <t>098/703284</t>
  </si>
  <si>
    <t>rotaryZGC@rotary-zagreb.hr</t>
  </si>
  <si>
    <t>http://www.rotary-zagreb.hr</t>
  </si>
  <si>
    <t>Goran Žurić</t>
  </si>
  <si>
    <t>Financijska potpora udruzi za podmirenje  troškova organizacije koncerta jazz glazbe</t>
  </si>
  <si>
    <t xml:space="preserve">Organizacija koncerta jazz glazbe. </t>
  </si>
  <si>
    <t>Karate klub "Sports life"</t>
  </si>
  <si>
    <t>21000032</t>
  </si>
  <si>
    <t>62667540065</t>
  </si>
  <si>
    <t>Jelenovački potok 4a</t>
  </si>
  <si>
    <t>098/278816</t>
  </si>
  <si>
    <t>dzmuratagic@gmail.com</t>
  </si>
  <si>
    <t>Džezmir Muratagić</t>
  </si>
  <si>
    <t xml:space="preserve">Financijska potpora za podmirenje dijela troškova jačanja kapaciteta udruge </t>
  </si>
  <si>
    <t>01/2305333, 098789165</t>
  </si>
  <si>
    <t xml:space="preserve">Organizacija međunarodnog turnira mlađih kategorija u hokeju na ledu. </t>
  </si>
  <si>
    <t>Udruga za pružanje psiho-socijalne i pedagoške pomoći djeci i mladima sa smetnjama i poremećajem u ponašanju "TI SI OK"</t>
  </si>
  <si>
    <t>01002022</t>
  </si>
  <si>
    <t>11546411511</t>
  </si>
  <si>
    <t>0059277</t>
  </si>
  <si>
    <t>Ivana Lackovića 15, 10408 Velika Mlaka</t>
  </si>
  <si>
    <t>099/4002121</t>
  </si>
  <si>
    <t>sonja.jarebica@gmail.com</t>
  </si>
  <si>
    <t>www.tisiok.hr</t>
  </si>
  <si>
    <t>Sonja Jarebica</t>
  </si>
  <si>
    <t>Financijska potpora udruzi za podmirenje dijela troškova edukacije učenika i pedagoških djelatnika o učenju nenasilja kroz inovativnu igru "Putevi prijateljstva"</t>
  </si>
  <si>
    <t xml:space="preserve">Preventivni program učenja nenasilja "Putevi prijateljstva" za 11 osnovnih škola. </t>
  </si>
  <si>
    <t>Kazališna družina Teatar Prestige</t>
  </si>
  <si>
    <t>274</t>
  </si>
  <si>
    <t>72912838369</t>
  </si>
  <si>
    <t>Srednjaci 14</t>
  </si>
  <si>
    <t>098/453723</t>
  </si>
  <si>
    <t>luka.vidovic@gmail.com</t>
  </si>
  <si>
    <t>www.lukavidovic.com</t>
  </si>
  <si>
    <t>Luka Vidović</t>
  </si>
  <si>
    <t>Financijska potpora za podmirenje dijela troškova produkcije kazališne predstave "Magic show za cijelu obitelj"</t>
  </si>
  <si>
    <t xml:space="preserve">Produkcija kazalištne predstave "Magic show za cijelu obitelj". </t>
  </si>
  <si>
    <t>Aikido klub "Musubi"</t>
  </si>
  <si>
    <t>0253213</t>
  </si>
  <si>
    <t>Bartolići 19</t>
  </si>
  <si>
    <t>098/771771</t>
  </si>
  <si>
    <t xml:space="preserve">Jačanje kapaciteta udruge te organiziranje aikido treninga. </t>
  </si>
  <si>
    <t xml:space="preserve">Udruga hrvatskih učitelja likovne izobrazbe </t>
  </si>
  <si>
    <t>00000603</t>
  </si>
  <si>
    <t xml:space="preserve">52165661369 </t>
  </si>
  <si>
    <t>0106641</t>
  </si>
  <si>
    <t>Draškovićeva 30</t>
  </si>
  <si>
    <t>091/5376 547</t>
  </si>
  <si>
    <t>Emil Robert Tanay</t>
  </si>
  <si>
    <t>Financijska potpora udruzi za podmirenje dijela troškova međunarodnog stručno znanstvenog skupa "Sretna djeca"</t>
  </si>
  <si>
    <t xml:space="preserve">Međunarodni stručno znanstveni skup "Sretna djeca". </t>
  </si>
  <si>
    <t>21000006</t>
  </si>
  <si>
    <t>Trg žrtava fašizma 14</t>
  </si>
  <si>
    <t>01/4612542</t>
  </si>
  <si>
    <t>zfks2004@yahoo.com</t>
  </si>
  <si>
    <t>www.zfks.hr</t>
  </si>
  <si>
    <t xml:space="preserve">Jadranko Baturić  </t>
  </si>
  <si>
    <t xml:space="preserve">Financijska potpora udruzi za podmirenje dijela troškova aktivnosti ljetne škole digitalne fotografije- otok Zlarin </t>
  </si>
  <si>
    <t>Ivica Tomić</t>
  </si>
  <si>
    <t xml:space="preserve">Ljetna škola digitalne fotografije na otoku Zlarinu. </t>
  </si>
  <si>
    <t>Udruga Lastin rep</t>
  </si>
  <si>
    <t>01001466</t>
  </si>
  <si>
    <t>0102064</t>
  </si>
  <si>
    <t>Botinečka 5</t>
  </si>
  <si>
    <t>091/5184168</t>
  </si>
  <si>
    <t>magipersic@gmail.com</t>
  </si>
  <si>
    <t xml:space="preserve">Davor Peršć </t>
  </si>
  <si>
    <t xml:space="preserve">Financijska potpora za nabavu opreme i obilježavanje blagdana Uskrsa i sv.Nikole 2018. </t>
  </si>
  <si>
    <t xml:space="preserve">Obilježavanje blagdana Uskrsa i Sv. Nikole kroz održavanje prigodnog programa i radionica za socijalno ugrožene obitelji. </t>
  </si>
  <si>
    <t>Financijska potpora za podmirenje dijela troškova jačanja kapaciteta organizacije</t>
  </si>
  <si>
    <t xml:space="preserve">Magic show za cijelu obitelj u Ludoj kući. </t>
  </si>
  <si>
    <t xml:space="preserve">Institut za psihoterapiju i savjetovanje djece, mladih i obitelji </t>
  </si>
  <si>
    <t>21008342</t>
  </si>
  <si>
    <t>06971747271</t>
  </si>
  <si>
    <t>0174429</t>
  </si>
  <si>
    <t>Lipovečka 17</t>
  </si>
  <si>
    <t>095/3646817</t>
  </si>
  <si>
    <t>kocijanhercigonja@inet.he</t>
  </si>
  <si>
    <t>http://institutdom.hr/</t>
  </si>
  <si>
    <t xml:space="preserve">Dubravka Kocijan - Hercigonja </t>
  </si>
  <si>
    <t xml:space="preserve">Provođenje edukacije za članove udruge "Emocionalna pismenost u školama". </t>
  </si>
  <si>
    <t>098/453114</t>
  </si>
  <si>
    <t>Gordana Buljan Flander</t>
  </si>
  <si>
    <t xml:space="preserve">Financijska potpora udruzi za podmirenje troškova organizacije podjele stipendija </t>
  </si>
  <si>
    <t xml:space="preserve">Organizacija koncerta na kojem su se prikupljala sredstva za osiguranje novčanih sredstava/stipendija studentima i učenicima. </t>
  </si>
  <si>
    <t xml:space="preserve">Izravna korisnička skupina 119: učenici i studenti  </t>
  </si>
  <si>
    <t>Rukometni klub "ZG - Dubrava"</t>
  </si>
  <si>
    <t>0018279</t>
  </si>
  <si>
    <t>Vardarska 27 a</t>
  </si>
  <si>
    <t>01/2981850</t>
  </si>
  <si>
    <t>Financijska potpora za podmirenje dijela troškova sudjelovanja na međunarodnom turniru "Croatia trophy 2018."</t>
  </si>
  <si>
    <t>Sudjelovanje na međunarodnom turniru "Croatia trophy 2018."</t>
  </si>
  <si>
    <t>Taekwondo klub "Jastreb"</t>
  </si>
  <si>
    <t xml:space="preserve"> Krunoslav Pradegan</t>
  </si>
  <si>
    <t xml:space="preserve">Jačanje kapaciteta udruge i uključivanje djece i mladih u aktivnosti kluba. </t>
  </si>
  <si>
    <t>Ante Topić Mimare 10</t>
  </si>
  <si>
    <t>091/7875220</t>
  </si>
  <si>
    <t>Slavko Fofić</t>
  </si>
  <si>
    <t>Financijska potpora udruzi za podmirenje troškova nabave sportske opreme</t>
  </si>
  <si>
    <t>Stipe Tokić</t>
  </si>
  <si>
    <t xml:space="preserve">Nabava sportske opreme za sudjelovanje na Gothia cup China.  </t>
  </si>
  <si>
    <t>Hrvatski Caritas</t>
  </si>
  <si>
    <t>12034</t>
  </si>
  <si>
    <t>60100836848</t>
  </si>
  <si>
    <t>0321311</t>
  </si>
  <si>
    <t>Kasaverska cesta 12a</t>
  </si>
  <si>
    <t>01 5635045, 01/5635003</t>
  </si>
  <si>
    <t>fabijan@hbk.hr</t>
  </si>
  <si>
    <t>www.caritas.hr</t>
  </si>
  <si>
    <t xml:space="preserve">Mons.Fabijan Svalina </t>
  </si>
  <si>
    <t xml:space="preserve">Akcija "Za 1000 radosti" kojom se prikupljaju sredstva za obitelji u potrebi. </t>
  </si>
  <si>
    <t>Financijska potpora udruzi za odmirenje dijela troškova tiskanja i promocije knjige</t>
  </si>
  <si>
    <t xml:space="preserve">Tiskanje i promocija knjige. </t>
  </si>
  <si>
    <t xml:space="preserve">Financijska potpora udruzi za podmirenje dijela troškova jačanja kapaciteta organizacije </t>
  </si>
  <si>
    <t xml:space="preserve">Razvoj programa prevencije neprihvatljivog ponašanja mladih i edukacija stručnjaka </t>
  </si>
  <si>
    <t xml:space="preserve">Udruga za promicanje programa kreativnosti i održivog razvoja Zajedno </t>
  </si>
  <si>
    <t>0003352</t>
  </si>
  <si>
    <t>Ulica grada Chicaga 1</t>
  </si>
  <si>
    <t>01/6137120</t>
  </si>
  <si>
    <t>sinisa.tabak@gmail.com</t>
  </si>
  <si>
    <t>Siniša Tabak</t>
  </si>
  <si>
    <t xml:space="preserve">Financijska potpora udruzi za podmirenje dijela troškova organiziranja izložbe dječjih radova </t>
  </si>
  <si>
    <t xml:space="preserve">Prvođenje projekta "Stvarajmo zajedno" u  koj su uključena djeca, polaznici dječjeg vrtića poliklinike SUVAG. </t>
  </si>
  <si>
    <t xml:space="preserve">Udruga za podizanje kvalitete života psihijatrijski liječenih osoba "Putokaz"     </t>
  </si>
  <si>
    <t>21009555</t>
  </si>
  <si>
    <t>13456313597</t>
  </si>
  <si>
    <t>Martićeva 67</t>
  </si>
  <si>
    <t>099/6876156</t>
  </si>
  <si>
    <t>josipović.nikoleta @gmail.com</t>
  </si>
  <si>
    <t>www.putokaz.hr</t>
  </si>
  <si>
    <t>Nikoleta Josipović</t>
  </si>
  <si>
    <t xml:space="preserve">Provođenje kreativnih radionica sa osobama oboljelih od psihičke bolesti. </t>
  </si>
  <si>
    <t xml:space="preserve">Triatlon klub Maksimir </t>
  </si>
  <si>
    <t>21008575</t>
  </si>
  <si>
    <t>02851415298</t>
  </si>
  <si>
    <t>0182867</t>
  </si>
  <si>
    <t>5. Barutanski ogranak 17</t>
  </si>
  <si>
    <t>098/315632</t>
  </si>
  <si>
    <t>mario.kasovic@kif.hr</t>
  </si>
  <si>
    <t>tmaksimir.hr</t>
  </si>
  <si>
    <t>Mario Kasović</t>
  </si>
  <si>
    <t>Financijska potpora udruzi  za pokrivanje dijela troškova uključivanja djece i mladih slabijeg socijalnog statusa u sportske aktivnosti</t>
  </si>
  <si>
    <t xml:space="preserve">Provođenje sportskih aktivnosti za djecu i mlade slabijeg socijalnog statusa. </t>
  </si>
  <si>
    <t xml:space="preserve">Financijska potpora udruzi za podmirenje troškova provođenja aktivnosti u svrhu prevencije elektroničkog nasilja </t>
  </si>
  <si>
    <t xml:space="preserve">Radionice o elektroničkom nasilju - Znanjem do zaštite </t>
  </si>
  <si>
    <t>Hrvatska udruga menadžera sigurnosti</t>
  </si>
  <si>
    <t>21005324</t>
  </si>
  <si>
    <t>16381590465</t>
  </si>
  <si>
    <t>0057959</t>
  </si>
  <si>
    <t>Ilica 5/I</t>
  </si>
  <si>
    <t>091/4455155</t>
  </si>
  <si>
    <t>info@uhns.hr</t>
  </si>
  <si>
    <t>www.uhms.hr</t>
  </si>
  <si>
    <t>Alen Ostojić</t>
  </si>
  <si>
    <t>Financijska potpora udruzi za podmirenje dijela troškova organizacije edukacije za zajednicu</t>
  </si>
  <si>
    <t xml:space="preserve">Održavanje 3. Zagrebačkog forumaourbanoj sigurnosti - Dani prevencije kriminaliteta pod nazivom Hrvatski dani sigurnosti </t>
  </si>
  <si>
    <t xml:space="preserve">Financijska potpora udruzi za podmirenje troškova  aktivnosti provođenja kreativnih radionica za djecu </t>
  </si>
  <si>
    <t xml:space="preserve">Provođenje kreativnih radionica za djecu školske dobi  do trinaest godina. </t>
  </si>
  <si>
    <t>Hrabri telefon</t>
  </si>
  <si>
    <t>91805905887</t>
  </si>
  <si>
    <t>01 3793000</t>
  </si>
  <si>
    <t>info@hrabritelefon.hr</t>
  </si>
  <si>
    <t>Hana Hrpka</t>
  </si>
  <si>
    <t xml:space="preserve">Pružanje pomoći i podrške djeci i roditeljima putem savjetodavnih linija te promotivne aktivnosti. </t>
  </si>
  <si>
    <t>Udruga sudaca za mladež, obiteljskih sudaca i stručnjaka za djecu i mladež</t>
  </si>
  <si>
    <t>21007431</t>
  </si>
  <si>
    <t>33073355651</t>
  </si>
  <si>
    <t>0140187</t>
  </si>
  <si>
    <t>Havidićeva 13</t>
  </si>
  <si>
    <t>01/4801104</t>
  </si>
  <si>
    <t>uszm@uszm.hr</t>
  </si>
  <si>
    <t>http/uszm.hr</t>
  </si>
  <si>
    <t>Lana Peto-Kujundžić</t>
  </si>
  <si>
    <t xml:space="preserve">Financijska potpora udruzi za podmirenje dijela troškova provođenja II. bienalne međunarodne konferencije o Stop programu </t>
  </si>
  <si>
    <t xml:space="preserve">Lana Peto-Kujundžić </t>
  </si>
  <si>
    <t>Provedba II. međunarodne bienalne konferencije o STOP programu - Prevencijs neprihvatljivog ponašanja djece i mladeži</t>
  </si>
  <si>
    <t xml:space="preserve">Financijska potpora Zagrebačkom rukometnom savezu za nabavu sportske opreme </t>
  </si>
  <si>
    <t xml:space="preserve">Nabava sportske opreme za realizaciju domaćih i međunarodnih natjecanja za rukometaše. </t>
  </si>
  <si>
    <t>0161722</t>
  </si>
  <si>
    <t>Srpanjska 3</t>
  </si>
  <si>
    <t>091/5669867</t>
  </si>
  <si>
    <t>http://udruga-labitint.hr/</t>
  </si>
  <si>
    <t xml:space="preserve">Nabava novog mobilnog uređaja komunikacija za olakšano praćenje aktivnosti i promoviranje društvenih mreža. </t>
  </si>
  <si>
    <t xml:space="preserve">Zrakoplovni klub Trnje </t>
  </si>
  <si>
    <t>Vladimira Ruždjaka 17</t>
  </si>
  <si>
    <t>091/6011696</t>
  </si>
  <si>
    <t xml:space="preserve">neven.k@hotmail.com </t>
  </si>
  <si>
    <t>mmk savic-zk trnje.hr</t>
  </si>
  <si>
    <t xml:space="preserve">Neven Klarić </t>
  </si>
  <si>
    <t xml:space="preserve">Financijska potpora za podmirenje troškova redovnih aktivnosti udruge </t>
  </si>
  <si>
    <t xml:space="preserve">Provođenje edukacija iz raketnog modelarstva. </t>
  </si>
  <si>
    <t xml:space="preserve">Društvo za sportsku rekreaciju "Vita Nova Zagreb" </t>
  </si>
  <si>
    <t>21012041</t>
  </si>
  <si>
    <t>81325566426</t>
  </si>
  <si>
    <t>0401702</t>
  </si>
  <si>
    <t>Šetalište 150. brigade hrvatske vojske 8</t>
  </si>
  <si>
    <t>098/9007586</t>
  </si>
  <si>
    <t>borislava.pavicic7@gmail.com</t>
  </si>
  <si>
    <t>Borislava Cindrić</t>
  </si>
  <si>
    <t xml:space="preserve">Provođenje kontinuiranih programa sportske rekreacije </t>
  </si>
  <si>
    <t>Financijska potpora udruzi za podmirenje troškova provođenja radionica usmjerenih na smanjenje neprihvatljivog ponašanja djece i mladeži</t>
  </si>
  <si>
    <t xml:space="preserve">Provođenje radionica "Usvajanje socijalnih vještina usmjerenih na smanjenje neprihvatljivog ponašanja kod djece i mladih". </t>
  </si>
  <si>
    <t xml:space="preserve">Udruga za sportske igre i kreativni razvoj mladih Sportić </t>
  </si>
  <si>
    <t>0082554</t>
  </si>
  <si>
    <t>Gradačka 3</t>
  </si>
  <si>
    <t>mirjanamatic@jahoo.com</t>
  </si>
  <si>
    <t xml:space="preserve">Financijska potpora udruzi za podmirenje troškova provođenja kreativnih radionica za djecu </t>
  </si>
  <si>
    <t xml:space="preserve">Provođenje radionica "Zimske radosti". </t>
  </si>
  <si>
    <t>Javni natječaj za financiranje programa i projekata udruga iz područja socijalnog i humanitarnog značenja za unapređenje kvalitete života osoba s invaliditetom iz Proračuna Grada Zagreba za 2018.</t>
  </si>
  <si>
    <t>Boćarski klub cerebralno paraliziranih osoba Zagreb</t>
  </si>
  <si>
    <t>21002792</t>
  </si>
  <si>
    <t>46833871389</t>
  </si>
  <si>
    <t>0001129</t>
  </si>
  <si>
    <t>Dalmatinska 1, Zagreb</t>
  </si>
  <si>
    <t xml:space="preserve">01/48 48 905  098/96 67 773                                     </t>
  </si>
  <si>
    <t>jasna.skrabo@gmail.com</t>
  </si>
  <si>
    <t>www.cedepe.hr</t>
  </si>
  <si>
    <t>Jasminka Škrabo</t>
  </si>
  <si>
    <t>Rad je putokaz prema uspjehu</t>
  </si>
  <si>
    <t>Zvjezdana Delić</t>
  </si>
  <si>
    <t>Poboljšanje općeg stanja organizma, samopotvrđivanja i uključivanja u društvenu zajednicu djece s teškoćama u razvoju, mladih i osoba s invaliditetom kroz organiziranje  športsih i rekreativne aktivnosti.</t>
  </si>
  <si>
    <t>n/p</t>
  </si>
  <si>
    <t>CeDePe - društvo osoba s cerebralnom i dječjom paralizom</t>
  </si>
  <si>
    <t>21000363</t>
  </si>
  <si>
    <t>67417590263</t>
  </si>
  <si>
    <t>0001112</t>
  </si>
  <si>
    <t>01/48 48 905  098/970 78 17</t>
  </si>
  <si>
    <t>cedepe@cedepe.hr</t>
  </si>
  <si>
    <t>Željka Janeš, Zvjezdana Delić, Ivan Šapina</t>
  </si>
  <si>
    <t xml:space="preserve">Izvaninstitucionalna podrška, rehabilitacija i socijalna integracija </t>
  </si>
  <si>
    <t>Savjetovanje i informiranje, terapija senzorne integracije, primjena asistivne tehnologije (AT9 te primjena alternativne i augmentativne komunikacije (AAC).</t>
  </si>
  <si>
    <t>00000206</t>
  </si>
  <si>
    <t>0055158</t>
  </si>
  <si>
    <t xml:space="preserve">01/4813-081 091/4813-081 </t>
  </si>
  <si>
    <t>www.idem.hr</t>
  </si>
  <si>
    <t>Jadranka Brkljačić, Ljiljana Igrić</t>
  </si>
  <si>
    <t>IDEM u Klub mladih</t>
  </si>
  <si>
    <t xml:space="preserve">Anamarija Pavić, 
Klara Matejčić
</t>
  </si>
  <si>
    <t>Podrška u učenju, socijalizacijske radionice i radionice životnih vještina  te senzibilizacija sredine za inkluzivno društvo.</t>
  </si>
  <si>
    <t>Centar za inkluzivne radne aktivnosti</t>
  </si>
  <si>
    <t>21003795</t>
  </si>
  <si>
    <t>76699990208</t>
  </si>
  <si>
    <t>0052965</t>
  </si>
  <si>
    <t>Bleiweisova 15, Zagreb</t>
  </si>
  <si>
    <t>01/555 66 81         099/ 7579 674</t>
  </si>
  <si>
    <t>info@cira.hr</t>
  </si>
  <si>
    <t>www.cira.hr</t>
  </si>
  <si>
    <t>Slavenka Martinović</t>
  </si>
  <si>
    <t>IZVOLITE MOJ CV</t>
  </si>
  <si>
    <t>Marta Jalšovec</t>
  </si>
  <si>
    <t>Poticanje zapošljavanja i profesionalne rehabilitacije punoljetnih nezaposlenih osoba sa intelektualnim teškoćama, oba spola, sa područja grada Zagreba, kroz osnaživanje te podizanje kapaciteta, znanja i vještina.</t>
  </si>
  <si>
    <t>Don Kihot- udruga za terapije pomoću konja i (re)habilitaciju djece s teškoćama u razvoju i osoba s invaliditetom</t>
  </si>
  <si>
    <t>0202410</t>
  </si>
  <si>
    <t>Stjepana Lacka 11, Zagreb</t>
  </si>
  <si>
    <t>0977131719 0917645190</t>
  </si>
  <si>
    <t>www.donkihot.hr</t>
  </si>
  <si>
    <t>Marita Mučić, Bojan Gazibara</t>
  </si>
  <si>
    <t>Male kacige za veliki napredak</t>
  </si>
  <si>
    <t xml:space="preserve">Terapija pomoću konja kako bi se višestruko poboljšalo samopouzdanje, komunikacija s terapeutom kao i njihovim partnerom/partnericom u jahanju i omogućiti brži napredak u terapiji. </t>
  </si>
  <si>
    <t xml:space="preserve">Društvo distrofičara Zagreb </t>
  </si>
  <si>
    <t>0014311</t>
  </si>
  <si>
    <t xml:space="preserve">01 4848 908       091 6604 673 </t>
  </si>
  <si>
    <t xml:space="preserve">drustvo.distroficara.zagreb@zg.t-com.hr </t>
  </si>
  <si>
    <t xml:space="preserve">www.ddz.hr </t>
  </si>
  <si>
    <t xml:space="preserve">Marica Mirić </t>
  </si>
  <si>
    <t>Poticanje neovisnoga življenja osoba s mišićnom distrofijom</t>
  </si>
  <si>
    <t>Marica Mirić</t>
  </si>
  <si>
    <t>Pružanje kvalitetno usmjerenih socijalnih usluga za poboljšavanje kvalitete života djece s NMB i osoba s NMB, čime se  se i produžuje životni vijek, te se sprječava institucionalizacija</t>
  </si>
  <si>
    <t>Društvo multiple skleroze grada Zagreba</t>
  </si>
  <si>
    <t>21002757</t>
  </si>
  <si>
    <t>0126212</t>
  </si>
  <si>
    <t>Trnsko 34, Zagreb</t>
  </si>
  <si>
    <t>01 655 22 65          099 7328 630</t>
  </si>
  <si>
    <t>dmsgz2012@gmail.com</t>
  </si>
  <si>
    <t>www.dmsgz.hr</t>
  </si>
  <si>
    <t>Sandra Bodakoš</t>
  </si>
  <si>
    <t>MULTIPRAKTIK (2018.)</t>
  </si>
  <si>
    <t>Omogućavanje kvalitetno ispunjenje slobodnog vremena, pružanje psihološke pomoć i fizikalne terapija najviše kvalitete.</t>
  </si>
  <si>
    <t>01 5810241                     098 81 5758</t>
  </si>
  <si>
    <t>www.centarzasportirekreacijuzagreb.hr</t>
  </si>
  <si>
    <t>Siniša Miličević, Damir Kasap</t>
  </si>
  <si>
    <t>"Novi integracijski model"</t>
  </si>
  <si>
    <t>Unaprjeđenje sustava sporta osoba s invaliditetom u Gradu Zagrebu</t>
  </si>
  <si>
    <t>povrat iznosa od 4.500,00 kn</t>
  </si>
  <si>
    <t>Društvo tjelesnih invalida</t>
  </si>
  <si>
    <t>Ilica 138, Zagreb</t>
  </si>
  <si>
    <t>01 4854 182       098 314 472</t>
  </si>
  <si>
    <t>dti@dti.hr</t>
  </si>
  <si>
    <t>Milan Ožegović</t>
  </si>
  <si>
    <t>Posebne pomoći za osobe s tjelesnim oštećenjem</t>
  </si>
  <si>
    <t>Milica Gregurić Prugovečki</t>
  </si>
  <si>
    <t>Pružanje izravne pomoći za olakšanje životnog funkcioniranja i ostvarivanje temeljnih ljudskih i socijalnih prava te stvaranje preduvjeta za socijalnu uključenost osoba s invaliditetom u zajednici.</t>
  </si>
  <si>
    <t>17. Festival jednakih mogućnosti (17. F=M)</t>
  </si>
  <si>
    <t>Promicanje kreativnih sposobnosti i umjetničkih vrijednosti osoba s invaliditetom, integriranih s drugim izvođača festivalskog programa.</t>
  </si>
  <si>
    <t>Društvo za sportsku rekreaciju vitalnost</t>
  </si>
  <si>
    <t>21001923</t>
  </si>
  <si>
    <t>00787486058</t>
  </si>
  <si>
    <t>0130165</t>
  </si>
  <si>
    <t>Lomnička 5
Zagreb</t>
  </si>
  <si>
    <t>1 3658 666   098 315 632</t>
  </si>
  <si>
    <t>zmajdvor@gmail.com</t>
  </si>
  <si>
    <t>www.vitasport.hr</t>
  </si>
  <si>
    <t>Mario Kasović, Ivana Kutle</t>
  </si>
  <si>
    <t>Prilagođeni fitnes program za djecu i mlade s poteškoćama u razvoju – Down sindrom</t>
  </si>
  <si>
    <t xml:space="preserve">Unaprjeđenje zdravlja djece i mladih sa poteškoćama te osoba sa invaliditetom na način da se pozitivno utječe na redukciju potkožnog masnog tkiva te razvoj motoričkih i funkcionalnih sposobnosti. </t>
  </si>
  <si>
    <t>Golball klub slijepih Zagreb</t>
  </si>
  <si>
    <t>21007330</t>
  </si>
  <si>
    <t>43482681136</t>
  </si>
  <si>
    <t>0139128</t>
  </si>
  <si>
    <t>Draškovićeva 80III, Zagreb</t>
  </si>
  <si>
    <t>099 / 833 - 0976</t>
  </si>
  <si>
    <t>udruga.slijepih.zagreb@zg.t-com.hr</t>
  </si>
  <si>
    <t>Darko Golubić, Vanja Rajić</t>
  </si>
  <si>
    <t>"Sportom protiv predrasuda"</t>
  </si>
  <si>
    <t>Vanja Rajić</t>
  </si>
  <si>
    <t xml:space="preserve">Nabavka opreme članovima kluba ovisno o njihovim potrebama </t>
  </si>
  <si>
    <t>Vlaška 24 /1, Zagreb</t>
  </si>
  <si>
    <t>01/560 1110 091/569 1660</t>
  </si>
  <si>
    <t>Mira Dajčić, Tomislav Huić, Ninoslav Mimica</t>
  </si>
  <si>
    <t>Edukacija obitelji i njegovatelja kroz savjetovalište, grupe za samopomoć i SOS telefon</t>
  </si>
  <si>
    <t>Veća i bolja informiranost o Alzheimerovoj bolesti i drugim demencijama, educiranost članova obitelji o potrebama osobe s demencijom, kvalitetnoj brizi i njezi oboljele osobe.
Podizanje kvalitete skrbi oboljele osobe</t>
  </si>
  <si>
    <t>0102748</t>
  </si>
  <si>
    <t>Savska cesta 129, Zagreb</t>
  </si>
  <si>
    <t>01/4816-155 091/4816-155</t>
  </si>
  <si>
    <t>Osnaživanje roditelja za lakše suočavanje sa svakodnevicom - nastavak</t>
  </si>
  <si>
    <t>Podizanje kvalitete života te razvoj sposobnosti i vještina prepoznavanja, suočavanja i uspješnijeg rješavanja životnih izazova i problema roditelja djece s teškoćama u razvoju - korisnika pasa pomagača.</t>
  </si>
  <si>
    <t>Ul. kneza Ljudevita Posavskog 10, Zagreb</t>
  </si>
  <si>
    <t>01/4629 764 098/814-946</t>
  </si>
  <si>
    <t xml:space="preserve"> www.suvag.hr</t>
  </si>
  <si>
    <t>KLUB MLADIH HRVATSKE VERBOTONALNE UDRUGE</t>
  </si>
  <si>
    <t>Vladimir Prašin</t>
  </si>
  <si>
    <t>Korisno i kvalitetno provođenje slobodnog vremena mladih oštećena sluha i/ili govora</t>
  </si>
  <si>
    <t>Program ranog učenja engleskog jezika za djecu s umjetnom punicom - nastavak</t>
  </si>
  <si>
    <t xml:space="preserve">Dunja Frankol </t>
  </si>
  <si>
    <t>Definiranje posebnog programa i razvijanje specifičnih metodoloških postupaka temeljenih na verbotonalnoj metodi, prikladnih za poduku stranog jezika, s posebnim naglaskom na engleski, za djecu s ugrađenom umjetnom pužnicom predškolske i rane školske dobi, s ciljem inkluzije.</t>
  </si>
  <si>
    <t>Medulićeva 34, Zagreb</t>
  </si>
  <si>
    <t>01 4875 431       091/ 3821 921</t>
  </si>
  <si>
    <t>SLUŽBA PODRŠKE 2018.</t>
  </si>
  <si>
    <t>Programom je gluhoslijepim osobama na području grada Zagreba osigurana pristupačnost i dostupnost informacija u svakodnevnom životu. Korisnicima je omogućeno informiranje o svim važnim temama na načinu komunikacije koji im individualno odgovara.</t>
  </si>
  <si>
    <t>Hrvatski savez udruga invalida rada</t>
  </si>
  <si>
    <t>00000880</t>
  </si>
  <si>
    <t>18890872018</t>
  </si>
  <si>
    <t>0053244</t>
  </si>
  <si>
    <t>Hrgovići 47, Zagreb</t>
  </si>
  <si>
    <t>01/ 4829 295       098 468 191</t>
  </si>
  <si>
    <t>info@hsuir.hr</t>
  </si>
  <si>
    <t>www.hsuir.hr</t>
  </si>
  <si>
    <t>Josip Petrač, Leke Sokolaj</t>
  </si>
  <si>
    <t>Promicanje prava i interesa osoba s invaliditetom</t>
  </si>
  <si>
    <t>Josip Petrač</t>
  </si>
  <si>
    <t>Promicanje prava na informaciju i kvalitetniju komunikaciju osoba s invaliditetom, promicanje i razvoj razumne prilagodbe i univerzalnog dizajna i senzibiliziranje javnosti i podizanje razine svijesti o pravima osoba s invaliditetom</t>
  </si>
  <si>
    <t>Bez diskriminacije</t>
  </si>
  <si>
    <t xml:space="preserve">Doprinijeti promicanju prava i dostojanstvenog života osoba s invaliditetom. Doprinijeti promicanju i razvoju zaštite od diskriminacije, stereotipa i predrasuda osoba s invaliditetom te senzibiliziranje javnosti.
</t>
  </si>
  <si>
    <t>Kultura za sve</t>
  </si>
  <si>
    <t xml:space="preserve"> Doprinijeti omogućavanju razvitka i afirmaciji kreativnih mogućnosti osoba s invaliditetom te im omogućiti ravnopravno uključivanje u kulturni život zajedno s drugim sudionicima</t>
  </si>
  <si>
    <t>povrat iznosa od 1,66 kn</t>
  </si>
  <si>
    <t>Hrvatski savez udruga za mlade studente s invaliditetom SUMSI</t>
  </si>
  <si>
    <t>0136621</t>
  </si>
  <si>
    <t>Avenija Marina Držića 71A, Zagreb</t>
  </si>
  <si>
    <t>01/558-4318     091 765 6491</t>
  </si>
  <si>
    <t xml:space="preserve">Denis Marijon, Maja Dragojević </t>
  </si>
  <si>
    <t>„Iskustvom i znanjem do jednakosti“</t>
  </si>
  <si>
    <t>Albina Žnidar</t>
  </si>
  <si>
    <t>Povećanje znanja i razumijevanja invaliditeta od dijela učenika osnovnih škola u Gradu Zagrebu</t>
  </si>
  <si>
    <t>Hrvatsko društvo stručnih komunikacijskih posrednika za gluhe osobe</t>
  </si>
  <si>
    <t>21005705</t>
  </si>
  <si>
    <t>06079559748</t>
  </si>
  <si>
    <t>0134023</t>
  </si>
  <si>
    <t>Kneza Mislava 7, Zagreb</t>
  </si>
  <si>
    <t>01/4619116  091/4619116</t>
  </si>
  <si>
    <t>info@mahalica.com</t>
  </si>
  <si>
    <t>www.mahalica.com</t>
  </si>
  <si>
    <t>Uvođenje inovativnih pristupa u nastavi djece s teškočama u razvoju</t>
  </si>
  <si>
    <t>Josip Brozović</t>
  </si>
  <si>
    <t>Edukacije za povećanje standardizacije hrvatskog znakovnog jezika</t>
  </si>
  <si>
    <t>Izobrazba stručnih komunikacijskih posrednika - tumača HZJ</t>
  </si>
  <si>
    <t xml:space="preserve">Edukacije znakovnog jezika </t>
  </si>
  <si>
    <t>0214377</t>
  </si>
  <si>
    <t>Trg Stjepana Radića 3</t>
  </si>
  <si>
    <t>01/5533-111   091/5777-380</t>
  </si>
  <si>
    <t xml:space="preserve"> info@humh.hr</t>
  </si>
  <si>
    <t>Ivan Soldo, Matea Pandurić, Nives Skoko Žanić</t>
  </si>
  <si>
    <t xml:space="preserve">Pomozimo zajedno djeci s teškoćama u razvoju i osobama s invaliditetom </t>
  </si>
  <si>
    <t xml:space="preserve">Pružanje informacijske, administrativne i logističke podrške, pružanje psihološke podrške i duhovnog vodstva korisnicima pomoći Udruge, pomoć i podrška u nastavku školovanja za djecu i mlađe školske dobi, prijevoz OSI i djece s teškoćama u razvoju 
</t>
  </si>
  <si>
    <t>Izviđačka družba</t>
  </si>
  <si>
    <t>21000650</t>
  </si>
  <si>
    <t>98753418105</t>
  </si>
  <si>
    <t>0072689</t>
  </si>
  <si>
    <t>Masarykova 13, Zagreb</t>
  </si>
  <si>
    <t>01 4840 637       099 4855 993</t>
  </si>
  <si>
    <t>izvidru@gmail.com</t>
  </si>
  <si>
    <t>http://www.facebook.com/Izvidru.Zagreb.Croatia</t>
  </si>
  <si>
    <t>Katarina Špiljak, Bojan Bošnjak, Marijan Rožanković</t>
  </si>
  <si>
    <t>PLAVA PTICA 2018 - Izviđaštvo s djecom i mladima s teškoćama u razvoju</t>
  </si>
  <si>
    <t>Bojan Bošnjak</t>
  </si>
  <si>
    <t>Doprinos cjelovitoj socijalnoj integraciji  djece s teškoćama u mentalnom razvoju (i mladih osoba s mentalom retardacijom), kroz uključivanje u Projekt,  oblike i  metode rada izviđačke organizacije, te razvijanje njihove mobilnosti, osobito putem aktivnosti u prirodi.</t>
  </si>
  <si>
    <t>Karlovačka cesta 80k, Zagreb</t>
  </si>
  <si>
    <t>01 / 6551 - 100       098 / 279 - 267</t>
  </si>
  <si>
    <t>Program terapijskog i rehabilitacijskog jahanja</t>
  </si>
  <si>
    <t xml:space="preserve">Cilj Programa terapijskog i rehabilitacijskog jahanja je unaprijediti kvalitetu života djece i mladeži s neurorazvojnim i motoričkim smetnjama, poboljšavanje njihove motorike, jačanje muskulature, te razvoj samopouzdanja. </t>
  </si>
  <si>
    <t xml:space="preserve">Kanarinska 4, Zagreb </t>
  </si>
  <si>
    <t>01/5506-533 099/8061-136</t>
  </si>
  <si>
    <t xml:space="preserve"> udruga.korablja@gmail.com</t>
  </si>
  <si>
    <t>Miron Perić, LJilja Ivanković, Berislav Paić</t>
  </si>
  <si>
    <t>Korablja-Arka: službe u zajednici utemeljene podrške</t>
  </si>
  <si>
    <t>Biljana Acan</t>
  </si>
  <si>
    <t xml:space="preserve">Unaprijeđenje socijalnih usluge za osobe s intelektualnim teškoćama, 
osnaživanje radnih i psihosocijalnih vještina osoba s intelektualnim teškoćama te unaprijeđenje radno-obiteljske ravnoteže obitelji osoba s intelektualnim teškoćama </t>
  </si>
  <si>
    <t>Planinarsko društvo slijepih "Prijatelji planina"</t>
  </si>
  <si>
    <t>0017892</t>
  </si>
  <si>
    <t>0148 11 124</t>
  </si>
  <si>
    <t>Jasminka Listeš, Dražana Zimet</t>
  </si>
  <si>
    <t xml:space="preserve">PLANINARENJE ZA SVE </t>
  </si>
  <si>
    <t xml:space="preserve">Dražana Zimet  </t>
  </si>
  <si>
    <t>Unaprijeđenje kvalitete života slijepih osoba, bolja socijalizacija slijepih osoba u društvu te senzibiliziranije  društva.</t>
  </si>
  <si>
    <t>Plemeniti</t>
  </si>
  <si>
    <t>0251837</t>
  </si>
  <si>
    <t xml:space="preserve">Vinodolska 83, Zagreb </t>
  </si>
  <si>
    <t>098/1356-366</t>
  </si>
  <si>
    <t>nenad.matkovic3@zg.t-com.hr</t>
  </si>
  <si>
    <t>NOVA PRILIKA</t>
  </si>
  <si>
    <t>Osobe sa invaliditetom svakodnevno su u Knjižnicama Grada Zagreba, podizale tzv. "pročitane novine, časopise i tiskovine" i donirane knjige te su se iste dostavljale potrebitima.</t>
  </si>
  <si>
    <t>01/4619116 091/4619116</t>
  </si>
  <si>
    <t>Katarina Tonković, Mirjana Juriša</t>
  </si>
  <si>
    <t>Pravno savjetovalište Saveza gluhih i nagluhih grada Zagreba</t>
  </si>
  <si>
    <t>Iwa Dugač</t>
  </si>
  <si>
    <t xml:space="preserve">Pružanje usluga besplatne prave pomoći osobama oštećena sluha čime se prevenira socijalna isključenost gluhih osoba i omogućuje pravna zaštita za najranjivije pripadnike našeg društva. </t>
  </si>
  <si>
    <t>aneks - produljenje roka provedbe do 28.2.2019.</t>
  </si>
  <si>
    <t>Savez udruga za autizam Hrvatske</t>
  </si>
  <si>
    <t>00000938</t>
  </si>
  <si>
    <t>64932576174</t>
  </si>
  <si>
    <t>0137351</t>
  </si>
  <si>
    <t>Ljudevita Posavskog 37, Zagreb</t>
  </si>
  <si>
    <t>0188965267  0916046051</t>
  </si>
  <si>
    <t>suzahrv@gmail.com</t>
  </si>
  <si>
    <t>www.autizam-suzah.hr</t>
  </si>
  <si>
    <t>Lidija Penko</t>
  </si>
  <si>
    <t>SUZAH Web 2.0</t>
  </si>
  <si>
    <t>Izrada nove internet stranice Saveza udruga za autizam Hrvatske</t>
  </si>
  <si>
    <t>Sportsko društvo invalida rada "Zagreb"</t>
  </si>
  <si>
    <t>21001730</t>
  </si>
  <si>
    <t>69372062719</t>
  </si>
  <si>
    <t>0104966</t>
  </si>
  <si>
    <t xml:space="preserve">01/3771-760                                098/348-306                                                         </t>
  </si>
  <si>
    <t xml:space="preserve">sdir@uir-zagreb.hr                                                         </t>
  </si>
  <si>
    <t xml:space="preserve">www.uir-zagreb.hr/sdir                                                                                                  </t>
  </si>
  <si>
    <t>Kristina Mohr, Ivan lazić</t>
  </si>
  <si>
    <t>Razvoj kvalitete života invalida rada</t>
  </si>
  <si>
    <t>Kristina Mohr</t>
  </si>
  <si>
    <t xml:space="preserve">Nabavka nove opreme članovima kluba </t>
  </si>
  <si>
    <t>Taekwondo klub Dubrava</t>
  </si>
  <si>
    <t>01 2988 941       099 207 6976</t>
  </si>
  <si>
    <t>www.taekwonod-dubrava.hr</t>
  </si>
  <si>
    <t>Lidija Katalinić Špoljarić, Marta špoljarić</t>
  </si>
  <si>
    <t xml:space="preserve"> Integracija djece s poteškoćama lokomotornog sustava u redovne programe taekwondo obuke</t>
  </si>
  <si>
    <t>Lidija Katalinić Špoljarić</t>
  </si>
  <si>
    <t xml:space="preserve">Cilj projekta kod djece s teškoćama u razvoju,  prakticiranjem taekwondoa, pozitivno utjecati na fizički status pojedinca uklanjanjem manjih motoričkih i fizičkih anomalija tj. svesti iste na mjeru koja dozvoljava redovno bavljenje sportom.
</t>
  </si>
  <si>
    <t>Udruga gluhoslijepih osoba grada Zagreba</t>
  </si>
  <si>
    <t>0098009</t>
  </si>
  <si>
    <t>01/6140-661 091/6020-020</t>
  </si>
  <si>
    <t xml:space="preserve">www.ugsozagreb.org </t>
  </si>
  <si>
    <t>Josip Tonžetić, Elizabeta Tarczay</t>
  </si>
  <si>
    <t xml:space="preserve">Dnevni centar za edukaciju i rehabilitaciju gluhoslijepih osoba </t>
  </si>
  <si>
    <t>Elizabeta Tarczay</t>
  </si>
  <si>
    <t>Poticanje samoodlučivanja i samoorganizacije vremena i aktivnosti olakšava osamostaljenje gluhoslijepe osobe za brigu o širem spektru svojih potreba- prvenstveno zdravstvu i vođenju domaćinstva.</t>
  </si>
  <si>
    <t>Udruga invalida rada Zagreba</t>
  </si>
  <si>
    <t>21000075</t>
  </si>
  <si>
    <t>97076801325</t>
  </si>
  <si>
    <t>0057088</t>
  </si>
  <si>
    <t>Nova cesta 86, Zagreb</t>
  </si>
  <si>
    <t xml:space="preserve">01/4829119    </t>
  </si>
  <si>
    <t>uir@uir-zagreb.hr</t>
  </si>
  <si>
    <t>www.uir-zagreb.hr</t>
  </si>
  <si>
    <t>Nada Vorkapić, Branka Trzun-Makek, Anamarija Lazić</t>
  </si>
  <si>
    <t>Mobilni tim</t>
  </si>
  <si>
    <t>Anamarija Lazić</t>
  </si>
  <si>
    <t xml:space="preserve">Socijalna integracija invalida rada u potrebi odnosno teško pokretnih i nepokretnih članova UIR Zagreba te je dio njihovih potreba zadovoljio stručni tim UIR Zagreba. </t>
  </si>
  <si>
    <t xml:space="preserve">01/4829119     </t>
  </si>
  <si>
    <t>Znanje je moć!</t>
  </si>
  <si>
    <t>U okviru organiziranih tematskih predavanja invalidi rada grada Zagreba, ali i Zagrebačke županije, upoznati su sa svojim pravima te načinima i postupcima njihova ostvarivanja dok je šira javnost informirana o životnim i drugim problemima specifičnim za tu osjetljivu društvenu skupinu</t>
  </si>
  <si>
    <t xml:space="preserve">21006305
</t>
  </si>
  <si>
    <t>0052973</t>
  </si>
  <si>
    <t>Ivana Pergošića 10, Zagreb</t>
  </si>
  <si>
    <t>098-31 62 31</t>
  </si>
  <si>
    <t>Sanja Maroević, Igor Mrojević</t>
  </si>
  <si>
    <t>„JAŠIM I UČIM “</t>
  </si>
  <si>
    <t>Sanja Maroević</t>
  </si>
  <si>
    <t xml:space="preserve">Cilj ovog projekta je unaprjeđenje kvalitete rehabilitacijskog procesa djece s teškoćama u razvoju i osoba s invaliditetom kroz jačanje njihovog tjelesnog, psihološkog i socijalnog zdravlja. </t>
  </si>
  <si>
    <t>Nova cesta 109, Zagreb</t>
  </si>
  <si>
    <t xml:space="preserve">Vlatka Ročić Petak, Ksenija Kapelj, Alen Orešković                                                                                                                                      </t>
  </si>
  <si>
    <t>Grupe uzajamne psihičke podrške</t>
  </si>
  <si>
    <t>Umrežavanje i osnaživanje ljudi sa psihičkim poteškoćama, članova njihovih obitelji i prijatelja.</t>
  </si>
  <si>
    <t>Udruga nastavnika u djelatnosti ugostiteljskog obrazovanja</t>
  </si>
  <si>
    <t>21007088</t>
  </si>
  <si>
    <t>94095930282</t>
  </si>
  <si>
    <t>0150962</t>
  </si>
  <si>
    <t>Nadinska 7, Zagreb</t>
  </si>
  <si>
    <t>091 6003 076</t>
  </si>
  <si>
    <t>udrugaunuo@gmail.com</t>
  </si>
  <si>
    <t>www.unuo.hr</t>
  </si>
  <si>
    <t>Vedran Habel, Gordana Maravić</t>
  </si>
  <si>
    <t>Kuhanjem do zaposlenja!</t>
  </si>
  <si>
    <t>Ivona Pavlović</t>
  </si>
  <si>
    <t>Kroz niz radionica u kojima su sudjelovali, polaznici su imali priliku uz mentora i izvoditelja aktivnosti naučiti pripravljati različita jela te osim toga stekli su niz drugih vještina iz područja kuharstva koje im zasigurno mogu pomoći pri prezentiranju budućim poslodavcima, a time i pri njihovom budućem zapošljavanju.</t>
  </si>
  <si>
    <t>aneks - produljenje roka provedbe do 31.1.2018.</t>
  </si>
  <si>
    <t>Udruga umirovljenika Ministarstva unutarnjih poslova Republike Hrvatske - zagrebačka</t>
  </si>
  <si>
    <t>01/6191 318 091/5828 426</t>
  </si>
  <si>
    <t>umirovljenici.mup@zg.ht.hr</t>
  </si>
  <si>
    <t>Olakšajmo hendikep</t>
  </si>
  <si>
    <t xml:space="preserve">Zaštita, promicanje, razvitak i unapređenje prava i interesa umirovljenika Ministarstva unutarnjih poslova Republike Hrvatske (nastavno: MUP RH) i svih umirovljenika u Republici Hrvatskoj </t>
  </si>
  <si>
    <t>Udruga za autizam - Zagreb</t>
  </si>
  <si>
    <t>00000169</t>
  </si>
  <si>
    <t>47012378732</t>
  </si>
  <si>
    <t>0022969</t>
  </si>
  <si>
    <t>Kneza Ljudevita Posavskog 37, Zagreb</t>
  </si>
  <si>
    <t>01/2303-901 091/2303-901</t>
  </si>
  <si>
    <t>uaz.zagreb@gmail.com</t>
  </si>
  <si>
    <t>www.autizam.net</t>
  </si>
  <si>
    <t>Slavica Dujmović, Marija Dasović, Dunja Tadić</t>
  </si>
  <si>
    <t>"Rana intervencija kao preduvjet integracije djece iz spektra autizma u život zajednice"</t>
  </si>
  <si>
    <t>Slavica Dujmović</t>
  </si>
  <si>
    <t>Program rane intervencije za djecu s poremećajima iz autističnog spektra u Gradu Zagreb</t>
  </si>
  <si>
    <t>"Umjetnost za autizam" - kreativne radionice za osobe iz spektra autizma</t>
  </si>
  <si>
    <t>Poticanje cjelovite integracije osoba s autizmom na području Grada Zagreba putem uključivanja u aktivnosti kreativnih radionica</t>
  </si>
  <si>
    <t xml:space="preserve">"Služba Podrške u obitelji" </t>
  </si>
  <si>
    <t>Sprječavanja institucionalizacije osoba s autizmom, doprinosa procesu deinstitucionalizacije te razvoju i proširenju mreže inovativnih i alternativnih socijalnih usluga veće kvalitete i dostupnosti osobama s autizmom i njihovim roditeljima/skrbnicima</t>
  </si>
  <si>
    <t>Udruga za podršku osobama  s intelektualnim oštećenjima grada Zagreba</t>
  </si>
  <si>
    <t>0098701</t>
  </si>
  <si>
    <t>Prečko 6, Zagreb</t>
  </si>
  <si>
    <t xml:space="preserve">01/38 73 655    099/30 10 600  </t>
  </si>
  <si>
    <t xml:space="preserve"> udruga-mro-zagreb</t>
  </si>
  <si>
    <t>Petar Kraljević, Ljubica Ćuća</t>
  </si>
  <si>
    <t>Prevencija institucionalizacije osoba s intelektualnim oštećenjima</t>
  </si>
  <si>
    <t>Vesna Gregurec-Keglević</t>
  </si>
  <si>
    <t xml:space="preserve">Podizanje kvalitete života osoba s intelektualnim oštećenjima i njihovih obitelji, širenjem krugova podrške roditelji/skrbnici spoznaju da nisu sami, zajedno sa članom obitelji, osobom s intelektualnim oštećenjima ojačaju za aktivnosti svakodnevnog života, te se time vrši prevencija institucionalizacije.
</t>
  </si>
  <si>
    <t>Izvaninstitucionalni oblici skrbi za osobe s intelektualnim oštećenjima</t>
  </si>
  <si>
    <t>Tajana Šimunić</t>
  </si>
  <si>
    <t>Osamostaljivanje korisnika, poboljšanje njihovih socijalnih vještina i  povećanje kvalitete života i kompetencija. Razvijanje mobilnosti i snalažljivosti, samostalnosti u svakodnevnim aktivnostima te se razvija  osjećaj za kreativnost što sve prevenira instuitucionalizaciju.</t>
  </si>
  <si>
    <t>Marulićev trg 15, Zagreb</t>
  </si>
  <si>
    <t>01/4828-237    091/4828-237</t>
  </si>
  <si>
    <t xml:space="preserve">Sonja Njunjić , Kristina Beljan,Tea Tošić </t>
  </si>
  <si>
    <t>Unapređenje kvalitete života osoba s invaliditetom putem medija</t>
  </si>
  <si>
    <t>Tea Tošić</t>
  </si>
  <si>
    <t>Emisija „Čovjek i zdravstvena kultura“ vrlo edukativna i omiljena emisija. Svojom jednostavnom retorikom približava gledateljima teme vezane uz realan život, posebno uz psiho-fizičko zdravlje, i namjenjena je širokoj populaciji, radnim ljudima, studentima, osobama treće životne dobi, a posebno osobama s invaliditetom te osobama koje su iz nekog razloga izolirane iz zajednice.</t>
  </si>
  <si>
    <t>Udruga za promicanje inkluzije</t>
  </si>
  <si>
    <t>00000018</t>
  </si>
  <si>
    <t>50162948091</t>
  </si>
  <si>
    <t>0052957</t>
  </si>
  <si>
    <t>BLEIWEISSOVA 15</t>
  </si>
  <si>
    <t xml:space="preserve">01/37 58 932       091 25 29 029                   </t>
  </si>
  <si>
    <t>inkluzija@inkluzija.hr</t>
  </si>
  <si>
    <t xml:space="preserve"> www.inkluzija.hr</t>
  </si>
  <si>
    <t>Nedeljka Miščević, Borka Teodorović</t>
  </si>
  <si>
    <t>ZAJEDNICA ZA SVE - opet uključi se!</t>
  </si>
  <si>
    <t>Nedeljka Miščević</t>
  </si>
  <si>
    <t xml:space="preserve">Socijalna uključenost osoba s intelektualnim teškoćama u sadržaje lokalne zajednice kroz organizirano provođenje slobodnog vremena. </t>
  </si>
  <si>
    <t>Udruga za promicanje kvalitetnog obrazovanja mladih s invaliditetom "Zamisli"</t>
  </si>
  <si>
    <t>0009164</t>
  </si>
  <si>
    <t>Avenija Marina Držića 71a, Zagreb</t>
  </si>
  <si>
    <t>01/5584318 0916656491</t>
  </si>
  <si>
    <t xml:space="preserve"> udruga.zamisli@gmail.com</t>
  </si>
  <si>
    <t xml:space="preserve"> www.zamisli.hr</t>
  </si>
  <si>
    <t>Svjetlana Marijon, Ivana  Kuzmanić, Nikola Glibo</t>
  </si>
  <si>
    <t xml:space="preserve">Integracija osoba s invaliditetom u zajednici Grada Zagreba </t>
  </si>
  <si>
    <t>Maja Dragojević</t>
  </si>
  <si>
    <t>Omnogućavanje samostalnog planiranja i veću nezavisnost osobama s invaliditetom što ih osnažuje za neovisan život i aktivnije uključivanje u zajednicu.</t>
  </si>
  <si>
    <t xml:space="preserve">Udruga za promicanje stvaralaštva i jednakih mogućnosti Alternator </t>
  </si>
  <si>
    <t>21008628</t>
  </si>
  <si>
    <t>30522286914</t>
  </si>
  <si>
    <t>0183912</t>
  </si>
  <si>
    <t xml:space="preserve">MEDVEŠČAK 53, Zagreb </t>
  </si>
  <si>
    <t>01 4844 396      099 3295 233</t>
  </si>
  <si>
    <t xml:space="preserve"> katarina@alternator.hr</t>
  </si>
  <si>
    <t>www.alternator.hr</t>
  </si>
  <si>
    <t>Katarina Ivče Farnell, Dejan Aćimović, Tatjana Aćimović</t>
  </si>
  <si>
    <t>Medijskom pismenošću do integracije</t>
  </si>
  <si>
    <t>Katarina Ivče Farnell</t>
  </si>
  <si>
    <t xml:space="preserve">Osnaživanje učenika s teškoćama u razvoju da kritički promišljaju o svijetu oko sebe, s fokusom na kritičko promišljanje o medijima i medijskim porukama. </t>
  </si>
  <si>
    <t>Uključi me kulturno</t>
  </si>
  <si>
    <t>Doprinijeti jednakom pristupu slijepih i slabovidnih osoba kazališnim predstavama u Gradu Zagrebu</t>
  </si>
  <si>
    <t>Udruga za psihosocijalnu pomoć Susret</t>
  </si>
  <si>
    <t>A.Brešćenskoga 9, Zagreb</t>
  </si>
  <si>
    <t xml:space="preserve">01/4682-470 091/1234-495       </t>
  </si>
  <si>
    <t xml:space="preserve"> www.udruga-susret.hr</t>
  </si>
  <si>
    <t>Radmila Stojanović Babić, Sabina Hotić Copetti</t>
  </si>
  <si>
    <t>Re3-rekreacija, rehabilitacija, resocijalizacija</t>
  </si>
  <si>
    <t xml:space="preserve">Radmila Stojanović Babić </t>
  </si>
  <si>
    <t>Provedbom aktivnosti na projektu Re3-rekreacija, rehabilitacija, resocijalizacija povećana je kvaliteta aktivnog življenja osoba s teškoćama mentalnog zdravlja. Korisnici su osnaženi za resocijalizaciju i integraciju u zajednicu kroz jačanje vlastitih kapaciteta za promjene u svakodnevnom funkcioniranju, putem aktivnosti razonode i rekreacije.</t>
  </si>
  <si>
    <t>Ostani u zajednici</t>
  </si>
  <si>
    <t xml:space="preserve">Provedbom projekta „Ostani u zajednici“ doprinijelo se razvoju alternativnih oblika skrbi u zajednici i stvoreni su uvjeti za integraciju i socijalizaciju osoba s teškoćama mentalnog zdravlja u lokalnoj zajednici. </t>
  </si>
  <si>
    <t>0016055</t>
  </si>
  <si>
    <t>Hrgovići 59, Zagreb</t>
  </si>
  <si>
    <t>01/6144-103                        099/210-3000</t>
  </si>
  <si>
    <t xml:space="preserve"> down.sindrom21@gmail.com</t>
  </si>
  <si>
    <t>www.udrugadownzagreb.fillbusiness.hr</t>
  </si>
  <si>
    <t>Natalija Belošević, Danijela Zuanović, Ružica Žepek</t>
  </si>
  <si>
    <t xml:space="preserve">Učimo marljivo – integracija djece sa sindromom Down </t>
  </si>
  <si>
    <t>Dinka Vuković</t>
  </si>
  <si>
    <t xml:space="preserve">Podrška uključivanju/inkluziji djece sa sindromom Down u redovne vrtiće, osnovne škole i srednjoškolske programe te zapošljavanje. </t>
  </si>
  <si>
    <t>Kneza Mislava 10, Zagreb</t>
  </si>
  <si>
    <t>01 641 87 65         091 3337 831</t>
  </si>
  <si>
    <t xml:space="preserve"> info@svezanju.hr</t>
  </si>
  <si>
    <t>Almenka Balenović, Ljiljana Vukota</t>
  </si>
  <si>
    <t>Psihosocijalna podrška i reintegracija žena oboljelih od raka</t>
  </si>
  <si>
    <t>Provođenjem  psihosocijalne rehabilitacije pružanjem grupne psihosocijalne pomoći osim osobne, psihološke zahvaća i društvenu razinu života žene u svim njezinim ulogama, te omogućuje ženama dobivanje informacija „iz prve ruke“</t>
  </si>
  <si>
    <t>Udruženje za unapređivanje obrazovanja slijepih i slabovidnih osoba</t>
  </si>
  <si>
    <t>00000539</t>
  </si>
  <si>
    <t>01458835402</t>
  </si>
  <si>
    <t>0079421</t>
  </si>
  <si>
    <t>ULICA IGNJATA ĐORĐIĆA 20, Zagreb</t>
  </si>
  <si>
    <t>01/4551-650 091/4650 758</t>
  </si>
  <si>
    <t xml:space="preserve"> udruga@uuosso.hr</t>
  </si>
  <si>
    <t>www.uuosso.hr</t>
  </si>
  <si>
    <t>Zoran Rogić, Ivan Krznarić, Nataša Ivanišević</t>
  </si>
  <si>
    <t>Informiranjem do bolje integracije i veće samostalnosti slijepih</t>
  </si>
  <si>
    <t>Zoran Rogić</t>
  </si>
  <si>
    <t>Kroz izbor članaka i obrađenih tema te redovnu distribuciju besplatnog elektroničkog časopisa ostvarena je i  bolja i veća informiranost slijepih osoba.</t>
  </si>
  <si>
    <t xml:space="preserve">Zagrebačko društvo miasteničara </t>
  </si>
  <si>
    <t>21000386</t>
  </si>
  <si>
    <t>37155129095</t>
  </si>
  <si>
    <t>0100861</t>
  </si>
  <si>
    <t>Laginjina 16, Zagreb</t>
  </si>
  <si>
    <t xml:space="preserve">01 46 41 356       098 387 420   </t>
  </si>
  <si>
    <t xml:space="preserve"> zdm@zg.t-com.hr</t>
  </si>
  <si>
    <t>Dubravka Čizmić, Štefanija Somek</t>
  </si>
  <si>
    <t>Ublažavanje socijalne isključenosti osoba oboljelih od Miastenije gravis</t>
  </si>
  <si>
    <t>Dubravka Čizmić</t>
  </si>
  <si>
    <t xml:space="preserve">Informiranje i educiranje novih članova, na mjesečnim druženjima članovi udruge i članovi njihovih obitelji, imali su priliku razgovarati sa liječnicima- neurolozima, o svemu vezano za dijagnozu, terapiju i sl., kao i razmjenjivati međusobna iskustva, što je za korisnike od izuzetne važnosti i koristi. 
</t>
  </si>
  <si>
    <t>Zaklada čujem, vjerujem, vidim</t>
  </si>
  <si>
    <t>Andrije Medulića 16, Zagreb</t>
  </si>
  <si>
    <t>01/5510-092 091/6000-618</t>
  </si>
  <si>
    <t>Hrkač Mirko</t>
  </si>
  <si>
    <t>Čujem, vidim, živim</t>
  </si>
  <si>
    <t xml:space="preserve">Povećana dostupnost literature i omogućen sinkroničan prijenos informacija i kulturnog sadržaja prema slijepim i slabovidnim osobama te osobama s poteškoćama sposobnosti čitanja </t>
  </si>
  <si>
    <t>Knjiga nadohvat ruke</t>
  </si>
  <si>
    <t xml:space="preserve">Tijekom provedbe programa je konvertirano i uploadano 80 novih zvučnih knjiga na mrežni diskovni prostor Zaklade. Pristup serveru sa starim (350 naslova) i novim (80 naslova) naslovima ima 420 korisnika specijalne knjižnice u sastavu Zaklade – slijepih i drugih osoba koje ne mogu koristiti standardni (crni) tisak. </t>
  </si>
  <si>
    <t>Klaićeva 16, Zagreb</t>
  </si>
  <si>
    <t>01/4833382</t>
  </si>
  <si>
    <t>akademija-rr.hr</t>
  </si>
  <si>
    <t>Vlatka Mejaški-Bošnjak, predsjednica</t>
  </si>
  <si>
    <t>Financijska potpora udruzi za podmirenje troškova provođenja aktivnosti pod nazivom "Obnova web stranice Akademije za razvojnu rehabilitaciju"</t>
  </si>
  <si>
    <t>Vlatka Mejaški-Bošnjak</t>
  </si>
  <si>
    <t>U sklopu aktivnosti je obnovljena web stranica udruge s ciljem lakše administracije i brže objave sadržaja: programa i termina održavanja stručnih usavršavanja koje Akademija za razvojnu rehabilitaciju organizira.</t>
  </si>
  <si>
    <t>01-4848-905</t>
  </si>
  <si>
    <t>JASMINKA ŠKRABO</t>
  </si>
  <si>
    <t>Financijska potpora udruzi za podmirenje troškova sudjelovanja na sportskim natjecanjima u boćanju</t>
  </si>
  <si>
    <t>Aktivnosti sportskih natjecanja u boćanju omogućile su osobama s invaliditetom da kroz bavljenje sportom razviju sbvoje sposobnosti, obogate se iskustveno I pripremi ih se za sudjelovanje u društvu. Na natjecanjima je sudjelovalo 11 klubova s područja Republike Hrvatske.</t>
  </si>
  <si>
    <t>CeDePe - društvo osoba s cerebralnom i dječjom paralizom Zagreb</t>
  </si>
  <si>
    <t>01 4848 905</t>
  </si>
  <si>
    <t>Željka Janeš</t>
  </si>
  <si>
    <t>Financijska potpora udruzi za podmirenje dijela troškova obilježavanja Nacionalnog dana osoba sa cerebralnom paralizom 2018.</t>
  </si>
  <si>
    <t>Uz obilježavanje Nacionalnog dana
 osoba s cerebralnom paralizom otvorena
 je podružnica udruge te su organizirane aktivnosti 
za članove te se istovremeno senzibilizirala i informirala
 šira javnost kako bi se pobočjšala integracija osoba s 
cerebralnom paralizom u život zajednice.</t>
  </si>
  <si>
    <t>01 48 48 905</t>
  </si>
  <si>
    <t>cedepe.hr</t>
  </si>
  <si>
    <t>ŽELJKA JANEŠ</t>
  </si>
  <si>
    <t>Financijska potpora udruzi za jačanje kompetencija udruge u pružanju socijalnih usluga</t>
  </si>
  <si>
    <t>Projekt je temeljen na potrebi proširenja aktivnosti I usluga u lokalnoj zajednici za osobe s cerebralnom paralizom I djecu s teškoćama u razvoju.</t>
  </si>
  <si>
    <t>0023434</t>
  </si>
  <si>
    <t>Albaharijeva 2, Zagreb</t>
  </si>
  <si>
    <t>01/3837873</t>
  </si>
  <si>
    <t>www.ti-si-sunce.hr</t>
  </si>
  <si>
    <t>Tanja Prekodavac, predsjednica</t>
  </si>
  <si>
    <t>Financijska potpora udruzi za podmirenje dijela troškova 6. sportskog natjecanja za djecu s teškoćama u razvoju "Naše pravo na sport"</t>
  </si>
  <si>
    <t>U sklopu aktivnosti organizirano je šesto sportsko natjecanje za djecu s teškoćama u razvoju "Naše pravo na sport".</t>
  </si>
  <si>
    <t>Ilica 48,Zagreb</t>
  </si>
  <si>
    <t>01/4870070</t>
  </si>
  <si>
    <t>Jadranka Brkljačić Ljiljana Igrić</t>
  </si>
  <si>
    <t>Financijska potpora za podmirenje dijela troškova održanja redovitih aktivnosti</t>
  </si>
  <si>
    <t>Ljiljana Igrić</t>
  </si>
  <si>
    <t xml:space="preserve">Podmirenje dijela troškova održanja redovnih aktivnosti  </t>
  </si>
  <si>
    <t>01/555 6681</t>
  </si>
  <si>
    <t>Financijska potpora za sufinanciranje provođenja aktivnosti - Manje potpore za uređenje</t>
  </si>
  <si>
    <t>Sufinanciranje provođenja aktivnosti Manje potpore za uređenje.</t>
  </si>
  <si>
    <t>Centar za istraživanje, edukaciju i primjenu novih znanja UP2DATE</t>
  </si>
  <si>
    <t>00000188</t>
  </si>
  <si>
    <t>81236156441</t>
  </si>
  <si>
    <t>0080225</t>
  </si>
  <si>
    <t>Ulica grada Mainza 29, Zagreb </t>
  </si>
  <si>
    <t>01/4839-534</t>
  </si>
  <si>
    <t>info@up2date.hr</t>
  </si>
  <si>
    <t>www.up2date.hr</t>
  </si>
  <si>
    <t>Nikola Glibo, predsjednik</t>
  </si>
  <si>
    <t>Financijska potpora udruzi za provođenje aktivnosti "ICCROATIA 2018."</t>
  </si>
  <si>
    <t>Nikola Glibo</t>
  </si>
  <si>
    <t>Aktivnošću je osigurano sudjelovanje mladih na međunarodnom računalno-komunikacijskom kampu u RH.</t>
  </si>
  <si>
    <t>Financijska potpora udruzi za provođenje aktivnosti Škola rehabilitacije</t>
  </si>
  <si>
    <t>Draženka Pavlek</t>
  </si>
  <si>
    <t>Financijska potpora udruzi za provođenje Škola rehabilitacije</t>
  </si>
  <si>
    <t>Zagreb, Dalmatinska 1</t>
  </si>
  <si>
    <t>01 4848 908</t>
  </si>
  <si>
    <t>Financijska potpora za pokrivanje dijela troškova socijalnih usluga za članove Društva distrofičara Zagreb</t>
  </si>
  <si>
    <t>Pružanje socijalnih usluga 
za članove Društva distrofičara Zagreb</t>
  </si>
  <si>
    <t>Zagreb, Ilica 138</t>
  </si>
  <si>
    <t xml:space="preserve"> 01 4854 182</t>
  </si>
  <si>
    <t>Milan Ožegović, predsjednik</t>
  </si>
  <si>
    <t>Financijska potpora za podmirenje dijela troškova za provođenje aktivnosti pod nazivom Psiho-socijalna podrška za osobe s invaliditetom</t>
  </si>
  <si>
    <t>Milica Gregurić</t>
  </si>
  <si>
    <t xml:space="preserve">Stvaranje boljih životnih uvjeta i podianje razine zadovoljavanja potreba osoba s invaliditetom, savjetovanje i pružanje svekolike pomoći za ostvarivanje prava i zaštitu interesa članova. </t>
  </si>
  <si>
    <t>Financijska potpora za provođenje aktivnosti pod nazivom Igre mobilnosti na Europskom tjednu mobilnosti u 2018.</t>
  </si>
  <si>
    <t>U sklopu igara mobilnosti, javne osobe i građani na improviziranom poligonu su stjecali iskustvo u savladavanju zapreka vozeći se u invalidskim kolicima i u simuliranoj se sljepoći kretali u prostoru pomoću bijelog štapa.</t>
  </si>
  <si>
    <t>01/353-5995</t>
  </si>
  <si>
    <t>Katarina Radat, predsjednica</t>
  </si>
  <si>
    <t>Financijska potpora udruzi za podmirenje dijela troškova provođenja aktivnosti pod nazivom Umjetnošću do jednakih mogućnosti</t>
  </si>
  <si>
    <t>Jasna Lesički</t>
  </si>
  <si>
    <t>Cilj je smanjiti problem nepovoljnog društvenog statusa osoba s intelektualnim teškoćama, osobito na području kulture.</t>
  </si>
  <si>
    <t>Hrvatska udruga za ranu intervenciju u djetinjstvu</t>
  </si>
  <si>
    <t>0082511</t>
  </si>
  <si>
    <t>MASARYKOVA 22, Zagreb</t>
  </si>
  <si>
    <t>095/9111-487</t>
  </si>
  <si>
    <t>hurid@hurid.hr;</t>
  </si>
  <si>
    <t>ANAMARIA TOMI,Ć MARINA ŠIMANOVIĆ, MARTA LJUBEŠIĆ</t>
  </si>
  <si>
    <t>Financijska potpora udruzi za podmirenje troškova provedbe strateškog planiranja za sljedeće trogodišnje razdoblje</t>
  </si>
  <si>
    <t>Provedba strateškog planiranja za sljedeće trogodišnje razdoblje 2019.-2021.</t>
  </si>
  <si>
    <t>01-4816-155</t>
  </si>
  <si>
    <t>Financijska potpora za podmirenje dijela troškova edukacije učenika srednjih škola u cilju poštivanja različitosti i promicanja volonterskog aktivizma</t>
  </si>
  <si>
    <t>S obzirom na to da Udruga nije, u rokovima propisanima Ugovorom provela aktivnost za koju su joj dodijeljena financijska sredstva, Udruga je izvršila potpuni povrat sredstava u proračun Grada Zagreba Grada Zagreba (30.000,00 kn). Nadalje, s Udrugom je sklopljen Sporazumni raskid ugovora o financiranju.</t>
  </si>
  <si>
    <t>Hrvatske udruge paraplegičara i tetraplegičara</t>
  </si>
  <si>
    <t>Varićakova 20, Zagreb</t>
  </si>
  <si>
    <t>01/3831 195</t>
  </si>
  <si>
    <t>huppt@hupt.hr</t>
  </si>
  <si>
    <t>www.hupt.hr</t>
  </si>
  <si>
    <t>Financijska potpora za opremanje stana za osobe s paraplegijom ili tetraplegijom</t>
  </si>
  <si>
    <t>Troškovi opremanja stana za osobe s paraplegijom ili tetraplegijom</t>
  </si>
  <si>
    <t>aneks ugovora - produljenje roka provedbe do 31.1.</t>
  </si>
  <si>
    <t>Hrvatski savez osoba s tjelesnim invaliditetom</t>
  </si>
  <si>
    <t>00000205</t>
  </si>
  <si>
    <t>0082775</t>
  </si>
  <si>
    <t>ŠOŠTARIĆEVA 8, Zagreb</t>
  </si>
  <si>
    <t>01 4812 004</t>
  </si>
  <si>
    <t>savez@hsuti.hr</t>
  </si>
  <si>
    <t>www.hsuti.hr</t>
  </si>
  <si>
    <t>JOZEFINA KRANJČEC</t>
  </si>
  <si>
    <t>Financijska potpora udruzi za podmirenje dijela troškova izrade Vodiča kroz zakonske propise o pravima osoba s invaliditetom</t>
  </si>
  <si>
    <t>Sofija Pavlešin Pintarić</t>
  </si>
  <si>
    <t>Vodič kroz zakonske propise o pravima osoba s invaliditetom</t>
  </si>
  <si>
    <t>Hrvatski savez slijepih</t>
  </si>
  <si>
    <t>00000317</t>
  </si>
  <si>
    <t>49466521634</t>
  </si>
  <si>
    <t>0083127</t>
  </si>
  <si>
    <t>Draškovićeva 80, Zagreb</t>
  </si>
  <si>
    <t>01 4812 501</t>
  </si>
  <si>
    <t>hrvatski@savez-slijepih.hr</t>
  </si>
  <si>
    <t>www.savez-slijepih.hr</t>
  </si>
  <si>
    <t>Vojin Perić, predsjednik</t>
  </si>
  <si>
    <t>Financijska potpora udruzi za provođenje aktivnosti "Obilježavanje značajnih datuma za osobe s oštećenjem vida".</t>
  </si>
  <si>
    <t>Andreja Veljača</t>
  </si>
  <si>
    <t>Na dan obilježavanja 72. obljetnice osnivanja Hrvatskog saveza slijepih, održan je prigodni program na kojemu su kroz tri panel diskusije predstavljene teme od osobitog značaja za slijepe osobe.</t>
  </si>
  <si>
    <t>0000880</t>
  </si>
  <si>
    <t>01/4829295</t>
  </si>
  <si>
    <t>Financijska potpora za podršku institucionalnom i organizacijskom razvoju udruge</t>
  </si>
  <si>
    <t>Financijska potpora udruzi za podršku institucionalnom i organizacijskom razvoju udruge.</t>
  </si>
  <si>
    <t>Uvdom u dostavljeno izvješće o potrošnji proračunskih sredstava (PROR-POT) Savez udruga je neutrošeni dio sredstava, u iznosu od 461,85 kn uplatio na IBAN Grada Zagreba.</t>
  </si>
  <si>
    <t>Hrvatski savez udruga osoba s intelektualnim teškoćama</t>
  </si>
  <si>
    <t>00000164</t>
  </si>
  <si>
    <t>19970376853</t>
  </si>
  <si>
    <t>0024686</t>
  </si>
  <si>
    <t>Ilica 113, Zagreb</t>
  </si>
  <si>
    <t>01/3773 105</t>
  </si>
  <si>
    <t>savezosit@savezosit.hr</t>
  </si>
  <si>
    <t>www.savezosit.hr</t>
  </si>
  <si>
    <t>Mirjana Jakovčev, predsjednica</t>
  </si>
  <si>
    <t>Financijska potpora za sufinanciranje obilježavanja Nacionalnog dana osoba s intelektualnim teškoćama</t>
  </si>
  <si>
    <t>Mirjana Jakovčev</t>
  </si>
  <si>
    <t>U sklopu aktivnosti obilježen je Nacionalni dan osoba s intelektualnim teškoćama svečanim programom na Trgu Nikole Šubića Zrinskog.</t>
  </si>
  <si>
    <t>Financijska potpora udruzi za podmirenje dijela troškova provođenja aktivnosti Informacija-socijalizacija</t>
  </si>
  <si>
    <t>Radio emisija Hodalica</t>
  </si>
  <si>
    <t xml:space="preserve">Trg Stjepana Radića 3, Zagreb </t>
  </si>
  <si>
    <t>Ivan Soldo, predsjednik</t>
  </si>
  <si>
    <t>Financijska potpora udruzi za podmirenje dijela troškova digitalizacije i infomatizacije sustava te uvođenje novih psihosocijalnih usluga</t>
  </si>
  <si>
    <t>Ostvaren je napredak u informatizaciji i modernizaciji rada udurge te poboljšanje toka informacija i unapređenje komunikacije s korisnicima, institucijama i slično.</t>
  </si>
  <si>
    <t>Kinaesthetics Hrvatska</t>
  </si>
  <si>
    <t>21012573</t>
  </si>
  <si>
    <t>36634888443</t>
  </si>
  <si>
    <t xml:space="preserve"> 0397913</t>
  </si>
  <si>
    <t>Orešje 66</t>
  </si>
  <si>
    <t>ivan.ivankovic@bluewin.ch</t>
  </si>
  <si>
    <t>https://www.kinaestheticshrvatska.hr/</t>
  </si>
  <si>
    <t>Ivan Ivanković</t>
  </si>
  <si>
    <t>Financijska potpora za troškove održavanja edukacija Kinaesthetics programa djelatnika u ustanovama socijalne skrbi</t>
  </si>
  <si>
    <t>Edukacije Kinaesthetics programa djelatnika u ustanovama socijalne skrbi</t>
  </si>
  <si>
    <t>povrat iznosa od 5.621,42</t>
  </si>
  <si>
    <t>Konjički klub Appaloosa</t>
  </si>
  <si>
    <t>2. Petruševec 5</t>
  </si>
  <si>
    <t>095/9132036</t>
  </si>
  <si>
    <t>Kristina Magaš</t>
  </si>
  <si>
    <t>Financijska potpora za sufinanciranje provođenja terapijskog jahanja  za učenike sa teškoćama u razvoju koji pohađaju odgojno-obrazovni proces, prema posebnom programu i u posebnim razrednim odjelima, u I. osnovnoj školi Dugave.</t>
  </si>
  <si>
    <t>Terapijsko jahanje za učenika s teškoćama u razvoju koji pohađaju odgojno-obrazovni proces, prema posebnom programu i u posebnim razrednim odjelima, u I OŠ Dugave.</t>
  </si>
  <si>
    <t>"Ozana"</t>
  </si>
  <si>
    <t>Ulica grada Vukovara 239, Zagreb</t>
  </si>
  <si>
    <t>01/6152946</t>
  </si>
  <si>
    <t>Kristina Gracin</t>
  </si>
  <si>
    <t>Financijska potpora za jačanje kapaciteta udruge.</t>
  </si>
  <si>
    <t>Pikado klub slijepih Zvuk</t>
  </si>
  <si>
    <t>60417627400</t>
  </si>
  <si>
    <t>0041645</t>
  </si>
  <si>
    <t>DRAŠKOVIĆEVA 80/III, zZGREB</t>
  </si>
  <si>
    <t>095 5351 153; 01 4811 124</t>
  </si>
  <si>
    <t>pks.zvuk1@gmail.com</t>
  </si>
  <si>
    <t>facebook: pks zvuk; http://pkszvuk.blog.hr/</t>
  </si>
  <si>
    <t xml:space="preserve">ŠTEFICA SEKOVANIĆ,RADMILA POPOVIĆ, Ivan Kolar </t>
  </si>
  <si>
    <t>Financijska potpora udruzi za provođenje aktivnosti "Organizacija turnira u govornom elektronskom pikadu za slijepe povodom obilježavanja međunarodnog dana bijelog štapa".</t>
  </si>
  <si>
    <t>Organizacija turnira u pikadu za slijepe i slabovidne osobe</t>
  </si>
  <si>
    <t>Draškovićeva 80III, Zagreb </t>
  </si>
  <si>
    <t>Jasminka Listeš, predsjednica</t>
  </si>
  <si>
    <t>Financijska potpora za provođenje aktivnosti  "Planinarskim koracima do socijalizacije slijepih"</t>
  </si>
  <si>
    <t>Aktivnostima se kroz planinarenje i zajedničko sudjelovanje omogućilo slijepim osobama aktivno uključivanje u društvenu zajednicu.</t>
  </si>
  <si>
    <t>01 4619 116</t>
  </si>
  <si>
    <t>Katarina Tonković</t>
  </si>
  <si>
    <t>Financijska potpora za podršku institucionalnom i organizacijskom razvoju Saveza gluhih i nagluhih grada Zagreba</t>
  </si>
  <si>
    <t>Projektom je unaprijeđen I poboljšan položaj gluhih I nagluhih osoba u društvu, radilo se na standardizaciji hrvatskog znakovnog jezika, pružale su se informacije I edukacije osobama oštećena sluha kao I održavanje savjetovanja gluhim osobama</t>
  </si>
  <si>
    <t>www.sgingz.hr</t>
  </si>
  <si>
    <t>, Mirjana Juriša</t>
  </si>
  <si>
    <t>Financijska potpora udruzi za podmirenje dijela troškova aktivnosti Klub iznad 60</t>
  </si>
  <si>
    <t>Potpora udruzi za podmirenje dijela troškova aktivnosti Klub iznad 60.</t>
  </si>
  <si>
    <t>MIRJANA JURIŠA</t>
  </si>
  <si>
    <t>Financijska potpora udruzi za podmirenje dijela troškova provođenja Edukacija hrvatskog znakovnog jezika</t>
  </si>
  <si>
    <t>Osnovni I napredni tečaj znakovnog jezika za zainteresirane osobe, tečaj znakvnog jezika za naknadno oglušjele I stručno usavršavanje postojećih komunikacijskih posrednika</t>
  </si>
  <si>
    <t xml:space="preserve"> 01-8896-527</t>
  </si>
  <si>
    <t xml:space="preserve"> suzahrv@gmail.com</t>
  </si>
  <si>
    <t xml:space="preserve"> www.autizam-suzah.hr</t>
  </si>
  <si>
    <t>Financijska potpora udruzi za podmirenje troškova obilježavanja Svjetskog dana svjesnosti o autizmu 2018.</t>
  </si>
  <si>
    <t>Obilježavanje Svetskog dana svjesnosti o autizmu</t>
  </si>
  <si>
    <t>Financijska potpora u svrhu sudjelovanja na Generalnoj skupštini i Vijeću uprave Autism Europe</t>
  </si>
  <si>
    <t>Sudjelovanje na Generalnoj skupštini i Vijeeću uprave Autism Europe, predstavljanje HR te razmjena iskustava.</t>
  </si>
  <si>
    <t>Sportsko društvo invalida "Hrabri" za sport i rekreaciju invalidnih osoba</t>
  </si>
  <si>
    <t>BOŽIDAREVIĆEVA 11, Zagreb</t>
  </si>
  <si>
    <t>099-2110-848</t>
  </si>
  <si>
    <t>zoran.stojanović@koncar-dst.hr</t>
  </si>
  <si>
    <t>ZORAN STOJANOVIĆ 
ANIĆ MARIJAN</t>
  </si>
  <si>
    <t>Financijska potpora društvu za provođenje aktivnosti: Međunarodni turnir u sjedećoj odbojci" Prijateljstvo 2018."</t>
  </si>
  <si>
    <t xml:space="preserve">ZORAN STOJANOVIĆ </t>
  </si>
  <si>
    <t>Financijska potpora za provođenje aktivnosti Međunarodnog turnira u sjedećoj odbojci "Prijateljstvo 2018."</t>
  </si>
  <si>
    <t>01 3771 760</t>
  </si>
  <si>
    <t>sdir@uir-zagreb.com</t>
  </si>
  <si>
    <t>www.uir-zagreb.hr/sdir</t>
  </si>
  <si>
    <t>Ivan Lazić, predsjednik</t>
  </si>
  <si>
    <t>Financiraane su sportske pripreme i rehabilitacija osoba s invaliditetom, članova udruge.</t>
  </si>
  <si>
    <t>"Srce" - Udruga djece s teškoćama u razvoju, osoba s invaliditetom i njihovih obitelji</t>
  </si>
  <si>
    <t>01001606</t>
  </si>
  <si>
    <t>74744681525</t>
  </si>
  <si>
    <t>0011177</t>
  </si>
  <si>
    <t>Sveti Ivan Zelina 10380</t>
  </si>
  <si>
    <t>01/2060 462</t>
  </si>
  <si>
    <t>info@udruga-srce-zelina.hr</t>
  </si>
  <si>
    <t>www.udruga-srce-zelina.hr</t>
  </si>
  <si>
    <t>Đurđa penava</t>
  </si>
  <si>
    <t>Financijska potpora za jačanje lokalnog identiteta Udruge</t>
  </si>
  <si>
    <t>Đurđa Penava</t>
  </si>
  <si>
    <t>Podmirenje troškova lokalnog identiteta udruge</t>
  </si>
  <si>
    <t>Taekwondo klub čigra</t>
  </si>
  <si>
    <t>VINOGRADI 7</t>
  </si>
  <si>
    <t>091/244-7200</t>
  </si>
  <si>
    <t>darko.cigra@gmail.com</t>
  </si>
  <si>
    <t>DARKO MARINOVIĆ</t>
  </si>
  <si>
    <t>Financijska potpora za provođenje aktivnosti "Čigrin let" (nabavka opreme i opremanje kluba)</t>
  </si>
  <si>
    <t>DANIJEL BURSAĆ</t>
  </si>
  <si>
    <t>Čigrin let je posebno osmišljen program koji se zasniva na provođenu temeljnih elemenata taekwon-do borilačke vještine u radu s djecom s invaliditetom radi što bolje integracije  u društvo. Nabavljena je i specifična oprema za provedbu programa.</t>
  </si>
  <si>
    <t>Teniski klub osoba s invaliditetom "Sirius"</t>
  </si>
  <si>
    <t>Avenija Većeslava Holjevca 18, Zagreb</t>
  </si>
  <si>
    <t>099 3855 419</t>
  </si>
  <si>
    <t xml:space="preserve"> bojan.kovac@tk-sirius.com</t>
  </si>
  <si>
    <t>Bojan Kovač</t>
  </si>
  <si>
    <t>Financijska potpora za pokrivanje dijela troškova natjecanja Sirius open 2018.</t>
  </si>
  <si>
    <t>Organiziranje međunarodnog 
teniskog natjecanja za osobe s invaliditetom te upoznavanje javnosti sa samim natjecanjem i tenisom u kolicima.</t>
  </si>
  <si>
    <t>Zagreb, Nova cesta 86</t>
  </si>
  <si>
    <t>01/4829 119</t>
  </si>
  <si>
    <t>Nada Vorkapić</t>
  </si>
  <si>
    <t>Financijska potpora za pokrivanje dijela troškova institucionalnog i organizacijskog razvoja Udruge invalida rada Zagreb</t>
  </si>
  <si>
    <t>Nova cesta 86</t>
  </si>
  <si>
    <t>Nada Vorkapić, predsjednica</t>
  </si>
  <si>
    <t>Financijska potpora za provođenje aktivnosti "5. memorijal  Marije Topić"</t>
  </si>
  <si>
    <t>5. Memorijal proveden je kroz sportsko-rekreativni i kulturno zabavni program.</t>
  </si>
  <si>
    <t>Financijska potpora za podmirenje dijela troškova edukacije djelatnika i volontera udruge.</t>
  </si>
  <si>
    <t>Edukacija djelatnika
 udruge-fitness,
 funkcionalna dijagnostika
 i rehabilitacija, prva pomoć</t>
  </si>
  <si>
    <t>anex ugovora-izmjene
 troškovnika</t>
  </si>
  <si>
    <t>Financijska potpora udruzi za podmirenje dijela troškova aktivnosti pod nazivom Nabava apple računala</t>
  </si>
  <si>
    <t>Josip Tonžetić</t>
  </si>
  <si>
    <t>Nabava Apple računala</t>
  </si>
  <si>
    <t>Udruga "Plavi telefon"</t>
  </si>
  <si>
    <t xml:space="preserve"> 01/4831 677</t>
  </si>
  <si>
    <t xml:space="preserve"> plavi-telefon@zg.t-com.hr</t>
  </si>
  <si>
    <t>Miroslav Vučenović, predsjednik</t>
  </si>
  <si>
    <t>Financijska potpora udruzi za podmirenje dijela troškova provođenja aktivnosti pod nazivom Plavi za djecu s teškoćama u razvoju</t>
  </si>
  <si>
    <t>Cilj aktivnosti bio je organizacijski razvijati udrugu, kroz stvaranje radne stabilnosti za djelatnike i ojačavanje kapaciteta stručnih suradnika.</t>
  </si>
  <si>
    <t>Udruga Progovori autizam-širi ljubav</t>
  </si>
  <si>
    <t>21012144</t>
  </si>
  <si>
    <t>97186822520</t>
  </si>
  <si>
    <t>0376482</t>
  </si>
  <si>
    <t>Rebar 129, Zagreb</t>
  </si>
  <si>
    <t>099/3377773</t>
  </si>
  <si>
    <t>natasa@progovoriljubav.hr</t>
  </si>
  <si>
    <t>www.progovoriljubav.hr</t>
  </si>
  <si>
    <t>Nataša Bahun</t>
  </si>
  <si>
    <t>Financijska potpora za podmirenje dijela troškova provođenja edukacije za zajednicu „Rastemo s igrom zajedno”</t>
  </si>
  <si>
    <t>Edukacija za zajednicu "rastemo s igrom zajedno"</t>
  </si>
  <si>
    <t>Udruga roditelja djece s posebnim potrebama „Put u život”</t>
  </si>
  <si>
    <t>00000190</t>
  </si>
  <si>
    <t>75502271466</t>
  </si>
  <si>
    <t>0008940</t>
  </si>
  <si>
    <t>Đakovačka 11, Zagreb</t>
  </si>
  <si>
    <t>01/3014458</t>
  </si>
  <si>
    <t>puz@udrugapuz.hr</t>
  </si>
  <si>
    <t>www.udrugapuz.hr</t>
  </si>
  <si>
    <t>Lidija Bonačić-Krešić</t>
  </si>
  <si>
    <t>Financijska potpora za podizanje kvalitete života djece s teškoćama u razvoju i njihovih obitelji kroz edukaciju roditelja</t>
  </si>
  <si>
    <t>Podizanje kvalitete života djece s teškoćama u razvoju i njihovih obitelji kroz edukaciju roditelja.</t>
  </si>
  <si>
    <t>Udruga slijepih Zagreb</t>
  </si>
  <si>
    <t>21000153</t>
  </si>
  <si>
    <t>81387458217</t>
  </si>
  <si>
    <t>0018007</t>
  </si>
  <si>
    <t>Draškovićeva 80/III</t>
  </si>
  <si>
    <t>01/4811 123</t>
  </si>
  <si>
    <t>www.udruga-slijepih-zagreb.hr</t>
  </si>
  <si>
    <t>Branimir Šutalo, predsjednik</t>
  </si>
  <si>
    <t>Financijska potpora udruzi za provođenje aktivnosti pod nazivom "Podrška institucionalnom i organizacijskom razvoju udruge"</t>
  </si>
  <si>
    <t>Goran Denis Tomašković</t>
  </si>
  <si>
    <t>Aktivnošću se pridonijelo nastavku kontinuirane osnovne djelatnosti udruge.</t>
  </si>
  <si>
    <t>Pružanje pomoći nedovoljno samostalnim članovima i potencijalnim članovima, a kojima je potrebno dodatno osnaživanje, te pomoć onima s pridruženim teškoćama koje iziskuju posebnu skrb.</t>
  </si>
  <si>
    <t>Udruga ustanova, drugih pravnih osoba i građana koji provode profesionalnu rehabilitaciju i zapošljavanje osoba s invaliditetom Hrvatske, OSVIT</t>
  </si>
  <si>
    <t>00002081</t>
  </si>
  <si>
    <t>85315516666</t>
  </si>
  <si>
    <t>0023531</t>
  </si>
  <si>
    <t>Av. Marina Držića 1, Zagreb</t>
  </si>
  <si>
    <t>6185 121</t>
  </si>
  <si>
    <t>osvit1@net.hr</t>
  </si>
  <si>
    <t>www.osvit.hr</t>
  </si>
  <si>
    <t>Financijska potpora za pokretanje Foto radionice za osobe s invaliditetom</t>
  </si>
  <si>
    <t xml:space="preserve"> Ana Gospočić</t>
  </si>
  <si>
    <t>Održane 3 fotoradionice za osobe s invaliditetom s ciljem usavršavanja vještina fotografiranja i integracije u širu društvenu zajednicu.</t>
  </si>
  <si>
    <t>annex ugovora - pomicanje roka za provedbu aktivnosti (31. prosinca 2018.)</t>
  </si>
  <si>
    <t>Financijska potpora za pokretanje mreže pružatelja usluga profesionalne rehabilitacije - Mreže RehatNet</t>
  </si>
  <si>
    <t>Višnja Majsec Sobota</t>
  </si>
  <si>
    <t>Održano 5 panel rasprava s povodom razmjena znanja, iskustava, informacija kao I primjera dobre prakse vezane za profesionalnu rehabilitaciju I zapošljavanje osoba s invaliditetom.</t>
  </si>
  <si>
    <t>0002081</t>
  </si>
  <si>
    <t>Avenija Marina Držića 1</t>
  </si>
  <si>
    <t>01/6430000</t>
  </si>
  <si>
    <t>Josip Držaić</t>
  </si>
  <si>
    <t>Financijska potpora za podmirenje troškova smještaja sudionika (članova udruge) tijekom održavanja 14. Međunarodnog stručnog skupa „Zapošljavanje za sve - Employment for all“</t>
  </si>
  <si>
    <t>Petra Ptičar Stanić</t>
  </si>
  <si>
    <t>Smještaj sudionika na 14. Međunarodnom stručnom skupu "Zapošljavanje za sve - Employment for all"</t>
  </si>
  <si>
    <t>Udruga Vukovarske iskrice</t>
  </si>
  <si>
    <t>16001336</t>
  </si>
  <si>
    <t>43102185018</t>
  </si>
  <si>
    <t>0046256</t>
  </si>
  <si>
    <t>099/5952616</t>
  </si>
  <si>
    <t>vukovarske.iskrice@gmail.com</t>
  </si>
  <si>
    <t>www.vukovarskeiskrice.hr</t>
  </si>
  <si>
    <t>Lilijana Radobuljac</t>
  </si>
  <si>
    <t>Financijska potpora za podmirenje dijela troškova obilježavanja 10. rođendana Vukovarskih iskrica</t>
  </si>
  <si>
    <t>Obilježavanje 10. rođendana 
Vukovarskih iskrica uz prigodni program</t>
  </si>
  <si>
    <t>Financijska potpora udruzi za provođenje aktivnosti "Program organiziranog stanovanja za odrasle osobe s autizmom u dvije stambene zajednice".</t>
  </si>
  <si>
    <t>Program organiziranog stanovanja za odrasle osobe s autizmom u dvije stambene zajednice</t>
  </si>
  <si>
    <t>Ulica Ljudevita Posavskog 37</t>
  </si>
  <si>
    <t>01/2303 901</t>
  </si>
  <si>
    <t>www.autizam-zagreb.com</t>
  </si>
  <si>
    <t>Financijska potpora za sufinanciranje provođenja aktivnosti "Mi nismo izabrali autizam, autizam je izabrao nas."</t>
  </si>
  <si>
    <t xml:space="preserve">S Udrugom je sklopljen sporazumni raskid ugovora o financiranju te je Udruga izvršila povrat sredstava u iznosu od 20.000,00 kn </t>
  </si>
  <si>
    <t>S Udrugom je sklopljen sporazumni raskid ugovora o financiranju te je Udruga izvršila povrat sredstava u iznosu od 20.000,00 kn.</t>
  </si>
  <si>
    <t>01/3873 655</t>
  </si>
  <si>
    <t>www.udruga-mro-zagreb</t>
  </si>
  <si>
    <t>Petar Kraljević</t>
  </si>
  <si>
    <t>Financijska potpora udruzi za za podmirenje troškova pružanja dodatnih usluga socijalne skrbi</t>
  </si>
  <si>
    <t>Petar Kraljević, Vesna Gregurec Keglević</t>
  </si>
  <si>
    <t>Podmirenje troškova pružanja dodatnih usluga socijalne skrbi.</t>
  </si>
  <si>
    <t xml:space="preserve">Udruga za podršku osobama s intelektualnim oštećenjima grada Zagreba </t>
  </si>
  <si>
    <t>Financijska potpora za sufinanciranje provođenja aktivnosti obilježavanja 60 godina Udruge</t>
  </si>
  <si>
    <t>Podmirenje troškova obilježavanja 60 godina rada udruge.</t>
  </si>
  <si>
    <t>01 4828 237</t>
  </si>
  <si>
    <t>Sonja Njunjić, predsjednica</t>
  </si>
  <si>
    <t>Financijska potpora udruzi za podmirenje dijela troškova održavanja edukacija o prehrani i optimalnoj težini osoba s invaliditetom</t>
  </si>
  <si>
    <t>Edukacija je bila namijenjena osobama s invaliditetom koje  već imaju problem debljine. Educirane su o tome kako planirati obroke, koje namirnice koristiti i koje količine, kako pratiti osjećaj gladi i sitosti.</t>
  </si>
  <si>
    <t>Bleiweissova 15, Zagreb</t>
  </si>
  <si>
    <t>01 3751 696</t>
  </si>
  <si>
    <t>www.inkluzija.hr</t>
  </si>
  <si>
    <t>NEDELJKA MIŠČEVIĆ</t>
  </si>
  <si>
    <t>Financijska potpora udruzi za podmirenje troškova provođenja aktivnosti „Edukacijom za zajednicu“</t>
  </si>
  <si>
    <t>Obuhvaćene 3 vrste aktivnosti: suportivne radionice za obitelji, radionice za zaposlenike I aktivnosti savjetovališta. Radionicama se pomagalo roditeljima osoba s invaliditetom o informiranju o pravima svoje djece, osoba s invaliditetom.</t>
  </si>
  <si>
    <t>Brešćenskoga 9, Zagreb</t>
  </si>
  <si>
    <t>01/4682 470</t>
  </si>
  <si>
    <t>Radmila Stojanović babić</t>
  </si>
  <si>
    <t>Financijska potpora udruzi za podmirenje dijela troškova opremanja stambenog prostora za organizirano stanovanje osoba s mentalnim oštećenjima na adresi Drage Gervaisa 28, Zagreb</t>
  </si>
  <si>
    <t>Opremanje stambenog prostora za organizirano stanovanje osoba s mentalnim oštećenjima na adresi drage Gervaisa 28, Zagreb.</t>
  </si>
  <si>
    <t>Udruženje slijepih esperantista Hrvatske</t>
  </si>
  <si>
    <t>00001763</t>
  </si>
  <si>
    <t>57538738844</t>
  </si>
  <si>
    <t>0091294</t>
  </si>
  <si>
    <t>098/99357112</t>
  </si>
  <si>
    <t>antun2805@gmail.com</t>
  </si>
  <si>
    <t>Antun Kovač</t>
  </si>
  <si>
    <t>Financijska potpora za pokrivanje dijela troškova obilježavanja 84. Međunarodnog kongresa slijepih esperantista</t>
  </si>
  <si>
    <t>Organizacija 84.
 Međunarodnog kongresa
 slijepih esperantista</t>
  </si>
  <si>
    <t>povrat iznosa od 2.520,00 kn</t>
  </si>
  <si>
    <t xml:space="preserve">Zajednica saveza osoba s invaliditetom Hrvatske </t>
  </si>
  <si>
    <t>00000853</t>
  </si>
  <si>
    <t>Savska cesta 3I, Zagreb</t>
  </si>
  <si>
    <t>01/4829 394</t>
  </si>
  <si>
    <t>soih@zg.t-com.hr</t>
  </si>
  <si>
    <t>www.soih.hr</t>
  </si>
  <si>
    <t>Zorislav Bobuš, predsjednik</t>
  </si>
  <si>
    <t>Financijska potpora za podmirenje troškova provođenja XXIII. Hrvatskog simpozija osoba  s invaliditetom s međunarodnim sudjelovanjem</t>
  </si>
  <si>
    <t>Tema Simpozija bila je Konvencija UN o pravima osoba s invaliditetom - obrazovanje, zapošljavanje i neovisno življenje.</t>
  </si>
  <si>
    <t>Savska cesta 3, Zagreb</t>
  </si>
  <si>
    <t>Financijska potpora za podmirenje dijela troškova treninga i tribine "Ne nasilju nad ženama s invaliditetom"</t>
  </si>
  <si>
    <t>Organizacija edukativnog
 treninga te kampanje 
protiv rodno uvjetovanog nasilja</t>
  </si>
  <si>
    <t>01/5510 092</t>
  </si>
  <si>
    <t>Financijska potpora Zakladi za podmirenje dijela troškova provođenja aktivnosti Izgradnje vršnjačke potpore - mladi pomažu mladima s invaliditetom</t>
  </si>
  <si>
    <t>Provođenje aktivnosti Izgradnje vršnjačke potpore - mladi pomažu mladima s inavaliditetom.</t>
  </si>
  <si>
    <t>Javni poziv za sufinanciranje provedbe projekata udruga ugovorenih iz programa i fondova Europske unije za 2018.</t>
  </si>
  <si>
    <t>Dunavska mreža</t>
  </si>
  <si>
    <t>21006483</t>
  </si>
  <si>
    <t>69991033399</t>
  </si>
  <si>
    <t>0227821</t>
  </si>
  <si>
    <t>091/5046-021</t>
  </si>
  <si>
    <t>dragomir.bokan@gmail.com</t>
  </si>
  <si>
    <t>www.dunavskemreze.net</t>
  </si>
  <si>
    <t>Dragomir Bokan, predsjednik</t>
  </si>
  <si>
    <t>„Osjeti slobodu volje“</t>
  </si>
  <si>
    <t>Dragomir Bokan</t>
  </si>
  <si>
    <t>Organizacija foto raftinga za slijepe i slabovidne osobe na Savi</t>
  </si>
  <si>
    <t>Isplaćeni iznos odnosi se na isplatu prve rate sukladno Ugovoru o dodjeli sredstava. Druga rata ugovorenog iznosa sredstava u iznosu od 3.734,00 kn isplatit će se u roku od 30 dana od dostave dokumentacije iz članka 5. ugovora.</t>
  </si>
  <si>
    <t>0102608</t>
  </si>
  <si>
    <t>SELSKA CESTA 112a/c, Zagreb</t>
  </si>
  <si>
    <t>01/5513-385</t>
  </si>
  <si>
    <t>http://www.kucaljudskihprava.hr/</t>
  </si>
  <si>
    <t>IVAN NOVOSEL</t>
  </si>
  <si>
    <t>„V-START – podrška žrtvama kroz umrežavanje i podizanje svijesti“</t>
  </si>
  <si>
    <t>Projekt je usmjeren na učinkovitu primjenu minimalnih europskih standarda za ostvarivanje prava, potpore i zaštite žrtava kazenih djela na žrtve zločina iz mržnje.</t>
  </si>
  <si>
    <t>KRUGOVI – Centar za edukaciju, savjetovanje i humanitarno djelovanje</t>
  </si>
  <si>
    <t>0188666</t>
  </si>
  <si>
    <t>KOMBOLOVA 13, Zagreb</t>
  </si>
  <si>
    <t>01/5628-756</t>
  </si>
  <si>
    <t>IVANA GRABAR</t>
  </si>
  <si>
    <t>„Učini pravu stvar s pravom svrhom“</t>
  </si>
  <si>
    <t>Cilj projekta je unaprijediti vještine i kompetencije volontera kroz praktičan angažman i metode neformalnog učenja u svrhu pružanja podrške ranjivim skupinama. Volontere se kroz aktivnosti potiče na sudjelovanje u zajednici, aktivizam, razvijanje empatije za socijalno ranjive skupine te promicanje socijalne inkluzije i solidarnosti.</t>
  </si>
  <si>
    <t>ravnopravnost spolova, uključivanje marginaliziranih skupina</t>
  </si>
  <si>
    <t>00000828</t>
  </si>
  <si>
    <t>0058459</t>
  </si>
  <si>
    <t>ĐORĐIĆEVA ULICA 8, Zagreb</t>
  </si>
  <si>
    <t>www.fso.hr</t>
  </si>
  <si>
    <t>ELI PIJACA PLAVŠIĆ</t>
  </si>
  <si>
    <t>„Pokreni promjenu  - prihvaćanje različitosti kroz interkulturalno obrazovanje i volontiranje“</t>
  </si>
  <si>
    <t>VIŠNJA PAVLOVIĆ</t>
  </si>
  <si>
    <t>Prevencija radikalizacije i promocija demokratskih vrijednosti, temeljnih prava, interkulturalnog razumijevanja i aktivnog građanstva.</t>
  </si>
  <si>
    <t>međusektorska suradnja</t>
  </si>
  <si>
    <t>Inicijativa mladih za ljudska prava</t>
  </si>
  <si>
    <t>21006545</t>
  </si>
  <si>
    <t>97214913772</t>
  </si>
  <si>
    <t>0040339</t>
  </si>
  <si>
    <t>Petrinjska ulica 83I, Zagreb</t>
  </si>
  <si>
    <t>099/344-7250</t>
  </si>
  <si>
    <t>croatia@yihr.org</t>
  </si>
  <si>
    <t>www.yihr.org</t>
  </si>
  <si>
    <t>NIKOLA PUHARIĆ</t>
  </si>
  <si>
    <t>„Mreža gradova i organizacija civilnog društva protiv rasizma i diskriminacija u Hrvatskoj“</t>
  </si>
  <si>
    <t xml:space="preserve">Glavni cilj ovog projekta je potaknuti implementaciju konkretnih mjera za suzbijanje rasizma, diskriminacije i drugih oblika netolerancije na lokalnim razinama kroz podršku suradnji različitih društvenih aktera. </t>
  </si>
  <si>
    <t xml:space="preserve">Kuća ljudskih prava Zagreb </t>
  </si>
  <si>
    <t>01/5513-395</t>
  </si>
  <si>
    <t>Zagreb Pride</t>
  </si>
  <si>
    <t>21006320</t>
  </si>
  <si>
    <t>80888915470</t>
  </si>
  <si>
    <t>0103101</t>
  </si>
  <si>
    <t>Meštrovićev trg 2, Zagreb</t>
  </si>
  <si>
    <t>01/5806-560</t>
  </si>
  <si>
    <t xml:space="preserve">info@zagreb-pride.net </t>
  </si>
  <si>
    <t>http://www.zagreb-pride.net/hr/</t>
  </si>
  <si>
    <t>JELENA POŠTIĆ</t>
  </si>
  <si>
    <t>„Nazovimo to mržnjom: Podizanje svijesti o zločinima iz mržnje protiv LGBT osoba“</t>
  </si>
  <si>
    <t>Glavni cilj projekta je podignuti vidljivost zločina iz mržnje protiv LGBTIQ osoba u javnom sektoru, informiranje javnosti i osnaživanje LGBTIQ osoba za prijavu zločina iz mržnje.</t>
  </si>
  <si>
    <t>Kvaternikov trg 12, Zagreb</t>
  </si>
  <si>
    <t>http://rctzg.hr/-/</t>
  </si>
  <si>
    <t>VALENTINA ZELJAK BOŽOVIĆ</t>
  </si>
  <si>
    <t>„Podrška integraciji državljana trećih država kroz razvoj alata za učenje i suradnju u svrhu izgradnje društva dobrodošlice i inkluzivnih zajednica – WELCOMM“</t>
  </si>
  <si>
    <t>Cilj ovog projekta je doprinijeti integraciji osoba kojima je potrebna međunarodna zaštita, a koje se premještaju unutar područja EU ili preseljavaju iz trećih zemalja (relocation i resettlement) i to tako da se  integracija podržava prije njihovog polaska, te se po dolasku nastavlja u zajednicama prijema.</t>
  </si>
  <si>
    <t>uključivanje marginaliziranih skupina, međusektorska suradnja</t>
  </si>
  <si>
    <t>00001445</t>
  </si>
  <si>
    <t>0024333</t>
  </si>
  <si>
    <t>Selska cesta 112a, Zagreb </t>
  </si>
  <si>
    <t>https://www.cms.hr/</t>
  </si>
  <si>
    <t>CVIJETA SENTA</t>
  </si>
  <si>
    <t>Udruga za unapređenje kvalitete življenja „LET“</t>
  </si>
  <si>
    <t>0081264</t>
  </si>
  <si>
    <t>Ratarska 7, Zagreb</t>
  </si>
  <si>
    <t>https://www.udruga-let.hr/</t>
  </si>
  <si>
    <t>IVA JOVOVIĆ</t>
  </si>
  <si>
    <t>„Potražnja za seksualnim iskorištavanjem u Europi“</t>
  </si>
  <si>
    <t>Projekt pridonosi sprječavanju trgovanja ljudima za seksualno iskorištavanje stvaranjem boljeg razumijevanja utjecaja zakonodavstva i politike spolova na prevalenciju trgovanja ljudima</t>
  </si>
  <si>
    <t>0145515</t>
  </si>
  <si>
    <t>SAVSKA CESTA 6, Zagreb</t>
  </si>
  <si>
    <t>https://www.status-m.hr/</t>
  </si>
  <si>
    <t>LEILA YOUNIS</t>
  </si>
  <si>
    <t xml:space="preserve">„Promocija inovativnih strategija koje adresiraju konstrukciju rodnih identiteta i uključivanje muškaraca i dječaka u nenasilne modele maskuliniteta – EQUI - X“ </t>
  </si>
  <si>
    <t>Cilj projekta je doprinijeti postizanju rodne ravnopravnosti i univerzalna, selektivna i inducirana prevencija svih oblika nasilja i rizičnih ponašanja.</t>
  </si>
  <si>
    <t>Đorđićeva 26, Zagreb</t>
  </si>
  <si>
    <t>01/3793-000</t>
  </si>
  <si>
    <t>https://hrabritelefon.hr/</t>
  </si>
  <si>
    <t>HANA HRPKA</t>
  </si>
  <si>
    <t>„Alternativni načini postupanja prema maloljetnicima“</t>
  </si>
  <si>
    <t>Cilj projekta odnosi se na djecu koja su u sukobu sa zakonom koja će imati koristi od poboljšanog pristupa diverziji kroz prakse koje su multidisciplinarne, temeljene na dokazima i prilagođene djeci.</t>
  </si>
  <si>
    <t xml:space="preserve">„Od politike do stvarnosti – promjena stavova i praksi od tjelesnog kažnjavanja do mjera za zaštitu djece“ </t>
  </si>
  <si>
    <t>Projekt je usmjeren na suzbijanje i prevenciju tjelesnog kažnjavanja djece u uključenim zemljama kroz suradnju i razmjenu iskustava između relevantnih dionika i stručnjaka.</t>
  </si>
  <si>
    <t>Ženska soba – Centar za seksualna prava</t>
  </si>
  <si>
    <t>Maksimirska cesta 51A, Zagreb</t>
  </si>
  <si>
    <t>http://zenskasoba.hr/</t>
  </si>
  <si>
    <t>MAJA MAMULA</t>
  </si>
  <si>
    <t xml:space="preserve">„Prema učinkovitijoj zaštiti: transformacija sustava za borbu protiv nasilja prema ženama“ </t>
  </si>
  <si>
    <t>Cilj projekta je identificirati, empirijski opisati te javnosti staviti u fokus postojeće pravne prakse koje predstavljaju prepreke za učinkoviti pravni progon i kažnjavanje nasilja prema ženama.</t>
  </si>
  <si>
    <t>„Protiv mržnje – Jačanje borbe protiv zločina iz mržnje i govora mržnje u Europi“</t>
  </si>
  <si>
    <t xml:space="preserve">Cilj projekta je rad na temi zločina iz mržnje i govora mržnje u društvu, a aktivnosti uključuju poboljšanje sustava bilježenja i praćenja, podizanje kapaciteta policije, državnog odvjetništva i sudova kao trolista najvažnijih aktera u borbi protiv ovih pojava. </t>
  </si>
  <si>
    <t>GONG</t>
  </si>
  <si>
    <t>00001060</t>
  </si>
  <si>
    <t>61867710134</t>
  </si>
  <si>
    <t>0080624</t>
  </si>
  <si>
    <t>Trg bana Josipa Jelačića 15/ IV, Zagreb</t>
  </si>
  <si>
    <t>01/4825-444</t>
  </si>
  <si>
    <t>gong@gong.hr</t>
  </si>
  <si>
    <t>https://www.gong.hr/hr/</t>
  </si>
  <si>
    <t>JELENA BERKOVIĆ</t>
  </si>
  <si>
    <t>Javni poziv za predlaganje programa na temelju kojih  će se utvrditi Program javnih potreba Grada Zagreba u tehničkoj kulturi za 2018.</t>
  </si>
  <si>
    <t>Javni natječaj za financiranje programa i projekta udruga iz područja branitelja iz Domovinskog rata i njihovih obitelji, boraca II. svjetskog rata i civilnih invalida rata iz Proračuna Grada Zagreba za 2018.</t>
  </si>
  <si>
    <t>Javni natječaj za financiranje programa i projekata udruga iz područja održive energetske politike te suzbijanje posljedica klimatskih promjena i prilagodbe tim promjenama iz Proračuna Grada Zagreba za 2018.</t>
  </si>
  <si>
    <t>Javni natječaj za financiranje programa i projekta udruga iz područja udruga mladih ili udruga za mlade  iz Proračuna Grada Zagreba za 2018.</t>
  </si>
  <si>
    <t>Javni natječaj za financiranje programa i projekata udruga iz područja zaštite okoliša i održivog razvoja iz Proračuna Grada Zagreba za 2018.</t>
  </si>
  <si>
    <t>Javni natječaj za financiranje programa i projekata udruga iz područja zaštite potrošača iz Proračuna Grada Zagreba za 2018.</t>
  </si>
  <si>
    <t>Javni natječaj za financiranje programa i projekata udruga iz područja zaštite zdravlja iz Proračuna Grada Zagreba za 2018.</t>
  </si>
  <si>
    <t>0184820</t>
  </si>
  <si>
    <t>0331871</t>
  </si>
  <si>
    <t>0192539</t>
  </si>
  <si>
    <t>0022586</t>
  </si>
  <si>
    <t>0105340</t>
  </si>
  <si>
    <t>0105341</t>
  </si>
  <si>
    <t>0232861</t>
  </si>
  <si>
    <t>0002011</t>
  </si>
  <si>
    <t>0021814</t>
  </si>
  <si>
    <t>0144815</t>
  </si>
  <si>
    <t>0087971</t>
  </si>
  <si>
    <t>0214724</t>
  </si>
  <si>
    <t>0147500</t>
  </si>
  <si>
    <t>0255789</t>
  </si>
  <si>
    <t>0254021</t>
  </si>
  <si>
    <t>0080411</t>
  </si>
  <si>
    <t>0065089</t>
  </si>
  <si>
    <t>0365154</t>
  </si>
  <si>
    <t>0247684</t>
  </si>
  <si>
    <t>0160685</t>
  </si>
  <si>
    <t>0105521</t>
  </si>
  <si>
    <t>0198643</t>
  </si>
  <si>
    <t>0113061</t>
  </si>
  <si>
    <t>0130903</t>
  </si>
  <si>
    <t>0146751</t>
  </si>
  <si>
    <t>0263760</t>
  </si>
  <si>
    <t>0338954</t>
  </si>
  <si>
    <t>0229421</t>
  </si>
  <si>
    <t>0053643</t>
  </si>
  <si>
    <t>0100323</t>
  </si>
  <si>
    <t>0101806</t>
  </si>
  <si>
    <t>0251788</t>
  </si>
  <si>
    <t>0132273</t>
  </si>
  <si>
    <t>0098710</t>
  </si>
  <si>
    <t>0181731</t>
  </si>
  <si>
    <t>0216141</t>
  </si>
  <si>
    <t>0394711</t>
  </si>
  <si>
    <t>0013412</t>
  </si>
  <si>
    <t>0112678</t>
  </si>
  <si>
    <t>0900387</t>
  </si>
  <si>
    <t>0141191</t>
  </si>
  <si>
    <t>0160530</t>
  </si>
  <si>
    <t>0261977</t>
  </si>
  <si>
    <t>0161459</t>
  </si>
  <si>
    <t>0082449</t>
  </si>
  <si>
    <t>0178598</t>
  </si>
  <si>
    <t>0117945</t>
  </si>
  <si>
    <t>0057258</t>
  </si>
  <si>
    <t>0081230</t>
  </si>
  <si>
    <t>0271260</t>
  </si>
  <si>
    <t>0079519</t>
  </si>
  <si>
    <t>0158589</t>
  </si>
  <si>
    <t>0058173</t>
  </si>
  <si>
    <t>0161106</t>
  </si>
  <si>
    <t>0327409</t>
  </si>
  <si>
    <t>0053201</t>
  </si>
  <si>
    <t>0264100</t>
  </si>
  <si>
    <t>0167029</t>
  </si>
  <si>
    <t>0082163</t>
  </si>
  <si>
    <t>0001775</t>
  </si>
  <si>
    <t>0158727</t>
  </si>
  <si>
    <t>0082422</t>
  </si>
  <si>
    <t>0081841</t>
  </si>
  <si>
    <t>0052990</t>
  </si>
  <si>
    <t>0362598</t>
  </si>
  <si>
    <t>0080683</t>
  </si>
  <si>
    <t>0218346</t>
  </si>
  <si>
    <t>0161911</t>
  </si>
  <si>
    <t>0400203</t>
  </si>
  <si>
    <t>0225761</t>
  </si>
  <si>
    <t>0055859</t>
  </si>
  <si>
    <t>0054694</t>
  </si>
  <si>
    <t>0081353</t>
  </si>
  <si>
    <t>0054747</t>
  </si>
  <si>
    <t>0054658</t>
  </si>
  <si>
    <t>0055849</t>
  </si>
  <si>
    <t>0111489</t>
  </si>
  <si>
    <t>0112562</t>
  </si>
  <si>
    <t>0015890</t>
  </si>
  <si>
    <t>0055450</t>
  </si>
  <si>
    <t>0082724</t>
  </si>
  <si>
    <t>0083275</t>
  </si>
  <si>
    <t>0142425</t>
  </si>
  <si>
    <t>0288110</t>
  </si>
  <si>
    <t>0111752</t>
  </si>
  <si>
    <t>0009288</t>
  </si>
  <si>
    <t>0027154</t>
  </si>
  <si>
    <t>0079146</t>
  </si>
  <si>
    <t>0027260</t>
  </si>
  <si>
    <t>0027146</t>
  </si>
  <si>
    <t>0262561</t>
  </si>
  <si>
    <t>0237308</t>
  </si>
  <si>
    <t>0082228</t>
  </si>
  <si>
    <t>0057355</t>
  </si>
  <si>
    <t>0054585</t>
  </si>
  <si>
    <t>0007200</t>
  </si>
  <si>
    <t>0080292</t>
  </si>
  <si>
    <t>0103225</t>
  </si>
  <si>
    <t>0095407</t>
  </si>
  <si>
    <t>0065641</t>
  </si>
  <si>
    <t>0204177</t>
  </si>
  <si>
    <t>0198667</t>
  </si>
  <si>
    <t>0054267</t>
  </si>
  <si>
    <t>0006092</t>
  </si>
  <si>
    <t>0353605</t>
  </si>
  <si>
    <t>0372026</t>
  </si>
  <si>
    <t>0079278</t>
  </si>
  <si>
    <t>0145150</t>
  </si>
  <si>
    <t>0145168</t>
  </si>
  <si>
    <t>0101467</t>
  </si>
  <si>
    <t>0102535</t>
  </si>
  <si>
    <t>0083585</t>
  </si>
  <si>
    <t>0200887</t>
  </si>
  <si>
    <t>0204200</t>
  </si>
  <si>
    <t>0001139</t>
  </si>
  <si>
    <t>0269541</t>
  </si>
  <si>
    <t>0232681</t>
  </si>
  <si>
    <t>0065757</t>
  </si>
  <si>
    <t>0093998</t>
  </si>
  <si>
    <t>0273214</t>
  </si>
  <si>
    <t>0519867</t>
  </si>
  <si>
    <t>0065269</t>
  </si>
  <si>
    <t>0056456</t>
  </si>
  <si>
    <t>0055549</t>
  </si>
  <si>
    <t>0101320</t>
  </si>
  <si>
    <t>0269703</t>
  </si>
  <si>
    <t>0023868</t>
  </si>
  <si>
    <t>0001252</t>
  </si>
  <si>
    <t>0238840</t>
  </si>
  <si>
    <t>0057271</t>
  </si>
  <si>
    <t>0240001</t>
  </si>
  <si>
    <t>0088986</t>
  </si>
  <si>
    <t>2433300</t>
  </si>
  <si>
    <t>0181082</t>
  </si>
  <si>
    <t>0253538</t>
  </si>
  <si>
    <t>0055620</t>
  </si>
  <si>
    <t>0002694</t>
  </si>
  <si>
    <t>0394094</t>
  </si>
  <si>
    <t>0006575</t>
  </si>
  <si>
    <t>0046337</t>
  </si>
  <si>
    <t>0030856</t>
  </si>
  <si>
    <t>0373186</t>
  </si>
  <si>
    <t>0149951</t>
  </si>
  <si>
    <t>0255278</t>
  </si>
  <si>
    <t>0103671</t>
  </si>
  <si>
    <t>0401572</t>
  </si>
  <si>
    <t>0213110</t>
  </si>
  <si>
    <t>0410994</t>
  </si>
  <si>
    <t>0394477</t>
  </si>
  <si>
    <t>0198418</t>
  </si>
  <si>
    <t>0148259</t>
  </si>
  <si>
    <t>0333163</t>
  </si>
  <si>
    <t>0280543</t>
  </si>
  <si>
    <t>0147518</t>
  </si>
  <si>
    <t>0092310</t>
  </si>
  <si>
    <t>0182267</t>
  </si>
  <si>
    <t>0222678</t>
  </si>
  <si>
    <t>Poziv za predlaganje programa javnih potreba u kulturi Grada Zagreba za 2018.</t>
  </si>
  <si>
    <t>Hrvatska glazbena mladež</t>
  </si>
  <si>
    <t>00000110</t>
  </si>
  <si>
    <t>30457432092</t>
  </si>
  <si>
    <t>3276953</t>
  </si>
  <si>
    <t>Dubravka Dujmović Kušan</t>
  </si>
  <si>
    <t>Glazba u mom kvartu</t>
  </si>
  <si>
    <t>Libertas</t>
  </si>
  <si>
    <t>1950452</t>
  </si>
  <si>
    <t>Marija Žigić</t>
  </si>
  <si>
    <t>Promocija gradskih događanja kroz nove medije - predavanja</t>
  </si>
  <si>
    <t>Red Čuvara Grada Zagreba</t>
  </si>
  <si>
    <t>21009178</t>
  </si>
  <si>
    <t>43954251476</t>
  </si>
  <si>
    <t>2859688</t>
  </si>
  <si>
    <t>Deniver Vukelić</t>
  </si>
  <si>
    <t>Zmajurjevo i Viteški turnir Franje Tahya</t>
  </si>
  <si>
    <t>Traumatic arts</t>
  </si>
  <si>
    <t>21009223</t>
  </si>
  <si>
    <t>53355026937</t>
  </si>
  <si>
    <t>2904012</t>
  </si>
  <si>
    <t>Martina Pavlović</t>
  </si>
  <si>
    <t>Čarobna prašina, Cirkus kao igralište I Poletimo zajedno</t>
  </si>
  <si>
    <t>4277589</t>
  </si>
  <si>
    <t>Slobodan Mirosavljević</t>
  </si>
  <si>
    <t>Idem na kulturu i Kultura na jednom mjestu</t>
  </si>
  <si>
    <t>Dječja alka Vučković</t>
  </si>
  <si>
    <t>0294714</t>
  </si>
  <si>
    <t>00258124859</t>
  </si>
  <si>
    <t>1297902</t>
  </si>
  <si>
    <t>Josip Vučković</t>
  </si>
  <si>
    <t>Četveroruka</t>
  </si>
  <si>
    <t>04088794</t>
  </si>
  <si>
    <t>78662188473</t>
  </si>
  <si>
    <t>0247571</t>
  </si>
  <si>
    <t>M.Petković Liker</t>
  </si>
  <si>
    <t>M. Petković Liker: Ni prijatelj ni brat</t>
  </si>
  <si>
    <t>S. Pregrad: Koreografija utopije</t>
  </si>
  <si>
    <t>Eurokaz</t>
  </si>
  <si>
    <t>01433415</t>
  </si>
  <si>
    <t>90735878191</t>
  </si>
  <si>
    <t>0117813</t>
  </si>
  <si>
    <t>B. Brezovec</t>
  </si>
  <si>
    <t>M. Krleža: Legenda/M. Buonarroti</t>
  </si>
  <si>
    <t>R. Cvetnić/J. Bojne: Kratni izlet</t>
  </si>
  <si>
    <t>De facto</t>
  </si>
  <si>
    <t>02458551</t>
  </si>
  <si>
    <t>71309264402</t>
  </si>
  <si>
    <t>0091969</t>
  </si>
  <si>
    <t>S. Božić</t>
  </si>
  <si>
    <t>S. Božić: Bolji život/Igra</t>
  </si>
  <si>
    <t>S. Božić/M. Edvardsen: Oslo</t>
  </si>
  <si>
    <t>Dramski studio slijepih i slabovidnih Novi život</t>
  </si>
  <si>
    <t>03257738</t>
  </si>
  <si>
    <t>V. Perić</t>
  </si>
  <si>
    <t>E. Ionesco: Jaques ili pokornost</t>
  </si>
  <si>
    <t>Redovna djelatnost</t>
  </si>
  <si>
    <t>Glumačka družina Histrion</t>
  </si>
  <si>
    <t>03286878</t>
  </si>
  <si>
    <t>81000099000</t>
  </si>
  <si>
    <t>0006114</t>
  </si>
  <si>
    <t>Z. Vitez</t>
  </si>
  <si>
    <t>M. Gavran: Tajkuni/P. Quilter: Famozna</t>
  </si>
  <si>
    <t>33. zagrebačko histrionsko ljeto na Opatovini</t>
  </si>
  <si>
    <t>11. Gumbekovi dani</t>
  </si>
  <si>
    <t>7. Bobijevi dani</t>
  </si>
  <si>
    <t>Kazalište Prijatelj</t>
  </si>
  <si>
    <t>04267877</t>
  </si>
  <si>
    <t>96081354662</t>
  </si>
  <si>
    <t>0280955</t>
  </si>
  <si>
    <t>H. Zalar</t>
  </si>
  <si>
    <t>S. Škrinjarić: Plesna haljina žutog maslačka</t>
  </si>
  <si>
    <t>Kazališna družina Kufer</t>
  </si>
  <si>
    <t>01523694</t>
  </si>
  <si>
    <t>93252258037</t>
  </si>
  <si>
    <t>0016063</t>
  </si>
  <si>
    <t>N. Križan</t>
  </si>
  <si>
    <t xml:space="preserve">V. Klepica: Dramaturgije poslušnosti </t>
  </si>
  <si>
    <t>Kazalište Hotel Bulić</t>
  </si>
  <si>
    <t>01560123</t>
  </si>
  <si>
    <t>92833007025</t>
  </si>
  <si>
    <t>0220691</t>
  </si>
  <si>
    <t>S. Bulić</t>
  </si>
  <si>
    <t>M. Božić: Kurlani</t>
  </si>
  <si>
    <t xml:space="preserve">Kazalište Mala scena </t>
  </si>
  <si>
    <t>03298604</t>
  </si>
  <si>
    <t>85272447703</t>
  </si>
  <si>
    <t>0105912</t>
  </si>
  <si>
    <t>T. Bosek</t>
  </si>
  <si>
    <t>I. Frančišković Olrom: Čudak Šumek/T. Šnajder: Plavi zvuk</t>
  </si>
  <si>
    <t>Kazalište Moruzgva</t>
  </si>
  <si>
    <t>02738317</t>
  </si>
  <si>
    <t>01013177444</t>
  </si>
  <si>
    <t>0171941</t>
  </si>
  <si>
    <t>E. Ojdanić</t>
  </si>
  <si>
    <t>A. Maras Hermander: Brodolomke</t>
  </si>
  <si>
    <t>Lutkarska scena IBM</t>
  </si>
  <si>
    <t>1698788</t>
  </si>
  <si>
    <t>52590057124</t>
  </si>
  <si>
    <t>0012165</t>
  </si>
  <si>
    <t>K. Gregurić</t>
  </si>
  <si>
    <t>C. Perrault: Vuk i sedam kozlića</t>
  </si>
  <si>
    <t>Montažstroj</t>
  </si>
  <si>
    <t>2872838</t>
  </si>
  <si>
    <t>19673322859</t>
  </si>
  <si>
    <t>0211320</t>
  </si>
  <si>
    <t>B. Šeparović</t>
  </si>
  <si>
    <t>Krleža ili što su nama zastave</t>
  </si>
  <si>
    <t>Bacači sjenki</t>
  </si>
  <si>
    <t>1615726</t>
  </si>
  <si>
    <t>75226535695</t>
  </si>
  <si>
    <t>0000117</t>
  </si>
  <si>
    <t>B. Bakal</t>
  </si>
  <si>
    <t>B. Pekić: Obrana i posljednji dani</t>
  </si>
  <si>
    <t>Multimedijana koliba</t>
  </si>
  <si>
    <t>04090420</t>
  </si>
  <si>
    <t>10626066704</t>
  </si>
  <si>
    <t>0248130</t>
  </si>
  <si>
    <t>Z. Šimičić</t>
  </si>
  <si>
    <t>5. plan za bijeg/Bajsove vrpce</t>
  </si>
  <si>
    <t>Z.Šimičić: pOGLED</t>
  </si>
  <si>
    <t>Improspekcije 2018.</t>
  </si>
  <si>
    <t>Opera bb</t>
  </si>
  <si>
    <t>01434446</t>
  </si>
  <si>
    <t>R. Braus</t>
  </si>
  <si>
    <t>J. Strauss: Šišmiš</t>
  </si>
  <si>
    <t>Puk-putujuće kazalište</t>
  </si>
  <si>
    <t>2897385</t>
  </si>
  <si>
    <t>02755354493</t>
  </si>
  <si>
    <t>0215801</t>
  </si>
  <si>
    <t>P. Kriletić</t>
  </si>
  <si>
    <t>I. Bergman: Prizori iz bračnog života</t>
  </si>
  <si>
    <t>Teatar Binocular</t>
  </si>
  <si>
    <t>2843960</t>
  </si>
  <si>
    <t>14016635499</t>
  </si>
  <si>
    <t>0225091</t>
  </si>
  <si>
    <t>B. Armanini</t>
  </si>
  <si>
    <t>D. Ugrešić: Štefica Cvek u raljama života</t>
  </si>
  <si>
    <t>Teatar Exit</t>
  </si>
  <si>
    <t>1528092</t>
  </si>
  <si>
    <t>92102489713</t>
  </si>
  <si>
    <t>0057193</t>
  </si>
  <si>
    <t>M. Raguž</t>
  </si>
  <si>
    <t>N. Mitović: Susret</t>
  </si>
  <si>
    <t>Ljetne noći Teatra Exit</t>
  </si>
  <si>
    <t>Teatar Gavran</t>
  </si>
  <si>
    <t>1657283</t>
  </si>
  <si>
    <t>59552791905</t>
  </si>
  <si>
    <t>0120194</t>
  </si>
  <si>
    <t>M. Dervenkar Gavran</t>
  </si>
  <si>
    <t>M. Gavran: Sve o ženama</t>
  </si>
  <si>
    <t>Studentski centar- Teatar &amp;TD</t>
  </si>
  <si>
    <t>3274438</t>
  </si>
  <si>
    <t>22597784145</t>
  </si>
  <si>
    <t>0024597</t>
  </si>
  <si>
    <t>M. Bošnjak</t>
  </si>
  <si>
    <t>M. Kurspahić: Please kill me/D. Bartol: Vrhu mene, vrhu moje/L. A. Fleger: Zašto šutiš</t>
  </si>
  <si>
    <t>Teatar Poco Loco</t>
  </si>
  <si>
    <t>04286049</t>
  </si>
  <si>
    <t>29582160591</t>
  </si>
  <si>
    <t>0303305</t>
  </si>
  <si>
    <t>M. Katić</t>
  </si>
  <si>
    <t>Priča mi se priča</t>
  </si>
  <si>
    <t>Teatar Ruganino</t>
  </si>
  <si>
    <t>01520938</t>
  </si>
  <si>
    <t>67647798680</t>
  </si>
  <si>
    <t>0029599</t>
  </si>
  <si>
    <t>G. Gadžić</t>
  </si>
  <si>
    <t>A. Galin: Sirena i Viktorija</t>
  </si>
  <si>
    <t>Teatar Puna kuća</t>
  </si>
  <si>
    <t>04273117</t>
  </si>
  <si>
    <t>65208209102</t>
  </si>
  <si>
    <t>0281914</t>
  </si>
  <si>
    <t>S. Patafta</t>
  </si>
  <si>
    <t>R. Kugli: Dvije crte plavo</t>
  </si>
  <si>
    <t>Teatar Tirena</t>
  </si>
  <si>
    <t>02740524</t>
  </si>
  <si>
    <t>87983659027</t>
  </si>
  <si>
    <t>0173787</t>
  </si>
  <si>
    <t>N. Horvat</t>
  </si>
  <si>
    <t>N. Horvat: U mojoj glavi</t>
  </si>
  <si>
    <t>Točka na I</t>
  </si>
  <si>
    <t>02662850</t>
  </si>
  <si>
    <t>27421023481</t>
  </si>
  <si>
    <t>0166283</t>
  </si>
  <si>
    <t>I. Srnec</t>
  </si>
  <si>
    <t>T. Kempinski: Duet za jednu violinu</t>
  </si>
  <si>
    <t>Triko cirkus teatar</t>
  </si>
  <si>
    <t>02818698</t>
  </si>
  <si>
    <t>I. Peter Dragan</t>
  </si>
  <si>
    <t>I. Zelena: Mala noćna muzika/Klaunska platforma</t>
  </si>
  <si>
    <t>Udruga Kamera</t>
  </si>
  <si>
    <t>4015231</t>
  </si>
  <si>
    <t>57721189708</t>
  </si>
  <si>
    <t>0242655</t>
  </si>
  <si>
    <t>V. Mačković</t>
  </si>
  <si>
    <t>Poredak</t>
  </si>
  <si>
    <t>Udruga Arterarij</t>
  </si>
  <si>
    <t>4418522</t>
  </si>
  <si>
    <t>65770890193</t>
  </si>
  <si>
    <t>0335730</t>
  </si>
  <si>
    <t>R. Nikolić</t>
  </si>
  <si>
    <t>R. Nikolić: Odluke u tišini</t>
  </si>
  <si>
    <t>Grupa Kugla</t>
  </si>
  <si>
    <t>01348400</t>
  </si>
  <si>
    <t>01717189665</t>
  </si>
  <si>
    <t>0131188</t>
  </si>
  <si>
    <t>D. Bartol Indoš</t>
  </si>
  <si>
    <t>D. Bartol/T. Vrvilo: Vrhu mene, vrhu moje</t>
  </si>
  <si>
    <t>Planet Art</t>
  </si>
  <si>
    <t>1557939</t>
  </si>
  <si>
    <t>53046704438</t>
  </si>
  <si>
    <t>0141485</t>
  </si>
  <si>
    <t>M. Torjanac</t>
  </si>
  <si>
    <t>50 g. Stilskih vježbi/Ljubavna pisma Staljinu</t>
  </si>
  <si>
    <t>Teatar Erato</t>
  </si>
  <si>
    <t>02821737</t>
  </si>
  <si>
    <t>17456464878</t>
  </si>
  <si>
    <t>0216706</t>
  </si>
  <si>
    <t>L. Ivanda</t>
  </si>
  <si>
    <t>Koncertno izvođenje drama</t>
  </si>
  <si>
    <t>Kazališna družina Mare</t>
  </si>
  <si>
    <t>04588347</t>
  </si>
  <si>
    <t>17142531340</t>
  </si>
  <si>
    <t>0375710</t>
  </si>
  <si>
    <t>M. Sekelez</t>
  </si>
  <si>
    <t>M. Cvetajeva: Duga u crnini</t>
  </si>
  <si>
    <t>U. O. Skop</t>
  </si>
  <si>
    <t>02585880</t>
  </si>
  <si>
    <t>54486275397</t>
  </si>
  <si>
    <t>0216017</t>
  </si>
  <si>
    <t>N. Glavan</t>
  </si>
  <si>
    <t>Sokratova smrt</t>
  </si>
  <si>
    <t>Zagrebački glumački atelje</t>
  </si>
  <si>
    <t>02563983</t>
  </si>
  <si>
    <t>74146694378</t>
  </si>
  <si>
    <t xml:space="preserve">0270521 </t>
  </si>
  <si>
    <t>V. Tominac Matačić</t>
  </si>
  <si>
    <t>J. Vajavec: Prizori iz života</t>
  </si>
  <si>
    <t xml:space="preserve">Udruga plesnih umjetnika Hrvatske  </t>
  </si>
  <si>
    <t>1277758</t>
  </si>
  <si>
    <t>85224727471</t>
  </si>
  <si>
    <t>0098289</t>
  </si>
  <si>
    <t>A. Kreitmeyer</t>
  </si>
  <si>
    <t>A. Kreitmeyer: Na rubu dodira i kaosa</t>
  </si>
  <si>
    <t>M. Preis: Strah</t>
  </si>
  <si>
    <t>Nagrada hrvatskog glumišta 2018.-Suvremeni ples</t>
  </si>
  <si>
    <t>Ansambl Liberdance</t>
  </si>
  <si>
    <t>1585959</t>
  </si>
  <si>
    <t>92943474869</t>
  </si>
  <si>
    <t>0220461</t>
  </si>
  <si>
    <t>R. Pavlić</t>
  </si>
  <si>
    <t>A. Mišić: Personas/Međunarodna plesna radionica 2018.</t>
  </si>
  <si>
    <t>Autorska radionica Kik Melone</t>
  </si>
  <si>
    <t>2383845</t>
  </si>
  <si>
    <t>80635539984</t>
  </si>
  <si>
    <t>0247378</t>
  </si>
  <si>
    <t>S. Marchig</t>
  </si>
  <si>
    <t>S. Marchig: Najtužniji komad.Ikad</t>
  </si>
  <si>
    <t>Marmot</t>
  </si>
  <si>
    <t>1587234</t>
  </si>
  <si>
    <t>12461574157</t>
  </si>
  <si>
    <t>0079349</t>
  </si>
  <si>
    <t>I. Omerzo</t>
  </si>
  <si>
    <t>I. Omerzo: Opna</t>
  </si>
  <si>
    <t>Plešimedo</t>
  </si>
  <si>
    <t>01928210</t>
  </si>
  <si>
    <t>47782921095</t>
  </si>
  <si>
    <t>0010413</t>
  </si>
  <si>
    <t>Z. Lukčec</t>
  </si>
  <si>
    <t>Z. Lukčec: Freshness</t>
  </si>
  <si>
    <t>Plesna mreža Hrvatske</t>
  </si>
  <si>
    <t>04562879</t>
  </si>
  <si>
    <t>36386164122</t>
  </si>
  <si>
    <t>0372561</t>
  </si>
  <si>
    <t>Zagrebačka plesna mreža</t>
  </si>
  <si>
    <t>Plesni centar Andreina soba</t>
  </si>
  <si>
    <t>04006356</t>
  </si>
  <si>
    <t>27957857983</t>
  </si>
  <si>
    <t>0241196</t>
  </si>
  <si>
    <t>A. Solomun</t>
  </si>
  <si>
    <t>Soba broj 13</t>
  </si>
  <si>
    <t>Plesni centar Puls</t>
  </si>
  <si>
    <t>2389100</t>
  </si>
  <si>
    <t>31508936490</t>
  </si>
  <si>
    <t>0167045</t>
  </si>
  <si>
    <t>A. M. Bogdanović</t>
  </si>
  <si>
    <t>A. M. Bogdanović: Bezdan</t>
  </si>
  <si>
    <t>Plesni centar Tala</t>
  </si>
  <si>
    <t>01503421</t>
  </si>
  <si>
    <t>30829497972</t>
  </si>
  <si>
    <t>0221500</t>
  </si>
  <si>
    <t>T. Curić</t>
  </si>
  <si>
    <t>T. Curić: Šarene misli</t>
  </si>
  <si>
    <t>Platforma HR/Task 2018</t>
  </si>
  <si>
    <t>Plesni kolektiv D_LC</t>
  </si>
  <si>
    <t>01859846</t>
  </si>
  <si>
    <t>16463005677</t>
  </si>
  <si>
    <t>0219841</t>
  </si>
  <si>
    <t>M. Drobac</t>
  </si>
  <si>
    <t>M. Granić: High spirits</t>
  </si>
  <si>
    <t>Sodaberg koreografski laboratorij</t>
  </si>
  <si>
    <t>2046121</t>
  </si>
  <si>
    <t>85711899569</t>
  </si>
  <si>
    <t>0126018</t>
  </si>
  <si>
    <t>M. Krajač</t>
  </si>
  <si>
    <t>M. Krajač: Koreografska fantazija br.3</t>
  </si>
  <si>
    <t>Studio za suvremeni ples</t>
  </si>
  <si>
    <t>3290867</t>
  </si>
  <si>
    <t>37095667254</t>
  </si>
  <si>
    <t>B. Vujović - Mažuran</t>
  </si>
  <si>
    <t>Vječni povratak/Redovna djelatnost</t>
  </si>
  <si>
    <t>Udruga prof. plesnih umjetnika Puls</t>
  </si>
  <si>
    <t>01550462</t>
  </si>
  <si>
    <t>64989582259</t>
  </si>
  <si>
    <t>0057673</t>
  </si>
  <si>
    <t>P. Valentić</t>
  </si>
  <si>
    <t>K. Đurđević: Školski sat</t>
  </si>
  <si>
    <t>Umjetnička organizacija  21:21</t>
  </si>
  <si>
    <t>2891964</t>
  </si>
  <si>
    <t>10821387499</t>
  </si>
  <si>
    <t>0229159</t>
  </si>
  <si>
    <t>P. Hrašćanec</t>
  </si>
  <si>
    <t>P. Hrašćanec: Vratiti nekoga kući</t>
  </si>
  <si>
    <t>U.O. Bezimeno autorsko društvo</t>
  </si>
  <si>
    <t>01533797</t>
  </si>
  <si>
    <t>70124771905</t>
  </si>
  <si>
    <t>0078832</t>
  </si>
  <si>
    <t>G. Pristaš</t>
  </si>
  <si>
    <t>G. Pristaš: Iskop</t>
  </si>
  <si>
    <t>U.O. Histeria Nova</t>
  </si>
  <si>
    <t>80129706</t>
  </si>
  <si>
    <t>36482011308</t>
  </si>
  <si>
    <t>0309791</t>
  </si>
  <si>
    <t>M. Šćekić</t>
  </si>
  <si>
    <t>M. Šćekić: Equilibrium</t>
  </si>
  <si>
    <t>Zagrebački plesni ansambl</t>
  </si>
  <si>
    <t>03797767</t>
  </si>
  <si>
    <t>22494487542</t>
  </si>
  <si>
    <t>0079375</t>
  </si>
  <si>
    <t>P. Glad Mažar</t>
  </si>
  <si>
    <t>N. Manojlović: Ja sam Roza/D.Hernandez: Other
/Redovna djelatnost</t>
  </si>
  <si>
    <t>Domino</t>
  </si>
  <si>
    <t>1759442</t>
  </si>
  <si>
    <t>15804783376</t>
  </si>
  <si>
    <t>Z. Dobrović</t>
  </si>
  <si>
    <t>Perforacije 2018.</t>
  </si>
  <si>
    <t>Hrvatski institut za pokret i ples</t>
  </si>
  <si>
    <t>03964825</t>
  </si>
  <si>
    <t>35048997850</t>
  </si>
  <si>
    <t>0185418</t>
  </si>
  <si>
    <t>M. Žagar</t>
  </si>
  <si>
    <t>35. Tjedan suvremenog plesa</t>
  </si>
  <si>
    <t>Hrvatsko društvo dramskih umjetnika</t>
  </si>
  <si>
    <t>3227561</t>
  </si>
  <si>
    <t>06570355423</t>
  </si>
  <si>
    <t>0055603</t>
  </si>
  <si>
    <t>P. Martinović</t>
  </si>
  <si>
    <t>Nagrada hrvatskog glumišta 2018.</t>
  </si>
  <si>
    <t>Teatar poezije</t>
  </si>
  <si>
    <t>02547490</t>
  </si>
  <si>
    <t>24702201334</t>
  </si>
  <si>
    <t>0143496</t>
  </si>
  <si>
    <t>G. Matović</t>
  </si>
  <si>
    <t>7. festival Miroslav Krleža</t>
  </si>
  <si>
    <t>Hrvatski centar ITI</t>
  </si>
  <si>
    <t>00662640</t>
  </si>
  <si>
    <t>14590133971</t>
  </si>
  <si>
    <t>0079545</t>
  </si>
  <si>
    <t>Ž. Turčinović</t>
  </si>
  <si>
    <t>Hrvatski kazlišni showcase/Simpozij</t>
  </si>
  <si>
    <t>Studentski centar u Zagrebu</t>
  </si>
  <si>
    <t>Ganz novi festival</t>
  </si>
  <si>
    <t>Kulturni klub</t>
  </si>
  <si>
    <t xml:space="preserve">2394227 </t>
  </si>
  <si>
    <t>17834732750</t>
  </si>
  <si>
    <t>0082609</t>
  </si>
  <si>
    <t>Z. Vidačković</t>
  </si>
  <si>
    <t>Kazalište hr/Plesnascena.hr</t>
  </si>
  <si>
    <t>Mala performerska scena</t>
  </si>
  <si>
    <t>01857495</t>
  </si>
  <si>
    <t>19674528282</t>
  </si>
  <si>
    <t>0089583</t>
  </si>
  <si>
    <t>I. Kralj</t>
  </si>
  <si>
    <t>Festival novog cirkusa</t>
  </si>
  <si>
    <t>3244016</t>
  </si>
  <si>
    <t>0064564</t>
  </si>
  <si>
    <t>A. Kovačić</t>
  </si>
  <si>
    <t>Dan baleta u Hrvatskoj i proslava 90. rođendana umjetnika  M.Šparembleka</t>
  </si>
  <si>
    <t>Kazališna družina Bastien</t>
  </si>
  <si>
    <t>1477650</t>
  </si>
  <si>
    <t>82438841739</t>
  </si>
  <si>
    <t>0238588</t>
  </si>
  <si>
    <t>E. Lipovšek</t>
  </si>
  <si>
    <t>Olipski ljetni festival 2018. godine</t>
  </si>
  <si>
    <t xml:space="preserve">Udruga Art Vita </t>
  </si>
  <si>
    <t>04471598</t>
  </si>
  <si>
    <t>90713260943</t>
  </si>
  <si>
    <t>0346537</t>
  </si>
  <si>
    <t>M. Begović</t>
  </si>
  <si>
    <t xml:space="preserve">Gostovanje </t>
  </si>
  <si>
    <t xml:space="preserve">Hrvatsko društvo dramskih umjetnika </t>
  </si>
  <si>
    <t>26. dodjela Nagrade hrvatskog glumišta.</t>
  </si>
  <si>
    <t>Daske koje život znače-70 godina postojanja.</t>
  </si>
  <si>
    <t>Nabava tehničke opreme</t>
  </si>
  <si>
    <t>Kazališna udruga Glumci u Zagvozdu</t>
  </si>
  <si>
    <t>1565524</t>
  </si>
  <si>
    <t>79707118982</t>
  </si>
  <si>
    <t>0089214</t>
  </si>
  <si>
    <t>V. Mlikota</t>
  </si>
  <si>
    <t>21. kazališni susreti u Zagvozdu</t>
  </si>
  <si>
    <t>Hrvatsko Seljačko Pjevačko Društvo Sljeme-Šestine Zagreb</t>
  </si>
  <si>
    <t>3247244</t>
  </si>
  <si>
    <t>52560654618</t>
  </si>
  <si>
    <t>0021806</t>
  </si>
  <si>
    <t>G. Radiček</t>
  </si>
  <si>
    <t>Gostovanje u Ohridu</t>
  </si>
  <si>
    <t>AZBSI Palma</t>
  </si>
  <si>
    <t>0011568</t>
  </si>
  <si>
    <t>Zagreb, Palmotićeva 31</t>
  </si>
  <si>
    <t>091 2520 300</t>
  </si>
  <si>
    <t>Roko Veraja</t>
  </si>
  <si>
    <t>Godišnji program rada</t>
  </si>
  <si>
    <t>A.F.A. KOLEDA</t>
  </si>
  <si>
    <t>10 vrbik 24, Zagreb</t>
  </si>
  <si>
    <t>01 619 8506</t>
  </si>
  <si>
    <t>Tomislav Živković</t>
  </si>
  <si>
    <t>Akademski zbor filozofskog fakulteta u Zagrebu-Concordia discors</t>
  </si>
  <si>
    <t>0248161</t>
  </si>
  <si>
    <t>Zagreb, Ivana Lučića 3</t>
  </si>
  <si>
    <t>091 9279023</t>
  </si>
  <si>
    <t>Domagoj Beštak</t>
  </si>
  <si>
    <t>Godišnji program rada-Zlatni zborovi u brodskom kolu</t>
  </si>
  <si>
    <t>AMACIZ-Društvo dipl.inženjera i prijatelja Kemijsko-tehnološkog fakulteta</t>
  </si>
  <si>
    <t>0134152</t>
  </si>
  <si>
    <t>Zagreb, Marulićev trg 20</t>
  </si>
  <si>
    <t>01-4597-119</t>
  </si>
  <si>
    <t>Antun Glasnović</t>
  </si>
  <si>
    <t>Ansambl za ranu glazbu Minstrel</t>
  </si>
  <si>
    <t>0087840</t>
  </si>
  <si>
    <t>Zagreb, Rapska 37</t>
  </si>
  <si>
    <t>098 833 692</t>
  </si>
  <si>
    <t>Ante Beno</t>
  </si>
  <si>
    <t>Ansambl Marco Polo</t>
  </si>
  <si>
    <t>0058670</t>
  </si>
  <si>
    <t>Zagreb 10 090, Gajnički vidikovac 2</t>
  </si>
  <si>
    <t>091 8932707</t>
  </si>
  <si>
    <t>Ante Milić</t>
  </si>
  <si>
    <t>Ansambl slobodnog plesa Liberdance</t>
  </si>
  <si>
    <t>Zagreb, Jurišićeva 7</t>
  </si>
  <si>
    <t>098/1647-760</t>
  </si>
  <si>
    <t>Rajko Pavlić</t>
  </si>
  <si>
    <t>Šest puta jedan</t>
  </si>
  <si>
    <t>Ansambl suvremenog plesa VEM</t>
  </si>
  <si>
    <t>0180638</t>
  </si>
  <si>
    <t>Zagreb, Šenioina 26</t>
  </si>
  <si>
    <t>098/350-321</t>
  </si>
  <si>
    <t>Vesna Mimica</t>
  </si>
  <si>
    <t>Godišnji program rada u 2018.</t>
  </si>
  <si>
    <t>Autorski studio</t>
  </si>
  <si>
    <t>0053040</t>
  </si>
  <si>
    <t>Zagreb, Trg žrtava fašizma</t>
  </si>
  <si>
    <t>Filmske i video radionice</t>
  </si>
  <si>
    <t>Bošnjačka nacionalna zajednica za Grad Zagreb</t>
  </si>
  <si>
    <t>Zagreb, Ilica 34</t>
  </si>
  <si>
    <t>Sead Berberović</t>
  </si>
  <si>
    <t>Folklorna skupina Bosana</t>
  </si>
  <si>
    <t>Centar za glazbu</t>
  </si>
  <si>
    <t>0343266</t>
  </si>
  <si>
    <t>Ulica Topola 25,Zagreb</t>
  </si>
  <si>
    <t>Zdravko Šljivac</t>
  </si>
  <si>
    <t>Festival glazbe</t>
  </si>
  <si>
    <t>Centar za kreativno pisanje</t>
  </si>
  <si>
    <t>0170998</t>
  </si>
  <si>
    <t>Zagreb, Amruševa 10</t>
  </si>
  <si>
    <t>Sanja Vučković</t>
  </si>
  <si>
    <t>Napiši priču</t>
  </si>
  <si>
    <t>Centar za tradicijsku kulturu "Etnoteka"</t>
  </si>
  <si>
    <t>0380513</t>
  </si>
  <si>
    <t>Zagreb, Čerinina 5</t>
  </si>
  <si>
    <t>Iva Cvetko</t>
  </si>
  <si>
    <t>Collegium Hergešić</t>
  </si>
  <si>
    <t>0280221</t>
  </si>
  <si>
    <t>Zagreb, Novotnijeva 7</t>
  </si>
  <si>
    <t>098 9377 449</t>
  </si>
  <si>
    <t>Zoran Jurić</t>
  </si>
  <si>
    <t>Živa riječ</t>
  </si>
  <si>
    <t>Collegium pro musica sacra</t>
  </si>
  <si>
    <t>0134795</t>
  </si>
  <si>
    <t>Zagreb, Kaptol 31</t>
  </si>
  <si>
    <t>01-3778384</t>
  </si>
  <si>
    <t>Dragica sr. Cecilija Pleša</t>
  </si>
  <si>
    <t>Ćirilometodov kor</t>
  </si>
  <si>
    <t>0184141</t>
  </si>
  <si>
    <t>Zagreb, Ćirilometodska 1</t>
  </si>
  <si>
    <t>098 401 402</t>
  </si>
  <si>
    <t>Edith Zeltner</t>
  </si>
  <si>
    <t xml:space="preserve">Godišnji program rada </t>
  </si>
  <si>
    <t>Croethno udruga</t>
  </si>
  <si>
    <t>0216025</t>
  </si>
  <si>
    <t>Zagreb, Zadvorci 17</t>
  </si>
  <si>
    <t>091/5622-634</t>
  </si>
  <si>
    <t>Mirza Karić</t>
  </si>
  <si>
    <t>MVS Sinovi atara</t>
  </si>
  <si>
    <t>Divertimento-studio povijesnog plesa</t>
  </si>
  <si>
    <t>0218692</t>
  </si>
  <si>
    <t>Zagreb, Prilaz Đure Deželića 62</t>
  </si>
  <si>
    <t>01 3772 633</t>
  </si>
  <si>
    <t>Vlasta Rittig</t>
  </si>
  <si>
    <t>Dječji zbor Mozartine</t>
  </si>
  <si>
    <t>0053635</t>
  </si>
  <si>
    <t>Zagreb, Novačka 351</t>
  </si>
  <si>
    <t>091 2866339</t>
  </si>
  <si>
    <t>Sonja Rem</t>
  </si>
  <si>
    <t>Zagreb, Bukovac Gornji 21</t>
  </si>
  <si>
    <t>Dječji zbor Kikići</t>
  </si>
  <si>
    <t>0005975</t>
  </si>
  <si>
    <t>Zagreb, Kriška 85</t>
  </si>
  <si>
    <t>091 511 26 38</t>
  </si>
  <si>
    <t>Maja Rogić</t>
  </si>
  <si>
    <t xml:space="preserve">Društvo hrvatska žena </t>
  </si>
  <si>
    <t>0140104</t>
  </si>
  <si>
    <t>Zagreb, Ribnjak 2</t>
  </si>
  <si>
    <t>099-2670-886</t>
  </si>
  <si>
    <t>Nada Blažević</t>
  </si>
  <si>
    <t>Društvo Goranin</t>
  </si>
  <si>
    <t>Zagreb, Branimirova 33</t>
  </si>
  <si>
    <t>099-217-78-80</t>
  </si>
  <si>
    <t>Društvo prijatelja glagoljice</t>
  </si>
  <si>
    <t>0141038</t>
  </si>
  <si>
    <t>Zagreb, Strossmayerov trg 4</t>
  </si>
  <si>
    <t>092 194 1013</t>
  </si>
  <si>
    <t>Biserka Draganić</t>
  </si>
  <si>
    <t>MPZ Baščina</t>
  </si>
  <si>
    <t>Društvo sportske rekreacije Kozari bok Wai Khru</t>
  </si>
  <si>
    <t>0398569</t>
  </si>
  <si>
    <t>Zagreb, Kozari bok IX, Odvojak 11</t>
  </si>
  <si>
    <t>Ante Barišić</t>
  </si>
  <si>
    <t>Wai khru</t>
  </si>
  <si>
    <t>Društvo za kulturu i umjetnost "Ivan kukuljević Sakcinski"</t>
  </si>
  <si>
    <t>0084905</t>
  </si>
  <si>
    <t>Zagreb, I. Kukuljevića 8</t>
  </si>
  <si>
    <t>098 9977 405</t>
  </si>
  <si>
    <t>Martina Ceraj</t>
  </si>
  <si>
    <t>DVD Kašina</t>
  </si>
  <si>
    <t>0302462</t>
  </si>
  <si>
    <t>Kašina, Mažuranićeva 20</t>
  </si>
  <si>
    <t>01 2056 126</t>
  </si>
  <si>
    <t>Stjepan Kenfelja</t>
  </si>
  <si>
    <t>DVD Moravče</t>
  </si>
  <si>
    <t>0088226</t>
  </si>
  <si>
    <t>Belovar, Moravče, Prigorska 88</t>
  </si>
  <si>
    <t>01 2043 144</t>
  </si>
  <si>
    <t>Srećko Bahlen</t>
  </si>
  <si>
    <t>Etno-eko društvo "Prigorske sem gore list"</t>
  </si>
  <si>
    <t>0234467</t>
  </si>
  <si>
    <t>Kašina, Blaguška 20, Blaguša</t>
  </si>
  <si>
    <t>Ivan Levak</t>
  </si>
  <si>
    <t>Izvođenje kajkavskih tradicijskih pjesama</t>
  </si>
  <si>
    <t>FIS "Remete"</t>
  </si>
  <si>
    <t>0102161</t>
  </si>
  <si>
    <t>Zagreb, Vinec 3</t>
  </si>
  <si>
    <t>091-2342-789</t>
  </si>
  <si>
    <t>Renato Pačelat</t>
  </si>
  <si>
    <t>Folklorni ansambl "Marija Magdalena"</t>
  </si>
  <si>
    <t>0338341</t>
  </si>
  <si>
    <t>Sesvete, Mesci 24</t>
  </si>
  <si>
    <t>Snježana Radoš</t>
  </si>
  <si>
    <t>FA Sesvetska sela</t>
  </si>
  <si>
    <t>0124790</t>
  </si>
  <si>
    <t>Sesvete, Glavna 74</t>
  </si>
  <si>
    <t>01 2007 007</t>
  </si>
  <si>
    <t>Nedjeljka Tkalčec</t>
  </si>
  <si>
    <t>FA Vrapčanci</t>
  </si>
  <si>
    <t>Zagreb,  Vrapčanska 166</t>
  </si>
  <si>
    <t>095 396 4441</t>
  </si>
  <si>
    <t>Folklorni ansambl Zagreb-Markovac</t>
  </si>
  <si>
    <t>0088528</t>
  </si>
  <si>
    <t>Zagreb 10 0200, Nehruov trg 16</t>
  </si>
  <si>
    <t>091 5660 035</t>
  </si>
  <si>
    <t>Mirna Barač</t>
  </si>
  <si>
    <t>Fijaker-udruga za promicanje likovnog, dramskog i glazbenog amaterizma</t>
  </si>
  <si>
    <t>0202100</t>
  </si>
  <si>
    <t>Zagreb, Poljička 19</t>
  </si>
  <si>
    <t>098/210-405</t>
  </si>
  <si>
    <t>Rolando Nikčević</t>
  </si>
  <si>
    <t>Izložbe fotografija</t>
  </si>
  <si>
    <t>Folklorna skupina KOLO</t>
  </si>
  <si>
    <t>0093050</t>
  </si>
  <si>
    <t>Zagreb, Žigrovićeva 1</t>
  </si>
  <si>
    <t>01 23 22 329</t>
  </si>
  <si>
    <t>Vladimir Kuraja</t>
  </si>
  <si>
    <t>Zagreb, Kriška 67</t>
  </si>
  <si>
    <t>099-8022-750</t>
  </si>
  <si>
    <t>Glazbeni institut mladih</t>
  </si>
  <si>
    <t>0054356</t>
  </si>
  <si>
    <t>Zagreb, Kukuljevićeva 32</t>
  </si>
  <si>
    <t>Tihana Jokić</t>
  </si>
  <si>
    <t>Godišnji program rada Glazbenog studija "Zvjezdice"</t>
  </si>
  <si>
    <t>Hrvatsko likovno i literarno društvo Mansarda</t>
  </si>
  <si>
    <t>0166211</t>
  </si>
  <si>
    <t>Sesvete, Zagrebačka 8</t>
  </si>
  <si>
    <t>01 20490217</t>
  </si>
  <si>
    <t>Marija Šimunec</t>
  </si>
  <si>
    <t>Likovni i literarni nastupi</t>
  </si>
  <si>
    <t>Hrvatski glazbeni zavod</t>
  </si>
  <si>
    <t>0064785</t>
  </si>
  <si>
    <t>Zagreb, Gundulićeva 6</t>
  </si>
  <si>
    <t>4830 833</t>
  </si>
  <si>
    <t>Marcel Bačić</t>
  </si>
  <si>
    <t>Koncertna sezona društvenih ansambala</t>
  </si>
  <si>
    <t>Hrvatsko kulturno  društvo "Braće Radića"</t>
  </si>
  <si>
    <t>0105807</t>
  </si>
  <si>
    <t>Zagreb, Kopernikova 16</t>
  </si>
  <si>
    <t>091-5093-781</t>
  </si>
  <si>
    <t>Damir Kremenić</t>
  </si>
  <si>
    <t>Trg sv. Marije Čučerske</t>
  </si>
  <si>
    <t>Hrvatsko kulturno društvo "Prigorec" Markuševec</t>
  </si>
  <si>
    <t>Zagreb, Trg sv. Šimuna 1</t>
  </si>
  <si>
    <t>091 2993 039</t>
  </si>
  <si>
    <t>Kruno Patalen</t>
  </si>
  <si>
    <t>Hrvatska kuća</t>
  </si>
  <si>
    <t>Zagreb, Svibovac 8</t>
  </si>
  <si>
    <t>01-4683 664</t>
  </si>
  <si>
    <t>Mina Petra Petričec</t>
  </si>
  <si>
    <t>Hrvatska kuća materina priča</t>
  </si>
  <si>
    <t>Hrvatsko kulturno društvo Željezničar</t>
  </si>
  <si>
    <t>0093599</t>
  </si>
  <si>
    <t>Trnjanska c 1</t>
  </si>
  <si>
    <t>6133 737</t>
  </si>
  <si>
    <t>Đuro Horvatović</t>
  </si>
  <si>
    <t>Hrvatska udruga graditelja žičanih glazbala-CASIM</t>
  </si>
  <si>
    <t>2100116</t>
  </si>
  <si>
    <t>Zagreb, Sveti duh 43</t>
  </si>
  <si>
    <t>Mladen Dervenkar</t>
  </si>
  <si>
    <t>Hrvatski pjevački ubor "Ivan pl. Zajc"</t>
  </si>
  <si>
    <t>0125851</t>
  </si>
  <si>
    <t>Zagreb, Laginjina 11</t>
  </si>
  <si>
    <t>098 279 309</t>
  </si>
  <si>
    <t>Zlatan Sindičić</t>
  </si>
  <si>
    <t>Hrvatski savez gluhoslijepih -Dodir</t>
  </si>
  <si>
    <t>Zagreb, Medulićeva 34</t>
  </si>
  <si>
    <t>4875 431</t>
  </si>
  <si>
    <t>Dramski studio Hellen Keller</t>
  </si>
  <si>
    <t>Hrvatsko društvo Collegium pro arte</t>
  </si>
  <si>
    <t>0183530</t>
  </si>
  <si>
    <t>Zagreb, Ilica 145</t>
  </si>
  <si>
    <t>091/377 0 727</t>
  </si>
  <si>
    <t>jasnkao@email.t-com.h</t>
  </si>
  <si>
    <t>Jasenka Ostojić</t>
  </si>
  <si>
    <t>Hrvatsko glazbeno društvoo Čarobna frula</t>
  </si>
  <si>
    <t>0194825</t>
  </si>
  <si>
    <t>Zagreb, Bukovac 14</t>
  </si>
  <si>
    <t>01/2340-737</t>
  </si>
  <si>
    <t>Marijan Milić</t>
  </si>
  <si>
    <t>Hrvatsko glazbeno grafičko društvo Sloga</t>
  </si>
  <si>
    <t>0189057</t>
  </si>
  <si>
    <t>Zagreb, Breščenskoga 4</t>
  </si>
  <si>
    <t>091/526-3353</t>
  </si>
  <si>
    <t>Darko Nemec</t>
  </si>
  <si>
    <t>Hrvatsko izraelsko društvo</t>
  </si>
  <si>
    <t>0080853</t>
  </si>
  <si>
    <t>Zagreb, Vodnikova 4</t>
  </si>
  <si>
    <t>098 226 836</t>
  </si>
  <si>
    <t>Milan Bešlić</t>
  </si>
  <si>
    <t>Kulturni centar Šalom-Iz židovske  kulturne baštine</t>
  </si>
  <si>
    <t>Hrvatsko likovno društvo</t>
  </si>
  <si>
    <t>0083109</t>
  </si>
  <si>
    <t>Zagreb, Preradovićeva 33</t>
  </si>
  <si>
    <t>01 4824 308</t>
  </si>
  <si>
    <t>Snježana Filipčić</t>
  </si>
  <si>
    <t>HSPD Podgorac Gračani</t>
  </si>
  <si>
    <t>Zagreb, Isce 27</t>
  </si>
  <si>
    <t>Zdravko Radić</t>
  </si>
  <si>
    <t>Hrvatsko seljačko pjevačko društvo "Sljeme" Šestine</t>
  </si>
  <si>
    <t>Zagreb, Mikulići 133</t>
  </si>
  <si>
    <t>091 7686 497</t>
  </si>
  <si>
    <t>Gordana Radiček</t>
  </si>
  <si>
    <t>Hrvatsko obrtničko kulturno-umjetničko društvo "Sloboda"</t>
  </si>
  <si>
    <t>0082996</t>
  </si>
  <si>
    <t>Mažuranićev trg 13</t>
  </si>
  <si>
    <t>098171 2097</t>
  </si>
  <si>
    <t>Branka Joanelly</t>
  </si>
  <si>
    <t>Inicijativa za Sesvete</t>
  </si>
  <si>
    <t>0265306</t>
  </si>
  <si>
    <t>Zagreb, Tripalova 8</t>
  </si>
  <si>
    <t>095 527 5038</t>
  </si>
  <si>
    <t>Zlata Trošelj</t>
  </si>
  <si>
    <t>Kamensko creativa</t>
  </si>
  <si>
    <t>Lidija Dugajić</t>
  </si>
  <si>
    <t>Sajmovi i modne radionice</t>
  </si>
  <si>
    <t>Klapa Cesarice</t>
  </si>
  <si>
    <t>0361730</t>
  </si>
  <si>
    <t>Zagreb, Mandaličina 3</t>
  </si>
  <si>
    <t>Ani Vuletić</t>
  </si>
  <si>
    <t>Klapa Ćakulone</t>
  </si>
  <si>
    <t>24897252397</t>
  </si>
  <si>
    <t>0410460</t>
  </si>
  <si>
    <t>Zagreb, Jaruščica 23</t>
  </si>
  <si>
    <t>Terezija Šijaković Bošković</t>
  </si>
  <si>
    <t>Klapa Dišpet</t>
  </si>
  <si>
    <t>0253482</t>
  </si>
  <si>
    <t>Zagreb, Slavka Batušića 19</t>
  </si>
  <si>
    <t>0981 7893787</t>
  </si>
  <si>
    <t>Lovorka Sršen</t>
  </si>
  <si>
    <t>Cjelovečernji koncert povodom dvadesete obljetnice</t>
  </si>
  <si>
    <t>Komorni zbor "Ivan Filipović"</t>
  </si>
  <si>
    <t>0082643</t>
  </si>
  <si>
    <t>Zagreb, Trg M. Tita4</t>
  </si>
  <si>
    <t>Igor Grgurić</t>
  </si>
  <si>
    <t>KPD "Sveta Klara"</t>
  </si>
  <si>
    <t>Zagreb, Sveta Klara, Mrkšina 38</t>
  </si>
  <si>
    <t>098 1684 541</t>
  </si>
  <si>
    <t>Ilija Bikić</t>
  </si>
  <si>
    <t>KUD"Bijelo Brdo"</t>
  </si>
  <si>
    <t>Zagreb, Medarska 80</t>
  </si>
  <si>
    <t>091 522 1180</t>
  </si>
  <si>
    <t>Željko Blažević</t>
  </si>
  <si>
    <t>KUD Brezovica</t>
  </si>
  <si>
    <t>Brezovica, Hudobička 20</t>
  </si>
  <si>
    <t>Josip Kirin</t>
  </si>
  <si>
    <t>KUD Bukovac</t>
  </si>
  <si>
    <t>Zagreb, Gornji Bukovac 100</t>
  </si>
  <si>
    <t>098 9196394</t>
  </si>
  <si>
    <t>Branimir Milčec</t>
  </si>
  <si>
    <t>KUD Croatia</t>
  </si>
  <si>
    <t>0187299</t>
  </si>
  <si>
    <t>Zagreb, Prečko 24</t>
  </si>
  <si>
    <t>Marija Šinković Bečić</t>
  </si>
  <si>
    <t>KUD "Dragutin Domjanić"Vugrovec</t>
  </si>
  <si>
    <t>0055794</t>
  </si>
  <si>
    <t>Vugrovec Donji Sesvete, A.Šenoe 51</t>
  </si>
  <si>
    <t>01 2007358</t>
  </si>
  <si>
    <t>Jasna Židak</t>
  </si>
  <si>
    <t>Godišnji program rada, Vugrovečki likovni susreti Vugrovečko Miholje</t>
  </si>
  <si>
    <t>KUD "Dragutin Domjanić"Adamovec</t>
  </si>
  <si>
    <t>Belovar, Kneza Adama 4</t>
  </si>
  <si>
    <t>091 2527964</t>
  </si>
  <si>
    <t>Danijel Mrkonja</t>
  </si>
  <si>
    <t>Godišnji program rada i Domjenićeve noći</t>
  </si>
  <si>
    <t>KUD "Dika"</t>
  </si>
  <si>
    <t>Sveta Klara, Mrkšina 38</t>
  </si>
  <si>
    <t>091 5204 513</t>
  </si>
  <si>
    <t>Ivica Stolneković</t>
  </si>
  <si>
    <t>KUD"Dubrava"</t>
  </si>
  <si>
    <t>0184811</t>
  </si>
  <si>
    <t>Zagreb, Ljevakovićeva 12</t>
  </si>
  <si>
    <t>098 248359</t>
  </si>
  <si>
    <t>Blaženka Levak</t>
  </si>
  <si>
    <t>KUD "Frankopan" Remete</t>
  </si>
  <si>
    <t>0065429</t>
  </si>
  <si>
    <t>Zagreb, Vinec 1</t>
  </si>
  <si>
    <t>098 276 635</t>
  </si>
  <si>
    <t>Jadranko Jagarinec</t>
  </si>
  <si>
    <t>KUD Horvati</t>
  </si>
  <si>
    <t>0229167</t>
  </si>
  <si>
    <t>Horvati, Horvaćanski trg bb</t>
  </si>
  <si>
    <t>6539 166</t>
  </si>
  <si>
    <t>Gordan Maslać</t>
  </si>
  <si>
    <t>KUD Hrvatskih Zagoraca "Matija Gubec"</t>
  </si>
  <si>
    <t>0354222</t>
  </si>
  <si>
    <t>Zagreb, Ilica 21</t>
  </si>
  <si>
    <t>091 6601 851</t>
  </si>
  <si>
    <t>Jelena Zečić</t>
  </si>
  <si>
    <t>KUD"INA"</t>
  </si>
  <si>
    <t>0131245</t>
  </si>
  <si>
    <t>Zagreb, Šubićeva 29</t>
  </si>
  <si>
    <t>098 275 622</t>
  </si>
  <si>
    <t>Vesna Stojnić</t>
  </si>
  <si>
    <t>KUD"Karlo Benko" Moravče</t>
  </si>
  <si>
    <t>99483893244</t>
  </si>
  <si>
    <t>0165780</t>
  </si>
  <si>
    <t>Belovar-Moravče 84</t>
  </si>
  <si>
    <t>098 218 777</t>
  </si>
  <si>
    <t>Marijan Bahlen</t>
  </si>
  <si>
    <t>KUD"Kašina"</t>
  </si>
  <si>
    <t>Kašina, Ivana Mažuranića 47</t>
  </si>
  <si>
    <t>098 9839106</t>
  </si>
  <si>
    <t>KUD"Klas"Podsused</t>
  </si>
  <si>
    <t>73921748059</t>
  </si>
  <si>
    <t>0158437</t>
  </si>
  <si>
    <t>Zagreb, Dvoriček 2</t>
  </si>
  <si>
    <t>091 503 1818</t>
  </si>
  <si>
    <t>Ivan Lukić</t>
  </si>
  <si>
    <t>KUD"Kupinečki Kraljevec"</t>
  </si>
  <si>
    <t>0183758</t>
  </si>
  <si>
    <t>Hrvatski Leskovac, Kraljevečka 73</t>
  </si>
  <si>
    <t>Jadranka Penezić</t>
  </si>
  <si>
    <t>KUD "Mladi Prigorci" Žerjavinec</t>
  </si>
  <si>
    <t>0357316</t>
  </si>
  <si>
    <t xml:space="preserve">Sesvete, Gajeva 27 </t>
  </si>
  <si>
    <t>091 5855048</t>
  </si>
  <si>
    <t>Iva Šikuten</t>
  </si>
  <si>
    <t>KUD "Mladost" Odra</t>
  </si>
  <si>
    <t>0114988</t>
  </si>
  <si>
    <t>Odra, Novi Zagreb, Đačka 5</t>
  </si>
  <si>
    <t>091537 8078</t>
  </si>
  <si>
    <t>Mirna Maravić</t>
  </si>
  <si>
    <t>KUD "Nikola Tesla"</t>
  </si>
  <si>
    <t>0218741</t>
  </si>
  <si>
    <t>Zagreb, Ozaljska 16</t>
  </si>
  <si>
    <t>Rajka Bermaec</t>
  </si>
  <si>
    <t>KUD"Oporovec"</t>
  </si>
  <si>
    <t>Zagreb, Oporovečki vinogradi 20</t>
  </si>
  <si>
    <t>095-9077-646</t>
  </si>
  <si>
    <t>Franjo Šainčić</t>
  </si>
  <si>
    <t>KUD"Orač" Mala Mlaka</t>
  </si>
  <si>
    <t>Zagreb, Malomlačka 111</t>
  </si>
  <si>
    <t>098 8805855</t>
  </si>
  <si>
    <t>Ivan Mateša</t>
  </si>
  <si>
    <t>KUD"Prepuštovec"</t>
  </si>
  <si>
    <t>Prepuštovec, Glavna 2</t>
  </si>
  <si>
    <t>098 387 480</t>
  </si>
  <si>
    <t>Josip lipar</t>
  </si>
  <si>
    <t>KUD"PRESLICA" Blato</t>
  </si>
  <si>
    <t>0081060</t>
  </si>
  <si>
    <t>Zagreb, Karlovačka bb</t>
  </si>
  <si>
    <t>01 6527 588</t>
  </si>
  <si>
    <t>Nada Tuškan</t>
  </si>
  <si>
    <t>Dječja i odrasla skupina folklor</t>
  </si>
  <si>
    <t>KUD "Prigorski zdenec"</t>
  </si>
  <si>
    <t>Zagreb, Bidrovečka cesta 30</t>
  </si>
  <si>
    <t>098 734 103</t>
  </si>
  <si>
    <t>Snježana Komušar</t>
  </si>
  <si>
    <t>KUD"Resnik"</t>
  </si>
  <si>
    <t>0320793</t>
  </si>
  <si>
    <t>Zagreb, 1. Resnik 48</t>
  </si>
  <si>
    <t>Andrea Grgić Halić</t>
  </si>
  <si>
    <t>KUD "Ruža Prigorja"</t>
  </si>
  <si>
    <t>Zagreb, Novačka 200</t>
  </si>
  <si>
    <t>091 6262902</t>
  </si>
  <si>
    <t>KUD"Sesvete"</t>
  </si>
  <si>
    <t>0216033</t>
  </si>
  <si>
    <t>Sesvete, Trg D. Domjanića 5</t>
  </si>
  <si>
    <t>Sanja Subotnik</t>
  </si>
  <si>
    <t>KUD"SIJAČ"Lučko</t>
  </si>
  <si>
    <t>0357720</t>
  </si>
  <si>
    <t>Lučko Puškarićeva 17</t>
  </si>
  <si>
    <t>098 9202842</t>
  </si>
  <si>
    <t>Boris Petrović</t>
  </si>
  <si>
    <t>KUD"Stenjevec"</t>
  </si>
  <si>
    <t>0220821</t>
  </si>
  <si>
    <t>Zagreb, Samoborska cesta 71 a</t>
  </si>
  <si>
    <t>095 8560251</t>
  </si>
  <si>
    <t>Žarko Kranjčić</t>
  </si>
  <si>
    <t>KUD"Sveta Ana" Odranski Obrež</t>
  </si>
  <si>
    <t>0055026</t>
  </si>
  <si>
    <t>Zagreb, Odranski Obrež, Svete Ane 1</t>
  </si>
  <si>
    <t>01 6537 767</t>
  </si>
  <si>
    <t>Marina Kocijan</t>
  </si>
  <si>
    <t>KUD"Valentinovo"</t>
  </si>
  <si>
    <t>0085855</t>
  </si>
  <si>
    <t>Zagreb, Avenija Dubrava 203</t>
  </si>
  <si>
    <t>098 957 0625</t>
  </si>
  <si>
    <t>Ljubica Orač</t>
  </si>
  <si>
    <t>KUD"Vedar osmijeh"</t>
  </si>
  <si>
    <t>0177699</t>
  </si>
  <si>
    <t>Zagreb, Slavoljuba Penkale 1</t>
  </si>
  <si>
    <t>091 5259650</t>
  </si>
  <si>
    <t>KUD"Vedra nota"</t>
  </si>
  <si>
    <t>Zagreb,Marulićev trg 4</t>
  </si>
  <si>
    <t>098 209 249</t>
  </si>
  <si>
    <t>NensiAtanasov Premelč</t>
  </si>
  <si>
    <t>Božić s klincima</t>
  </si>
  <si>
    <t>KUD"Veseli Posavljaci"Bijelo Brdo</t>
  </si>
  <si>
    <t>0182883</t>
  </si>
  <si>
    <t>091 157 6644</t>
  </si>
  <si>
    <t>Janja Brnadić</t>
  </si>
  <si>
    <t>KUD"Veseli prigorci" Jesenovec</t>
  </si>
  <si>
    <t>0121401</t>
  </si>
  <si>
    <t>Jesenovec, Jesenovečka 31</t>
  </si>
  <si>
    <t>Vinko Krnjak</t>
  </si>
  <si>
    <t>KUD"Vrhovje" Župe Dubranec</t>
  </si>
  <si>
    <t>Zagreb 10 253, Donjodragonoška c.30</t>
  </si>
  <si>
    <t>098 161 3000</t>
  </si>
  <si>
    <t>Branka Smolković Cerovski</t>
  </si>
  <si>
    <t>KUD"Zora" Adamovec</t>
  </si>
  <si>
    <t>0247733</t>
  </si>
  <si>
    <t>Belovar, Zenki 11</t>
  </si>
  <si>
    <t>095 591 96 27</t>
  </si>
  <si>
    <t>Ivan Šikić</t>
  </si>
  <si>
    <t>KUD"Žumberčani"</t>
  </si>
  <si>
    <t>0065099</t>
  </si>
  <si>
    <t>Zagreb,Đorđićeva 24/1</t>
  </si>
  <si>
    <t>091 502 6703</t>
  </si>
  <si>
    <t>Biserka Kablar</t>
  </si>
  <si>
    <t>KUU"Staro Brestje"</t>
  </si>
  <si>
    <t>0316078</t>
  </si>
  <si>
    <t>Sesvete, Brestovečka 55</t>
  </si>
  <si>
    <t>098 312 368</t>
  </si>
  <si>
    <t>Dražen Jurčević</t>
  </si>
  <si>
    <t>Lička izvorna skupina Plješevica</t>
  </si>
  <si>
    <t>0182851</t>
  </si>
  <si>
    <t>Zagreb, Donje Vrapće 35</t>
  </si>
  <si>
    <t>6263 060</t>
  </si>
  <si>
    <t>Martin Hečimović</t>
  </si>
  <si>
    <t>Likovna udruga Angelico 09</t>
  </si>
  <si>
    <t>0194322</t>
  </si>
  <si>
    <t>Zagreb, Petrova 111</t>
  </si>
  <si>
    <t>Adrijana Stojanović</t>
  </si>
  <si>
    <t>Likovna djelatnost</t>
  </si>
  <si>
    <t>Likovni krug</t>
  </si>
  <si>
    <t>0370098</t>
  </si>
  <si>
    <t>Sesvete Varaždinska 66</t>
  </si>
  <si>
    <t>4657 861</t>
  </si>
  <si>
    <t>Stjepan Pohižek</t>
  </si>
  <si>
    <t>Likovna kolonija</t>
  </si>
  <si>
    <t>Likovno umjetnička udruga Blajheri</t>
  </si>
  <si>
    <t>0376982</t>
  </si>
  <si>
    <t>Zagreb, Remetinečki gaj 20</t>
  </si>
  <si>
    <t>099 7983 471</t>
  </si>
  <si>
    <t>Vladimir Jug</t>
  </si>
  <si>
    <t>Snimam i slikam</t>
  </si>
  <si>
    <t>Matica umirovljenika Peščenica</t>
  </si>
  <si>
    <t>0109978</t>
  </si>
  <si>
    <t>Zagreb, Donje Svetice 89</t>
  </si>
  <si>
    <t>2334 527</t>
  </si>
  <si>
    <t>Lidija Pejnović</t>
  </si>
  <si>
    <t>Zbor i Kazališna grupa</t>
  </si>
  <si>
    <t>Mješoviti pjevački zbor "Emil Cossetto"</t>
  </si>
  <si>
    <t>0213833</t>
  </si>
  <si>
    <t>098 93 59 614</t>
  </si>
  <si>
    <t>Milan Ristić</t>
  </si>
  <si>
    <t>Mješoviti pjevački zbor"Prečko 50+"</t>
  </si>
  <si>
    <t>Zagreb, Prečko 2 a</t>
  </si>
  <si>
    <t>Mješoviti pjevački zbor Židovske općine Zagreb"Lira"</t>
  </si>
  <si>
    <t>10872509993</t>
  </si>
  <si>
    <t>0117205</t>
  </si>
  <si>
    <t>Zagreb, Palmotićeva 16</t>
  </si>
  <si>
    <t>098 513 331</t>
  </si>
  <si>
    <t>djuro.fabjanovic@vlzmk.hr</t>
  </si>
  <si>
    <t>Slaven Maslać</t>
  </si>
  <si>
    <t>Mješoviti pjevački zborsv.Barbare"Panis Angelicus"</t>
  </si>
  <si>
    <t>10068850307</t>
  </si>
  <si>
    <t>0161327</t>
  </si>
  <si>
    <t>Zagreb, Vrapčanska 165</t>
  </si>
  <si>
    <t>Marija Delaš</t>
  </si>
  <si>
    <t>MVA I KOMIN SNJEŽANIN</t>
  </si>
  <si>
    <t>63649739630</t>
  </si>
  <si>
    <t>0233729</t>
  </si>
  <si>
    <t>Zagreb, 102 a</t>
  </si>
  <si>
    <t>091 5632 905</t>
  </si>
  <si>
    <t>Snježana Špijak</t>
  </si>
  <si>
    <t>Muški vokalni ansambl "Špansko"</t>
  </si>
  <si>
    <t>21005186</t>
  </si>
  <si>
    <t>0016764</t>
  </si>
  <si>
    <t>Zagreb, D.Gervaisa 25</t>
  </si>
  <si>
    <t>098 797 585</t>
  </si>
  <si>
    <t>Josip Tarabić</t>
  </si>
  <si>
    <t>Mješoviti pjevački zbor "Kralj Zvonimir"</t>
  </si>
  <si>
    <t>21012706</t>
  </si>
  <si>
    <t>0095524</t>
  </si>
  <si>
    <t>Zagreb., Draškovićeva 27</t>
  </si>
  <si>
    <t>091 500 2353</t>
  </si>
  <si>
    <t>Velimir Hržan</t>
  </si>
  <si>
    <t>OKUD Trešnjevka</t>
  </si>
  <si>
    <t>12526979697</t>
  </si>
  <si>
    <t>Zagreb, Albaharijeva 2</t>
  </si>
  <si>
    <t>092 176 1251</t>
  </si>
  <si>
    <t>Tihomir Zlatić</t>
  </si>
  <si>
    <t>Godišnji program rada-Tamburaši i ženski zbor</t>
  </si>
  <si>
    <t>Opera BB</t>
  </si>
  <si>
    <t>Zagreb, Ilica 143</t>
  </si>
  <si>
    <t>091310 1946</t>
  </si>
  <si>
    <t>Oratorijsko društvo Crkve sv. Marka</t>
  </si>
  <si>
    <t>99029223761</t>
  </si>
  <si>
    <t>0289132</t>
  </si>
  <si>
    <t>Zagreb, Trg sv. Marka 5</t>
  </si>
  <si>
    <t>092 188 0728</t>
  </si>
  <si>
    <t>Pavao Mašić</t>
  </si>
  <si>
    <t>Godišnji program rada, GOSTOVANJE U BEČU</t>
  </si>
  <si>
    <t>Pinokio klub za djecu i mladež</t>
  </si>
  <si>
    <t>17504997569</t>
  </si>
  <si>
    <t>0221810</t>
  </si>
  <si>
    <t>Zagreb, Dubrava 154</t>
  </si>
  <si>
    <t>091 236 8111</t>
  </si>
  <si>
    <t>pinokioklub@gmail.com</t>
  </si>
  <si>
    <t>Nevenka Lipovac</t>
  </si>
  <si>
    <t>Christian Nujster workshop</t>
  </si>
  <si>
    <t>Zagreb, B. Magovca 50</t>
  </si>
  <si>
    <t>Larisa Lipovac</t>
  </si>
  <si>
    <t>Korekcije/konekcije, vol.3, Zebre su u gradu</t>
  </si>
  <si>
    <t>Plesni klub Kelkope</t>
  </si>
  <si>
    <t>46603716550</t>
  </si>
  <si>
    <t>0029637</t>
  </si>
  <si>
    <t>Zagreb, Krajiška 5</t>
  </si>
  <si>
    <t>098 1274 893</t>
  </si>
  <si>
    <t>Iva Krčelić</t>
  </si>
  <si>
    <t>Transformacije</t>
  </si>
  <si>
    <t>Ples i dijete-daCI Hrvatska</t>
  </si>
  <si>
    <t>0183782</t>
  </si>
  <si>
    <t>Zagreb, Laginjina 13</t>
  </si>
  <si>
    <t>098/9183 647</t>
  </si>
  <si>
    <t>Ivančica Janković</t>
  </si>
  <si>
    <t>Festival, Interakcije 7</t>
  </si>
  <si>
    <t>Zagreb, Štefanovečka 83</t>
  </si>
  <si>
    <t>01 2859 423</t>
  </si>
  <si>
    <t>Jasnminka Neufeld Imrović</t>
  </si>
  <si>
    <t>Coda</t>
  </si>
  <si>
    <t>Zagreb, Trg Francuske Republike 4</t>
  </si>
  <si>
    <t>095 906 56 98</t>
  </si>
  <si>
    <t>plesimedo@gmail.com</t>
  </si>
  <si>
    <t>Zrinka Lukčec</t>
  </si>
  <si>
    <t>Dance communication</t>
  </si>
  <si>
    <t>Pjevačka udruga Cantus ante omnia</t>
  </si>
  <si>
    <t>46740140320</t>
  </si>
  <si>
    <t>0021415</t>
  </si>
  <si>
    <t>Zagreb, Domačinovićeva 11</t>
  </si>
  <si>
    <t>098 278 917</t>
  </si>
  <si>
    <t>snezana.ponos@gmail.com</t>
  </si>
  <si>
    <t>Snežana Ponoš</t>
  </si>
  <si>
    <t>Pjevački zbor"Čežnja"</t>
  </si>
  <si>
    <t>44625462030</t>
  </si>
  <si>
    <t>0356642</t>
  </si>
  <si>
    <t>Zagreb, Stenjevec 9</t>
  </si>
  <si>
    <t>098 668 620</t>
  </si>
  <si>
    <t>Sanja Milinković</t>
  </si>
  <si>
    <t>Pjevački zbor "Danica"</t>
  </si>
  <si>
    <t>0215553</t>
  </si>
  <si>
    <t>Zagreb, Vinagorska</t>
  </si>
  <si>
    <t>Marija Puškaš Serdar</t>
  </si>
  <si>
    <t>Pjevačko društvo  "Novi Zagreb"</t>
  </si>
  <si>
    <t>0198501</t>
  </si>
  <si>
    <t>Zagreb, Varičakova 11</t>
  </si>
  <si>
    <t>Nasta Lacković</t>
  </si>
  <si>
    <t>Posavski zavičajni klub "Derventsko kolo"</t>
  </si>
  <si>
    <t>60721095143</t>
  </si>
  <si>
    <t>0375865</t>
  </si>
  <si>
    <t>Zagreb, IV Podbrežje 5</t>
  </si>
  <si>
    <t>098 162 8781</t>
  </si>
  <si>
    <t>Stipe Jelavić</t>
  </si>
  <si>
    <t>Ronilački klub Roniti se mora</t>
  </si>
  <si>
    <t>Vilim Korajca 23, Zagreb</t>
  </si>
  <si>
    <t>Izložba fotografija Plavi svijet</t>
  </si>
  <si>
    <t>Savez KUD-ova Hrvatskih željeznica</t>
  </si>
  <si>
    <t>02407704304</t>
  </si>
  <si>
    <t>0259586</t>
  </si>
  <si>
    <t>Zagreb, Mihanovićeva 15</t>
  </si>
  <si>
    <t>099 3467 433</t>
  </si>
  <si>
    <t>thorvat2007@gmail.com</t>
  </si>
  <si>
    <t>Tanja Horvat</t>
  </si>
  <si>
    <t>Savez udruga-Hrvatski sabor kulture</t>
  </si>
  <si>
    <t>45263394181</t>
  </si>
  <si>
    <t>0002569</t>
  </si>
  <si>
    <t>Zagreb, Ulica kralja Zvonimira 17</t>
  </si>
  <si>
    <t>099 4556 879</t>
  </si>
  <si>
    <t>tajnik@hrsk.hr</t>
  </si>
  <si>
    <t>Dražen Jelavić</t>
  </si>
  <si>
    <t>Seminar za zborske dirigenta</t>
  </si>
  <si>
    <t>SKUD "Ivan Goran Kovačić</t>
  </si>
  <si>
    <t>0053830</t>
  </si>
  <si>
    <t>Zagreb, Opatovina 11</t>
  </si>
  <si>
    <t>098 475 271</t>
  </si>
  <si>
    <t>Tomislav Kosovec</t>
  </si>
  <si>
    <t>SKD Prosvjeta Pododbor Zagreb</t>
  </si>
  <si>
    <t>0054143</t>
  </si>
  <si>
    <t>Zagreb, Preradovićeva 18</t>
  </si>
  <si>
    <t>4872 480</t>
  </si>
  <si>
    <t>Srđan Tatić</t>
  </si>
  <si>
    <t>Zbor, Likovna i folklorna sekcija</t>
  </si>
  <si>
    <t>SO-DO EL SISTEMA Hrvatska</t>
  </si>
  <si>
    <t>0197150</t>
  </si>
  <si>
    <t>Zagreb, Pavlinovićeva 11</t>
  </si>
  <si>
    <t>098 223 080</t>
  </si>
  <si>
    <t>Ricardo Luque</t>
  </si>
  <si>
    <t>Šokadija-društvo zagrebačkih Šokaca</t>
  </si>
  <si>
    <t>0373517</t>
  </si>
  <si>
    <t>Zagreb, Bužanova 22</t>
  </si>
  <si>
    <t>Dejan Kos</t>
  </si>
  <si>
    <t>Šokački divani</t>
  </si>
  <si>
    <t>Tribine Jutra poezije FRIKK</t>
  </si>
  <si>
    <t>0399006</t>
  </si>
  <si>
    <t>Suhopolje, Gaćište 55</t>
  </si>
  <si>
    <t>Robert Roklicer</t>
  </si>
  <si>
    <t>Kulturno-umjetničke izložbe fotografija</t>
  </si>
  <si>
    <t>Tamburaško društvo GAJ</t>
  </si>
  <si>
    <t>Zagreb, Nehruov trg 17</t>
  </si>
  <si>
    <t>091 5312663</t>
  </si>
  <si>
    <t>Ida Mitter</t>
  </si>
  <si>
    <t>Godišnji program rada, Glazbeni memorijal</t>
  </si>
  <si>
    <t>Zagreb, Krajiška 17</t>
  </si>
  <si>
    <t>01 3077 410</t>
  </si>
  <si>
    <t>tirena@zg.t-com.hr</t>
  </si>
  <si>
    <t>Nina Horvat</t>
  </si>
  <si>
    <t>Nevidljivi gradovi</t>
  </si>
  <si>
    <t>Udruga bosanskih Posavljaka "Izvorni običaji"</t>
  </si>
  <si>
    <t>89586651042</t>
  </si>
  <si>
    <t>0383491</t>
  </si>
  <si>
    <t>098 614 729</t>
  </si>
  <si>
    <t>Perica Tolić</t>
  </si>
  <si>
    <t>Udruga Drvo života</t>
  </si>
  <si>
    <t>0234297</t>
  </si>
  <si>
    <t>Zagreb, Odranski Obrež, Obreška cesta 66</t>
  </si>
  <si>
    <t>091 346 9300</t>
  </si>
  <si>
    <t>Marina Pucević</t>
  </si>
  <si>
    <t>Udruga gluhoslijepih Grada Zagreba</t>
  </si>
  <si>
    <t>Zagreb, Remetinečka 14</t>
  </si>
  <si>
    <t>Marija Ibriks</t>
  </si>
  <si>
    <t>Gluhoslijepo kolo</t>
  </si>
  <si>
    <t>Udruga Gospel zbor Sunce</t>
  </si>
  <si>
    <t>56441689807</t>
  </si>
  <si>
    <t>0197555</t>
  </si>
  <si>
    <t>Zagreb, Kranjčevićeva 4a</t>
  </si>
  <si>
    <t>098 9135 495</t>
  </si>
  <si>
    <t>Lidija Klobučar</t>
  </si>
  <si>
    <t>Udruga građana treća životna dob Trešnjevka</t>
  </si>
  <si>
    <t>Zagreb, Prečko 2a</t>
  </si>
  <si>
    <t>091 7512555</t>
  </si>
  <si>
    <t>Udruga "Kazalište, vizualne umjetnosti i kultura gluhuih-Dlan"</t>
  </si>
  <si>
    <t>Zagreb, Korčulanska 10</t>
  </si>
  <si>
    <t>091 4923109</t>
  </si>
  <si>
    <t>Angel Naumovski</t>
  </si>
  <si>
    <t>Deaf band, Kazališna grupa</t>
  </si>
  <si>
    <t>Udruga "Klapa Armorin"</t>
  </si>
  <si>
    <t>0248358</t>
  </si>
  <si>
    <t>Zagreb, Republike Austrije 27</t>
  </si>
  <si>
    <t>099 2338159</t>
  </si>
  <si>
    <t>Marija Blažević</t>
  </si>
  <si>
    <t>K.U.K. -udruga za promicanje kulturnih, umjetničkih i kreativnih vrlina kod djece i odraslih</t>
  </si>
  <si>
    <t>35313986769</t>
  </si>
  <si>
    <t>0182953</t>
  </si>
  <si>
    <t>Zagreb, Maksimirska 51 a</t>
  </si>
  <si>
    <t>01 2310123</t>
  </si>
  <si>
    <t>kuk@gmail.com</t>
  </si>
  <si>
    <t>Udruga Kultura nova</t>
  </si>
  <si>
    <t>Zagreb, srednjaci 18</t>
  </si>
  <si>
    <t>098 472 347</t>
  </si>
  <si>
    <t>Stih na dlanu</t>
  </si>
  <si>
    <t>Udruga pjevački zbor "Zagrebački dječaci"</t>
  </si>
  <si>
    <t>0183685</t>
  </si>
  <si>
    <t>091 3770727</t>
  </si>
  <si>
    <t>Tomislav Vešligaj</t>
  </si>
  <si>
    <t>Udruga Puhački orkestar ZET</t>
  </si>
  <si>
    <t>89764304852</t>
  </si>
  <si>
    <t>Zagreb, Ozaljska 105</t>
  </si>
  <si>
    <t>098 437 243</t>
  </si>
  <si>
    <t>puhorzet@gmail.com</t>
  </si>
  <si>
    <t>Josip Kemfelja</t>
  </si>
  <si>
    <t>Godišnji program rada, Međunarodni susreti</t>
  </si>
  <si>
    <t>Zagreb, Draškovićeva 80</t>
  </si>
  <si>
    <t>Josip Hrvoj</t>
  </si>
  <si>
    <t>Godišnji program rada, glazba je naša radost</t>
  </si>
  <si>
    <t>Udruga za kulturu osoba oštećena sluha "Svijet tišine"</t>
  </si>
  <si>
    <t>091 894 9178</t>
  </si>
  <si>
    <t>Međunarodna izložba gluhih umjetnika, Međunarodni dan gluhih u 2018.</t>
  </si>
  <si>
    <t>0327412</t>
  </si>
  <si>
    <t>Zagreb, Vilima Korajca 17</t>
  </si>
  <si>
    <t>KUD? U KUD?</t>
  </si>
  <si>
    <t>Udruga Zaigrani, aktivni, gromoglasni</t>
  </si>
  <si>
    <t>Zagreb, Štefanovečka bb</t>
  </si>
  <si>
    <t>098 946 9315</t>
  </si>
  <si>
    <t>melita.forjan@zg.t-com.hr</t>
  </si>
  <si>
    <t>Radionica povodom 9. dana janjevačke riječi u Janjevu</t>
  </si>
  <si>
    <t>Udruga željezničara slikara Plavo svjetlo</t>
  </si>
  <si>
    <t>08728770422</t>
  </si>
  <si>
    <t>0105007</t>
  </si>
  <si>
    <t>Zagreb, Mihanovićeva 12</t>
  </si>
  <si>
    <t>098 338897</t>
  </si>
  <si>
    <t>tanja.horvat@hznet.hr</t>
  </si>
  <si>
    <t>Godišnji program rada, Slikamo talentom</t>
  </si>
  <si>
    <t>ULU GRUPA 69</t>
  </si>
  <si>
    <t>98673414659</t>
  </si>
  <si>
    <t>0369362</t>
  </si>
  <si>
    <t>Zagreb, Palmotićeva 13</t>
  </si>
  <si>
    <t>091 9478 590</t>
  </si>
  <si>
    <t>galerija@grupa69</t>
  </si>
  <si>
    <t>Ljubica Štibuhar</t>
  </si>
  <si>
    <t xml:space="preserve">Integrirane kulturalne akcije </t>
  </si>
  <si>
    <t>Vokalni ansambl Angeluš</t>
  </si>
  <si>
    <t>88727320985</t>
  </si>
  <si>
    <t>0301708</t>
  </si>
  <si>
    <t>Zagreb, Miroslava Milića 4</t>
  </si>
  <si>
    <t>098 438 186</t>
  </si>
  <si>
    <t>dubravkorad@gmail.com</t>
  </si>
  <si>
    <t>Dubravko radić</t>
  </si>
  <si>
    <t>Godišnji koncert VA "Angeluš zvoni"</t>
  </si>
  <si>
    <t>Vokalni ansambl "Vatroslav Lisinski"</t>
  </si>
  <si>
    <t>99114924296</t>
  </si>
  <si>
    <t>0131113</t>
  </si>
  <si>
    <t>Zagreb, Žerjavićeva 16</t>
  </si>
  <si>
    <t>098 816 004</t>
  </si>
  <si>
    <t>ajanci@yahoo.com</t>
  </si>
  <si>
    <t>Ana Šlogar</t>
  </si>
  <si>
    <t>Croatia cantat, GPR, Gospodnetić singers</t>
  </si>
  <si>
    <t>Zagrebački folklorni ansambl dr. Ivana Ivančana</t>
  </si>
  <si>
    <t>46448657157</t>
  </si>
  <si>
    <t>Zagreb, Tomićeva 9</t>
  </si>
  <si>
    <t>091 2626 233</t>
  </si>
  <si>
    <t>info@zfa.hr</t>
  </si>
  <si>
    <t>Duško Janjatović</t>
  </si>
  <si>
    <t>Zagrebački fotokino savez</t>
  </si>
  <si>
    <t>Zagreb, Trg žrtava Fašizma</t>
  </si>
  <si>
    <t>01 4612 542</t>
  </si>
  <si>
    <t>Eurocon, Unica, Worldcon</t>
  </si>
  <si>
    <t>Zajednica folklornog amaterizma Grada Zagreba</t>
  </si>
  <si>
    <t>0101443</t>
  </si>
  <si>
    <t>091 2420420</t>
  </si>
  <si>
    <t>Drago Topolovec</t>
  </si>
  <si>
    <t>Zavičajno društvo "Sinac"</t>
  </si>
  <si>
    <t>03343232056</t>
  </si>
  <si>
    <t>0147747</t>
  </si>
  <si>
    <t>Zagreb, Cerska 1</t>
  </si>
  <si>
    <t>01 6117 465</t>
  </si>
  <si>
    <t>info@zd-sinac.hr</t>
  </si>
  <si>
    <t>Ivan Bogdanić</t>
  </si>
  <si>
    <t>Zavičajna udruga Kordunaša "Korana"</t>
  </si>
  <si>
    <t>43529083211</t>
  </si>
  <si>
    <t>0081319</t>
  </si>
  <si>
    <t>Zagreb, Bedenički put 15</t>
  </si>
  <si>
    <t>098 354 758</t>
  </si>
  <si>
    <t>Pavao Mesić</t>
  </si>
  <si>
    <t>Folklorna gostovanja, nabava instrumenata i nošnji</t>
  </si>
  <si>
    <t>Ženski vokalni ansambl "Koralde"</t>
  </si>
  <si>
    <t>0356804</t>
  </si>
  <si>
    <t>Zagreb, Albinijeva 12</t>
  </si>
  <si>
    <t>098 260 721</t>
  </si>
  <si>
    <t>zdenka.dokaza@hzintra.hr</t>
  </si>
  <si>
    <t>Zdenka Dokaza</t>
  </si>
  <si>
    <t>ŽVA "Zwizde"</t>
  </si>
  <si>
    <t>08632898025</t>
  </si>
  <si>
    <t>0180977</t>
  </si>
  <si>
    <t>Zagreb, Donje Vrapče 37</t>
  </si>
  <si>
    <t>095 8723 290</t>
  </si>
  <si>
    <t>zwizde@gmail.com</t>
  </si>
  <si>
    <t>Petra Galić</t>
  </si>
  <si>
    <t>Centar za tradicijska glazbala</t>
  </si>
  <si>
    <t>0104043</t>
  </si>
  <si>
    <t>Stjepan Večković</t>
  </si>
  <si>
    <t>12. međunarodni gajdaški festival</t>
  </si>
  <si>
    <t>Društvo prijatelja prirodnih ljepota Slunja i Rastoka</t>
  </si>
  <si>
    <t>0006998</t>
  </si>
  <si>
    <t>Slunj, Školska 16</t>
  </si>
  <si>
    <t>Branko Pejnović</t>
  </si>
  <si>
    <t>Večeri Petrice Kerempuha, Dokumentarni film Goranovci</t>
  </si>
  <si>
    <t>Ivan Kuliš</t>
  </si>
  <si>
    <t>0080772</t>
  </si>
  <si>
    <t>Zagreb, Berislavićeva 9</t>
  </si>
  <si>
    <t>Hrvatski dječji festival</t>
  </si>
  <si>
    <t>Klub Ciste Velike i prijatelja</t>
  </si>
  <si>
    <t>0334778</t>
  </si>
  <si>
    <t>Zagreb, Desinićka 1</t>
  </si>
  <si>
    <t>098 236 237</t>
  </si>
  <si>
    <t>Frano Rojnica</t>
  </si>
  <si>
    <t>Uz gangu i bukaru</t>
  </si>
  <si>
    <t>Fašnik, Martin je v Zagrebu, Zagrebačka biciklijada, Prigorski dan</t>
  </si>
  <si>
    <t>Udruga KUD-ova Zagrebačkog prigorja"Prigorski dan"</t>
  </si>
  <si>
    <t>0030147</t>
  </si>
  <si>
    <t>Zagreb, Trg sv, Šimuna 5</t>
  </si>
  <si>
    <t>15. prigorski dan</t>
  </si>
  <si>
    <t>Zagreb, Barutanski breg 20</t>
  </si>
  <si>
    <t>Jozo Čikeš</t>
  </si>
  <si>
    <t>27. svečanosti Pasionske baštine</t>
  </si>
  <si>
    <t>Udruga Musica nota</t>
  </si>
  <si>
    <t>Ivana Lušić</t>
  </si>
  <si>
    <t>Glazbeni festival adventskih i božićnih pjesama u Zagrebu</t>
  </si>
  <si>
    <t>41. smotra folklornih amatera Grada Zagreba</t>
  </si>
  <si>
    <t>Albansko kulturno društvo Shkendija</t>
  </si>
  <si>
    <t>0001036</t>
  </si>
  <si>
    <t>Zagreb, Draškovićeva 25</t>
  </si>
  <si>
    <t>Obilježavanje Dana nezavisnosti Republike Kosovo i Dan albanske mladeži, jednokratna potpora udruzi</t>
  </si>
  <si>
    <t>KUU „Staro Brestje“</t>
  </si>
  <si>
    <t xml:space="preserve">Troškovi prijevoza u Rim jednokratna potpora udruzi, </t>
  </si>
  <si>
    <t>KUD „Pušča“</t>
  </si>
  <si>
    <t>0138196</t>
  </si>
  <si>
    <t>Pušča, Kumrovečka 107</t>
  </si>
  <si>
    <t>Martina Premužić</t>
  </si>
  <si>
    <t>Sufinanciranje nabave novih instrumenata za tamburašku sekciju Zaključak, jednokratna potpora udruzi</t>
  </si>
  <si>
    <t>HKPD „Bosiljak“ Čučerje</t>
  </si>
  <si>
    <t>Troškovi smještaja grupe Cita di Milazzo, Hostel Arena, jednokratna potpora udruzi</t>
  </si>
  <si>
    <t>KUD“Ruža Prigorja“</t>
  </si>
  <si>
    <t>Troškovi dramske sekcije, jednokratna potpora udruzi</t>
  </si>
  <si>
    <t>Udruga „Etnota“</t>
  </si>
  <si>
    <t>0253191</t>
  </si>
  <si>
    <t>Zagreb 10090, Milivoja Matošeca 2</t>
  </si>
  <si>
    <t>Stanko Šarić</t>
  </si>
  <si>
    <t>Troškovi prijevoza za koncert Slavonije u Zagrebu- 3. štitarsku noć u Zagrebu, Jednokratna potpora udruzi</t>
  </si>
  <si>
    <t>Zavičajna udruga Kordunaša Korana</t>
  </si>
  <si>
    <t>Troškovi prijevoza Vionica BiH</t>
  </si>
  <si>
    <t>Savez Čeha u RH</t>
  </si>
  <si>
    <t>Daruvar, Trg kralja Tomislava 7</t>
  </si>
  <si>
    <t>Ana Marija Štruml Tuček</t>
  </si>
  <si>
    <t>mMeđunarodni folklorni kamp Tkon</t>
  </si>
  <si>
    <t>KUD Hrastovička gora</t>
  </si>
  <si>
    <t>0102885</t>
  </si>
  <si>
    <t>Petrinja, Hrastovica bb</t>
  </si>
  <si>
    <t>Ljiljana Sigur</t>
  </si>
  <si>
    <t>Troškovi obljetnice KUD-a</t>
  </si>
  <si>
    <t>Društvo Trka na prstenac</t>
  </si>
  <si>
    <t>0201697</t>
  </si>
  <si>
    <t>Barban, Barban 1</t>
  </si>
  <si>
    <t>Dalibor Paus</t>
  </si>
  <si>
    <t>Organizacija manifestacije Trka na prstenac</t>
  </si>
  <si>
    <t>Zavičajno društvo Međimurje</t>
  </si>
  <si>
    <t>Zagreb, Gajeva 2</t>
  </si>
  <si>
    <t>Matija Kikelj</t>
  </si>
  <si>
    <t>Troškovi organizacije 25. međimurskog prošćenja</t>
  </si>
  <si>
    <t>Folklorni ansambl Sesvetska sela</t>
  </si>
  <si>
    <t>Troškovi koncerta Valentinovo</t>
  </si>
  <si>
    <t>Gradski programi svibanj-srpanj 2018.</t>
  </si>
  <si>
    <t>Rakaljsko ljeto i Advent u Zagrebu</t>
  </si>
  <si>
    <t>Međunarodna i međužupanijska suradnja</t>
  </si>
  <si>
    <t>Mješoviti vokalni ansambl Prvi komin Snježanin</t>
  </si>
  <si>
    <t>Snježana Špiljak</t>
  </si>
  <si>
    <t>Susret mješovitih klapa</t>
  </si>
  <si>
    <t>KUD Preslica Blato</t>
  </si>
  <si>
    <t>Troškovi organizacije Međunarodnog folklornog festivala djece i mladih</t>
  </si>
  <si>
    <t>Udruga Puhački orkestar ZET-a</t>
  </si>
  <si>
    <t>Daniel Modrić</t>
  </si>
  <si>
    <t>Međunarodni susret puhačkih orkestara</t>
  </si>
  <si>
    <t>Bijeli val</t>
  </si>
  <si>
    <t>0133791</t>
  </si>
  <si>
    <t>Zagreb, Ilica 203a</t>
  </si>
  <si>
    <t>091/7685 004</t>
  </si>
  <si>
    <t>nikoladevcic@inet.hr</t>
  </si>
  <si>
    <t>www.up-underground.com</t>
  </si>
  <si>
    <t>Nikola Devčić</t>
  </si>
  <si>
    <t>Časopis Up&amp;underground</t>
  </si>
  <si>
    <t xml:space="preserve">Art dossier za kritičku teoriju i zbivanja na području teorije umjetnosti, filma, filozofije, kritičke teorije i novih emancipacijskih praksi za izgradnju lokalne i globalne zajednice. </t>
  </si>
  <si>
    <t>Izdavanje knjige Alan Badiou: Pravi život, esej</t>
  </si>
  <si>
    <t>Knjiga eseja poznatog francuskog filozofa</t>
  </si>
  <si>
    <t>Cogito</t>
  </si>
  <si>
    <t>05457900630</t>
  </si>
  <si>
    <t>0184041</t>
  </si>
  <si>
    <t>Zagreb, Vodovodna 13</t>
  </si>
  <si>
    <t>01/3703 412</t>
  </si>
  <si>
    <t>cogito.udruga@gmail.com</t>
  </si>
  <si>
    <t>www.kriticnamasa.com</t>
  </si>
  <si>
    <t>Robert Perišić</t>
  </si>
  <si>
    <t>Časopis na internetu Kritična masa</t>
  </si>
  <si>
    <t xml:space="preserve">Portal za književnost na tri međusobno povezane internetske adrese i tri jezika: hrvatskom, engleskom i njemačkom. Na hrvatskom dijelu predstavlja se suvremena književnost mlađih autora a na stranim jezicima hrvatski moderni klasici. </t>
  </si>
  <si>
    <t xml:space="preserve">. </t>
  </si>
  <si>
    <t>Društvo arhitekata Zagreba</t>
  </si>
  <si>
    <t>87490332083</t>
  </si>
  <si>
    <t>0082732</t>
  </si>
  <si>
    <t>Zagreb, Trg bana Josipa Jelačića 3/1</t>
  </si>
  <si>
    <t>01/4816 151</t>
  </si>
  <si>
    <t>daz@d.a.z.hr</t>
  </si>
  <si>
    <t>www.d-a-z.hr</t>
  </si>
  <si>
    <t>Tihomil Matković</t>
  </si>
  <si>
    <t>Časopis na internetu za arhitekturu i kulturu DAZ</t>
  </si>
  <si>
    <t>Portal za arhitekturu i kulturu, prati teme iz urbanizma, dizajna, oblikovanja krajobraza i srodnih  struka, osobito teme vezane uz Zagreb.</t>
  </si>
  <si>
    <t>Društvo hrvatskih književnika</t>
  </si>
  <si>
    <t>00000735</t>
  </si>
  <si>
    <t>0054208</t>
  </si>
  <si>
    <t>Zagreb, Trg bana Josipa Jelačića 7/1</t>
  </si>
  <si>
    <t>01/4816 931</t>
  </si>
  <si>
    <t>dhk@dhk.hr</t>
  </si>
  <si>
    <t>www.dhk.hr</t>
  </si>
  <si>
    <t>Đuro Vidmarović</t>
  </si>
  <si>
    <t>Časopis Republika</t>
  </si>
  <si>
    <t>Tin Lemac i Božidar Petrač</t>
  </si>
  <si>
    <t>Mjesečnik za književnost, umjetnost i društvo  objavljuje izabrane priloge tekuće hrvatske književne produkcije svih generacija.</t>
  </si>
  <si>
    <t>Časopis Most/ The Bridge</t>
  </si>
  <si>
    <t>Davor Šalat</t>
  </si>
  <si>
    <t xml:space="preserve">Časopis za međunarodne književne veze, predstavlja modernu i suvremenu hrvatsku književnost u prijevodima na strane jezike. </t>
  </si>
  <si>
    <t>Izdavanje knjige Antun Šoljan: Eseji i kritike</t>
  </si>
  <si>
    <t>Ružica Cindori</t>
  </si>
  <si>
    <t>Knjiga eseja i kritika, izbor iz djela poznatog hrvatskog književnika u povodu 25. obljetnice smrti.</t>
  </si>
  <si>
    <t>0054209</t>
  </si>
  <si>
    <t>Zagreb, Trg bana Josipa Jelačića 7/2</t>
  </si>
  <si>
    <t>01/4816 932</t>
  </si>
  <si>
    <t>Izdavanje knjige Bogdan Radica: Književni i politički eseji</t>
  </si>
  <si>
    <t>00000737</t>
  </si>
  <si>
    <t>0054210</t>
  </si>
  <si>
    <t>Zagreb, Trg bana Josipa Jelačića 7/3</t>
  </si>
  <si>
    <t>01/4816 933</t>
  </si>
  <si>
    <t>Izdavanje knjige Dalibor Cvitan: Eseji o svakodnevnici</t>
  </si>
  <si>
    <t>00000738</t>
  </si>
  <si>
    <t>0054211</t>
  </si>
  <si>
    <t>Zagreb, Trg bana Josipa Jelačića 7/4</t>
  </si>
  <si>
    <t>01/4816 934</t>
  </si>
  <si>
    <t>Izdavanje knjige Dragice Vranjić-Golub: Riječ za riječ</t>
  </si>
  <si>
    <t>Knjiga poezije.</t>
  </si>
  <si>
    <t>00000739</t>
  </si>
  <si>
    <t>0054212</t>
  </si>
  <si>
    <t>Zagreb, Trg bana Josipa Jelačića 7/5</t>
  </si>
  <si>
    <t>01/4816 935</t>
  </si>
  <si>
    <t>Izdavanje knjige Dunje Detoni Dujmić: Svjetski dan samoće</t>
  </si>
  <si>
    <t>00000740</t>
  </si>
  <si>
    <t>0054213</t>
  </si>
  <si>
    <t>Zagreb, Trg bana Josipa Jelačića 7/6</t>
  </si>
  <si>
    <t>01/4816 936</t>
  </si>
  <si>
    <t>Izdavanje knjige Roberta Bacalje: Iz Wiener Neustadta i drugih gradova</t>
  </si>
  <si>
    <t>00000741</t>
  </si>
  <si>
    <t>0054214</t>
  </si>
  <si>
    <t>Zagreb, Trg bana Josipa Jelačića 7/7</t>
  </si>
  <si>
    <t>01/4816 937</t>
  </si>
  <si>
    <t>Izdavanje knjige Roberta Roklicera: Sve što sam imao za reći o ljubavi</t>
  </si>
  <si>
    <t>00000742</t>
  </si>
  <si>
    <t>0054215</t>
  </si>
  <si>
    <t>Zagreb, Trg bana Josipa Jelačića 7/8</t>
  </si>
  <si>
    <t>01/4816 938</t>
  </si>
  <si>
    <t>Izdavanje knjige Tome Podruga: Zapisi iz potkrovlja</t>
  </si>
  <si>
    <t>Knjiga kratkih proza.</t>
  </si>
  <si>
    <t>00000743</t>
  </si>
  <si>
    <t>0054216</t>
  </si>
  <si>
    <t>Zagreb, Trg bana Josipa Jelačića 7/9</t>
  </si>
  <si>
    <t>01/4816 939</t>
  </si>
  <si>
    <t>Izdavanje knjige Višnje Machiedo: Izgubljeni koraci</t>
  </si>
  <si>
    <t>Knjiga eseja.</t>
  </si>
  <si>
    <t>00001628</t>
  </si>
  <si>
    <t>14609641644</t>
  </si>
  <si>
    <t>098/514 824</t>
  </si>
  <si>
    <t>drustvoprijateljaglagoljice@gmail.com</t>
  </si>
  <si>
    <t>Darko Žubrinić</t>
  </si>
  <si>
    <t>Časopis Bašćina</t>
  </si>
  <si>
    <t>Ilustrirano glasilo Društva prijatelja glagoljice promiče na popularno-znanstveni način glagoljičnu sastavnicu hrvatske kulture.</t>
  </si>
  <si>
    <t>Društvo za promicanje hrvatske kulture i znanosti Croatica</t>
  </si>
  <si>
    <t>21004655</t>
  </si>
  <si>
    <t>16346837407</t>
  </si>
  <si>
    <t>0016152</t>
  </si>
  <si>
    <t>Zagreb, Ivane Brlić Mažuranić 82</t>
  </si>
  <si>
    <t>01/5570 940</t>
  </si>
  <si>
    <t>info@croatica.hr</t>
  </si>
  <si>
    <t>www.croatica.hr</t>
  </si>
  <si>
    <t>Ante Bičanić</t>
  </si>
  <si>
    <t>Povijest hrvatskoga jezika, 5. knjiga, 20. stoljeće-prvi dio</t>
  </si>
  <si>
    <t>Marko Samardžija</t>
  </si>
  <si>
    <t>Stručna knjiga, povijest hrvatskoga jezika.</t>
  </si>
  <si>
    <t>21004656</t>
  </si>
  <si>
    <t>0016153</t>
  </si>
  <si>
    <t>Zagreb, Ivane Brlić Mažuranić 83</t>
  </si>
  <si>
    <t>01/5570 941</t>
  </si>
  <si>
    <t>Društvo za znanstvenu fantastiku Sfera</t>
  </si>
  <si>
    <t>32007378078</t>
  </si>
  <si>
    <t>0011126</t>
  </si>
  <si>
    <t>Zagreb, IV. Podbrežje 5</t>
  </si>
  <si>
    <t>098/694 137</t>
  </si>
  <si>
    <t>sfera@sfera.hr</t>
  </si>
  <si>
    <t>www.sfera.hr</t>
  </si>
  <si>
    <t>Ivan Kranjčević</t>
  </si>
  <si>
    <t>Časopis za književnu fantastiku Ubiq</t>
  </si>
  <si>
    <t>Tomislav Šakić i Aleksandar Žiljak</t>
  </si>
  <si>
    <t>Književni časopis za znanstvenu fantastiku</t>
  </si>
  <si>
    <t>Izdavanje knjige Sferakonska godišnja zbirka broj 24, Transreali, zbirka spekulativne fikcije</t>
  </si>
  <si>
    <t>Ivana Delač i Tatjana Jambrišak</t>
  </si>
  <si>
    <t>Zbirka kratkih priča domaćih autora izabranih na godišnjem natječaju Sferakona</t>
  </si>
  <si>
    <t>Družba "Braća Hrvatskoga Zmaja"</t>
  </si>
  <si>
    <t>78879984090</t>
  </si>
  <si>
    <t>0057568</t>
  </si>
  <si>
    <t>Zagreb, Kamenita 3</t>
  </si>
  <si>
    <t>01/4851 694</t>
  </si>
  <si>
    <t>info@dbhz.hr</t>
  </si>
  <si>
    <t>www.dbhz.hr</t>
  </si>
  <si>
    <t>Nevio Šetić</t>
  </si>
  <si>
    <t>Izdavanje monografije Zmajska kronika</t>
  </si>
  <si>
    <t>Milovan Petković</t>
  </si>
  <si>
    <t>Monografija, kronološki prikaz povijesti Družbe "Braća Hrvatskoga Zmaja"  1905.-2005., svezak I. razdoblje 1905.-1909., naklada 600 primjeraka.</t>
  </si>
  <si>
    <t>Hrvatski centar Internacionalnog teatarskog instituta</t>
  </si>
  <si>
    <t>Zagreb, Basaričekova 24</t>
  </si>
  <si>
    <t>01/4920 667</t>
  </si>
  <si>
    <t>hc-iti@zg.t-com.hr</t>
  </si>
  <si>
    <t>www.hciti.hr</t>
  </si>
  <si>
    <t>Željka Turčinović</t>
  </si>
  <si>
    <t>Časopis Kazalište</t>
  </si>
  <si>
    <t>Časopis za kazališnu umjetnost, donosi osvrte na recentne kazališne događaje na hrvatskoj i međunarodnoj sceni</t>
  </si>
  <si>
    <t>Časopis Kretanja</t>
  </si>
  <si>
    <t>Katja Šimunić</t>
  </si>
  <si>
    <t xml:space="preserve">Ilustrirani dvojezični hrvatsko-engleski časopis za plesnu umjetnost. </t>
  </si>
  <si>
    <t>Izdavanje knjige Werner Schwab: Radikalne komedije</t>
  </si>
  <si>
    <t>Izdavanje knjige izabranih drama poznatog austrijskog pisca.</t>
  </si>
  <si>
    <t>Časopis Croatian Theatre</t>
  </si>
  <si>
    <t>Informativni magazin na stranim jezicima za  promociju hrvatske drame i kazališta u inozemstvu.</t>
  </si>
  <si>
    <t>Hrvatski savez gluhoslijepih osoba "Dodir"</t>
  </si>
  <si>
    <t>01/4875 431</t>
  </si>
  <si>
    <t>List Dodir</t>
  </si>
  <si>
    <t>Ivana Zima</t>
  </si>
  <si>
    <t xml:space="preserve">Ilustrirano glasilo udruge gluhoslijepih osoba izvještava o aktivnostima udruge te o društvenom i zakonodavnom okviru djelovanja.  </t>
  </si>
  <si>
    <t>uključivanje marginaliziranih skupina</t>
  </si>
  <si>
    <t>Zagreb, Boškovićeva 18</t>
  </si>
  <si>
    <t>01/4846 874</t>
  </si>
  <si>
    <t>hdd@dizajn.hr</t>
  </si>
  <si>
    <t>Časopis na internetu, portal Dizajn.hr</t>
  </si>
  <si>
    <t>Marko Golub</t>
  </si>
  <si>
    <t>Portal za dokumentiranje i kritičko sagledavanje, vrednovanje i interpretaciju suvremenih i povijesnih dizajnerskih praksi, vizualne kulture i suvremene umjetnosti u širem društvenom kontekstu.</t>
  </si>
  <si>
    <t>Hrvatsko društvo književnika za djecu i mlade-Klub prvih pisaca</t>
  </si>
  <si>
    <t>97258269943</t>
  </si>
  <si>
    <t>0056693</t>
  </si>
  <si>
    <t>Zagreb, Trg siječanjskih žrtava 8</t>
  </si>
  <si>
    <t>098/830 625</t>
  </si>
  <si>
    <t>tajnik@hdkdm-klubprvihpisaca.hr</t>
  </si>
  <si>
    <t>www.hdkdm-klubprvihpisaca.hr</t>
  </si>
  <si>
    <t>Silvija Šesto</t>
  </si>
  <si>
    <t>Izdavanje knjige Rosie Kugli</t>
  </si>
  <si>
    <t>Knjiga za djecu i mlade.</t>
  </si>
  <si>
    <t>0056694</t>
  </si>
  <si>
    <t>Zagreb, Trg siječanjskih žrtava 9</t>
  </si>
  <si>
    <t>098/830 626</t>
  </si>
  <si>
    <t xml:space="preserve">Izdavanje slikovnice Nena Lončar, Marijan Lončar: Konradova prodavaonica ptica </t>
  </si>
  <si>
    <t>Slikovnica.</t>
  </si>
  <si>
    <t>0056695</t>
  </si>
  <si>
    <t>Zagreb, Trg siječanjskih žrtava 10</t>
  </si>
  <si>
    <t>098/830 627</t>
  </si>
  <si>
    <t xml:space="preserve">Izdavanje knjige Vladimir Bakarić: Za svaki slučaj </t>
  </si>
  <si>
    <t>Hrvatsko društvo pisaca</t>
  </si>
  <si>
    <t>80804655206</t>
  </si>
  <si>
    <t>0085391</t>
  </si>
  <si>
    <t>01/4876 463</t>
  </si>
  <si>
    <t>ured@hrvatskodrustvopisaca.hr</t>
  </si>
  <si>
    <t>www.hrvatskodrustvopisaca.hr</t>
  </si>
  <si>
    <t>Ana Brnardić Oproiu</t>
  </si>
  <si>
    <t>Časopis Europski glasnik</t>
  </si>
  <si>
    <t>Dražen Katunarić</t>
  </si>
  <si>
    <t>Književni časopis za filozofske, teorijske i kulturološke teme, izbor tekstova  najznačajnijih europskih i domaćih autora.</t>
  </si>
  <si>
    <t>Časopis Književna republika</t>
  </si>
  <si>
    <t>Velimir Visković</t>
  </si>
  <si>
    <t>Glasilo Hrvatskog društva pisaca, časopis za književnost- suvremenu prozu, poeziju, eseje i kritike, prijevode odabranih hrvatskih i stranih pisaca, književnih kritičara i znanstvenika</t>
  </si>
  <si>
    <t>Časopis Poezija</t>
  </si>
  <si>
    <t>Časopis pjesničke prakse predstavlja domaću pjesničku scenu i izbor poezije u prijevodu s drugih jezika.</t>
  </si>
  <si>
    <t>Časopis Relations</t>
  </si>
  <si>
    <t>Roman Simić</t>
  </si>
  <si>
    <t>Književni magazin za suvremenu hrvatsku književnost na stranim jezicima</t>
  </si>
  <si>
    <t>Časopis Tvrđa</t>
  </si>
  <si>
    <t>Žarko Paić</t>
  </si>
  <si>
    <t xml:space="preserve">Časopis za teoriju, kulturu i vizualne umjetnosti  donosi aktualne tekstove domaćih i svjetskih filozofa, sociologa, teoretičara kulture i vizualnih umjetnosti te književnika. </t>
  </si>
  <si>
    <t>0085392</t>
  </si>
  <si>
    <t>Zagreb, Basaričekova 25</t>
  </si>
  <si>
    <t>01/4876 464</t>
  </si>
  <si>
    <t>Izdavanje knjige Tonko Maroević: Antologija hrvatske poezije 1996.-2016.</t>
  </si>
  <si>
    <t>Zoran Ferić</t>
  </si>
  <si>
    <t>Izdavanje antologije hrvatskog pjesništva.</t>
  </si>
  <si>
    <t>0085393</t>
  </si>
  <si>
    <t>Zagreb, Basaričekova 26</t>
  </si>
  <si>
    <t>01/4876 465</t>
  </si>
  <si>
    <t>Sanja Lovrenčić: Solsticijski pjev</t>
  </si>
  <si>
    <t>Izdavanje pjesničke zbirke.</t>
  </si>
  <si>
    <t>0085394</t>
  </si>
  <si>
    <t>Zagreb, Basaričekova 27</t>
  </si>
  <si>
    <t>01/4876 466</t>
  </si>
  <si>
    <t>Andrijana Kos Lajtman: Teleidoskop</t>
  </si>
  <si>
    <t>Izdavanje zbirke kratkih proza.</t>
  </si>
  <si>
    <t>Hrvatsko filološko društvo</t>
  </si>
  <si>
    <t>77853441718</t>
  </si>
  <si>
    <t>0083135</t>
  </si>
  <si>
    <t>01/4092 078</t>
  </si>
  <si>
    <t>hfdzagreb@gmail.com</t>
  </si>
  <si>
    <t>www.filoloskod.hr</t>
  </si>
  <si>
    <t>Anita Skelin Horvat</t>
  </si>
  <si>
    <t>Izdavanje knjige Ingmar Bergman: Rođeni u nedjelju</t>
  </si>
  <si>
    <t>Irena Lukšić</t>
  </si>
  <si>
    <t>Izdavanje romana autobiografije poznatog švedskog redatelja</t>
  </si>
  <si>
    <t>Izdavanje knjige Anton Pavlovič Čehov: Debeli i mršavi</t>
  </si>
  <si>
    <t>Izdavanje zbirke kratkih proza poznatog ruskog klasika.</t>
  </si>
  <si>
    <t>Hrvatsko-ukrajinska suradnja</t>
  </si>
  <si>
    <t>21002694</t>
  </si>
  <si>
    <t>77226028441</t>
  </si>
  <si>
    <t>0281454</t>
  </si>
  <si>
    <t>091/7377 752</t>
  </si>
  <si>
    <t>jevgpang@gmail.com</t>
  </si>
  <si>
    <t>Jevgenij Paščenko</t>
  </si>
  <si>
    <t>Izdavanje knjige Jevgenij Paščenko: Tragom hrvatskih bitaka. Istočno bojište 1914.-1918.</t>
  </si>
  <si>
    <t>Izdavanje stručne povijesne knjige.</t>
  </si>
  <si>
    <t>Institut "Vlado Gotovac"</t>
  </si>
  <si>
    <t>43027928528</t>
  </si>
  <si>
    <t>0056839</t>
  </si>
  <si>
    <t>Zagreb, Ilica (Oktogon) 5</t>
  </si>
  <si>
    <t>01/4876 866</t>
  </si>
  <si>
    <t>ured@institut-gotovac.hr</t>
  </si>
  <si>
    <t>Šima Šandrić Gotovac</t>
  </si>
  <si>
    <t>Časopis Autsajderski fragmenti/Gotovac</t>
  </si>
  <si>
    <t>Slobodan Prosperov Novak</t>
  </si>
  <si>
    <t xml:space="preserve">Časopis za kulturu, društveno relevantna pitanja, znanost i umjetnost te hrvatsku i prijevodnu književnu produkciju. </t>
  </si>
  <si>
    <t>01/4876 867</t>
  </si>
  <si>
    <t>Izdavanje knjige Slobodan Prosperov Novak: Kako se branila sloboda</t>
  </si>
  <si>
    <t>Izdavanje knjige o Vladi Gotovcu.</t>
  </si>
  <si>
    <t>Kajkavsko spravišče-društvo za širenje i unapređivanje znanosti i umjetnosti</t>
  </si>
  <si>
    <t>41069344205</t>
  </si>
  <si>
    <t>0055298</t>
  </si>
  <si>
    <t>01/4833 753</t>
  </si>
  <si>
    <t>bozica.kaj@gmail.com</t>
  </si>
  <si>
    <t>www.kaj-spravisce.hr</t>
  </si>
  <si>
    <t>Tomislav Premerl</t>
  </si>
  <si>
    <t>Časopis Kaj, za književnost, umjetnost i kulturu</t>
  </si>
  <si>
    <t>Božica Pažur</t>
  </si>
  <si>
    <t xml:space="preserve">Časopis za književnost, umjetnost i kulturu te povijest i suvremenost kajkavskog jezika i kajkavskoga govornog područja. </t>
  </si>
  <si>
    <t>Izdavanje knjige Akoš Anton Dončec: Mali kraljevič</t>
  </si>
  <si>
    <t>Izdavanje knjige za djecu i mlade na kajkavskom narječju.</t>
  </si>
  <si>
    <t>Knjiga u centru</t>
  </si>
  <si>
    <t>81764499494</t>
  </si>
  <si>
    <t>0057843</t>
  </si>
  <si>
    <t>Zagreb, Predraga Heruca 4</t>
  </si>
  <si>
    <t>01/3830 176</t>
  </si>
  <si>
    <t>dokic_ana@yahoo.com</t>
  </si>
  <si>
    <t>www.knjiga-u-centru.hr</t>
  </si>
  <si>
    <t>Ana Đokić-Pongrašić</t>
  </si>
  <si>
    <t xml:space="preserve">Izdavanje slikovnice Ana Đokić, Ivana Guljašević: 
Kraljevstvo kralja Lea
</t>
  </si>
  <si>
    <t>Ana Đokić</t>
  </si>
  <si>
    <t>Izdavanje slikovnice.</t>
  </si>
  <si>
    <t>Komikaze</t>
  </si>
  <si>
    <t>48954570891</t>
  </si>
  <si>
    <t>0082490</t>
  </si>
  <si>
    <t>Zagreb, Škrlčeva 29</t>
  </si>
  <si>
    <t>098/488 409</t>
  </si>
  <si>
    <t>komikaze5001@gmail.com</t>
  </si>
  <si>
    <t>www.komikaze.hr</t>
  </si>
  <si>
    <t>Ivana Armanini</t>
  </si>
  <si>
    <t>Časopis Komikaze</t>
  </si>
  <si>
    <t>Izdavanje časopisa za strip.</t>
  </si>
  <si>
    <t>časopis posebno vodi brigu o ravnopravnosti spolova</t>
  </si>
  <si>
    <t>Zagreb, Nazorova 37</t>
  </si>
  <si>
    <t>01/4815 295</t>
  </si>
  <si>
    <t>kulturniklub@kulturniklub.hr</t>
  </si>
  <si>
    <t>www.kulturauzagrebu.hr</t>
  </si>
  <si>
    <t>Zlatko Vidačković</t>
  </si>
  <si>
    <t>Časopis na internetu, portal Kultura u Zagrebu</t>
  </si>
  <si>
    <t>Portal predstavlja sva kulturna događanja u Zagrebu, redovite najave i arhiva od 2012. do danas.</t>
  </si>
  <si>
    <t>Kulturno društvo "Miroslav Šalom Freiberger"</t>
  </si>
  <si>
    <t>37542735811</t>
  </si>
  <si>
    <t>0056740</t>
  </si>
  <si>
    <t>098/9295 844</t>
  </si>
  <si>
    <t>kulturno.drustvo.freiberger@zg.t-com.hr</t>
  </si>
  <si>
    <t>Mira Hadji-Ristić</t>
  </si>
  <si>
    <t>Izdavanje časopisa Novi Omanut</t>
  </si>
  <si>
    <t>Neda Wiesler</t>
  </si>
  <si>
    <t>Časopis za židovsku kulturu i baštinu.</t>
  </si>
  <si>
    <t>Kulturno društvo Bošnjaka Hrvatske "Preporod"</t>
  </si>
  <si>
    <t>Zagreb, Ulica grada Vukovara 235</t>
  </si>
  <si>
    <t>01/4833 635</t>
  </si>
  <si>
    <t>kdbhpreporod@kdbhpreporod.hr</t>
  </si>
  <si>
    <t>www.kdbhpreporod.hr</t>
  </si>
  <si>
    <t>Izdavanje časopisa Behar</t>
  </si>
  <si>
    <t>Nenad Rizvanović</t>
  </si>
  <si>
    <t xml:space="preserve">Časopis za književnost i kulturu europske orijentacije, u časopisu pišu relevantni autori iz Hrvatske i Bosne i Hercegovine. </t>
  </si>
  <si>
    <t>izdavanje triju stručnih knjiga iz kulturne povijesti Bosne i Hercegovine</t>
  </si>
  <si>
    <t>Izdavanje knjiga Elvire Islamović: Žene u povijesti Bosne i Hercegovine u 20. stoljeću, Amila Buturović: Kameni govornik, stećci, prostor i identitet u poeziji Maka Dizdara i Vahidin Preljević: Nakon imperije, književnost i politička imaginacija u (post)habsburškom kulturnom prostoru</t>
  </si>
  <si>
    <t>Kurziv-Platforma za pitanja kulture, medija i društva</t>
  </si>
  <si>
    <t>37744271801</t>
  </si>
  <si>
    <t>Zagreb, Svačićev trg 1</t>
  </si>
  <si>
    <t>01/7898 732</t>
  </si>
  <si>
    <t>kurziv.platforma@gmail.com</t>
  </si>
  <si>
    <t>www.kulturpunkt.hr</t>
  </si>
  <si>
    <t>Antonija Letinić</t>
  </si>
  <si>
    <t>Časopis na internetu, portal Kulturpunkt</t>
  </si>
  <si>
    <t>Portal za suvremene kritičke umjetničke prakse, nezavisnu kulturu scenu, medije i društvo, kulturu mladih i urbanu kulturu.</t>
  </si>
  <si>
    <t>Matica hrvatska</t>
  </si>
  <si>
    <t>79893058381</t>
  </si>
  <si>
    <t>0102918</t>
  </si>
  <si>
    <t>Zagreb, Ulica Matice hrvatske 2</t>
  </si>
  <si>
    <t>01/4878 350</t>
  </si>
  <si>
    <t>zlukic@matica.hr</t>
  </si>
  <si>
    <t>www.matica.hr</t>
  </si>
  <si>
    <t>Stipe Botica</t>
  </si>
  <si>
    <t>Časopis Hrvatska revija</t>
  </si>
  <si>
    <t>Mirjana Polić Bobić</t>
  </si>
  <si>
    <t>Ilustrirani časopis za književnost, umjetnost i kulturu življenja znanstveno-popularnog pristupa.</t>
  </si>
  <si>
    <t>Časopis Kolo</t>
  </si>
  <si>
    <t>Ernest Fišer</t>
  </si>
  <si>
    <t>Časopis Matice hrvatske za književnost, umjetnost i kulturu.</t>
  </si>
  <si>
    <t>Novine za kulturu Vijenac</t>
  </si>
  <si>
    <t>Goran Galić</t>
  </si>
  <si>
    <t>Dvotjednik književni list za umjetnost, kulturu i znanost,  prati i obrađuje teme i zbivanja u kulturi, umjetnosti i znanosti.</t>
  </si>
  <si>
    <t>Izdavanje knjige Mladen Machiedo: Balzami</t>
  </si>
  <si>
    <t>Luka Šeput</t>
  </si>
  <si>
    <t>Izdavanje knjige poezije</t>
  </si>
  <si>
    <t>Zagreb, Ulica Matice hrvatske 3</t>
  </si>
  <si>
    <t>01/4878 351</t>
  </si>
  <si>
    <t>Izdavanje knjige Stijepo Mijović Kočan: Čovjek zlatnih ruka</t>
  </si>
  <si>
    <t>Izdavanje romana.</t>
  </si>
  <si>
    <t>Zagreb, Ulica Matice hrvatske 4</t>
  </si>
  <si>
    <t>01/4878 352</t>
  </si>
  <si>
    <t>Izdavanje knjige Marina Cvjetaeva: Izabrane pjesme</t>
  </si>
  <si>
    <t>Izdavanje knjige poezije poznate ruske pjesnikinje.</t>
  </si>
  <si>
    <t>Zagreb, Ulica Matice hrvatske 5</t>
  </si>
  <si>
    <t>01/4878 353</t>
  </si>
  <si>
    <t>Izdavanje knjige Parmenid</t>
  </si>
  <si>
    <t>Izdavanje stručne knjige iz područja klasične filologije i filozofije.</t>
  </si>
  <si>
    <t>Medijski informativni centar</t>
  </si>
  <si>
    <t>Zagreb, Avenija Marina Držića 4</t>
  </si>
  <si>
    <t>www.romalen.hr</t>
  </si>
  <si>
    <t>Orhan Memedi</t>
  </si>
  <si>
    <t>Časopis na internetu portal Romalen</t>
  </si>
  <si>
    <t>Portal za kulturnu baštinu i tradiciju Roma, romsku problematiku, projekte za Rome, glazbu, povijest, tradiciju i kulturu i sve ostale teme vezane za romsku nacionalnu manjinu u RH, osobito u Gradu Zagrebu</t>
  </si>
  <si>
    <t>Novi gordogan, udruga za kulturu</t>
  </si>
  <si>
    <t>79477839759</t>
  </si>
  <si>
    <t>0268775</t>
  </si>
  <si>
    <t>Zagreb, Pantovčak 23</t>
  </si>
  <si>
    <t>01/4823 779</t>
  </si>
  <si>
    <t>casopis.gordogan@gmail.com</t>
  </si>
  <si>
    <t>www.gordogan.hr</t>
  </si>
  <si>
    <t>Branko Matan</t>
  </si>
  <si>
    <t>Časopis Gordogan</t>
  </si>
  <si>
    <t>Kulturni magazin.</t>
  </si>
  <si>
    <t>Petikat- umjetnička radionica</t>
  </si>
  <si>
    <t>97</t>
  </si>
  <si>
    <t>82381111852</t>
  </si>
  <si>
    <t>0078905</t>
  </si>
  <si>
    <t>Zagreb, Poljana B. Hanžekovića 57</t>
  </si>
  <si>
    <t>091/5983588</t>
  </si>
  <si>
    <t>boris.greiner@zg.t-com.hr</t>
  </si>
  <si>
    <t>www.petikat.com</t>
  </si>
  <si>
    <t>Boris Cvjetanović</t>
  </si>
  <si>
    <t>Izdavanje knjige Jelena Paljan, Danijel Žeželj: Ljeto</t>
  </si>
  <si>
    <t>Boris Greiner</t>
  </si>
  <si>
    <t>Izdavanje knjige stripa-grafičke novele.</t>
  </si>
  <si>
    <t>Zagreb, Nova cesta 21</t>
  </si>
  <si>
    <t>01/3839 656</t>
  </si>
  <si>
    <t>Gabrijela Ivanov</t>
  </si>
  <si>
    <t>Časopis na internetu, portal  Voxfeminae</t>
  </si>
  <si>
    <t>Online portal za žensko umjetničko stvaralaštvo i rodnu jednakost u medijskom i kulturnom prostoru.</t>
  </si>
  <si>
    <t>ravnopravnost spolova</t>
  </si>
  <si>
    <t>Savez Roma u Republici Hrvatskoj "Kali Sara"</t>
  </si>
  <si>
    <t>Zagreb, Braće Cvijića 7</t>
  </si>
  <si>
    <t>01/8887 673</t>
  </si>
  <si>
    <t>srrh.kalisara@gmail-com</t>
  </si>
  <si>
    <t>Časopis na internetu Phralipen</t>
  </si>
  <si>
    <t>Glasilo romske nacionalne manjine u Republici Hrvatskoj.</t>
  </si>
  <si>
    <t>Udruga "Crtani romani šou"</t>
  </si>
  <si>
    <t>46314418222</t>
  </si>
  <si>
    <t>0084107</t>
  </si>
  <si>
    <t>Zagreb, Ksaver 183</t>
  </si>
  <si>
    <t>091/5541 330</t>
  </si>
  <si>
    <t>slaven.goricki@gmail.com</t>
  </si>
  <si>
    <t>www.crsfestival.hr</t>
  </si>
  <si>
    <t>Slaven Gorički</t>
  </si>
  <si>
    <t>Izdavanje časopisa CRŠ, strip fanzin Endem</t>
  </si>
  <si>
    <t>Tihomir Tikulin</t>
  </si>
  <si>
    <t>Časopis za strip.</t>
  </si>
  <si>
    <t>Krešimir Biuk, grupa strip autora: Parlight Starlov</t>
  </si>
  <si>
    <t>Knjiga stripa domaćih autora.</t>
  </si>
  <si>
    <t>Udruga "Dušan Vukotić"</t>
  </si>
  <si>
    <t>39130802795</t>
  </si>
  <si>
    <t>0245510</t>
  </si>
  <si>
    <t>Zagreb, Badalićeva 26A</t>
  </si>
  <si>
    <t>098/380 331</t>
  </si>
  <si>
    <t>veljko.krulcic1@zg.t-com.hr</t>
  </si>
  <si>
    <t>Veljko Krulčić</t>
  </si>
  <si>
    <t>Izdavanje slikovnice Dušana Vukotića i Pavla Štaltera: Posjet iz svemira</t>
  </si>
  <si>
    <t>Udruga Filmonaut</t>
  </si>
  <si>
    <t>94392173219</t>
  </si>
  <si>
    <t>0271935</t>
  </si>
  <si>
    <t>Zagreb, Albinijeva 8</t>
  </si>
  <si>
    <t>098/9569 950</t>
  </si>
  <si>
    <t>udruga.filmonaut@gmail.com</t>
  </si>
  <si>
    <t>www.filmonaut.org</t>
  </si>
  <si>
    <t>Valentina Lisak</t>
  </si>
  <si>
    <t>Časopis Filmonaut</t>
  </si>
  <si>
    <t>Mario Kozina</t>
  </si>
  <si>
    <t>Filmološko-filmofilski časopis za proučavanje i popularizaciju umjetničkog i  nezavisnog filma</t>
  </si>
  <si>
    <t>Udruga Kazalište, vizualne umjetnosti i kultura gluhih "Dlan"</t>
  </si>
  <si>
    <t>51629434968</t>
  </si>
  <si>
    <t>0129599</t>
  </si>
  <si>
    <t>01/6181 290</t>
  </si>
  <si>
    <t>udruga.dlan.zagreb@gmail.com</t>
  </si>
  <si>
    <t>Časopis Pljesak jedne ruke</t>
  </si>
  <si>
    <t>Časopis udruge gluhih osoba.</t>
  </si>
  <si>
    <t>Udruga Prosoli-"Sveta glazba"</t>
  </si>
  <si>
    <t>79333879534</t>
  </si>
  <si>
    <t>0080888</t>
  </si>
  <si>
    <t>Zagreb, Argentinska 4</t>
  </si>
  <si>
    <t>01/4673 842</t>
  </si>
  <si>
    <t>musica_sacra@yahoo.com</t>
  </si>
  <si>
    <t>Alojzije Prosoli</t>
  </si>
  <si>
    <t>Časopis Musica sacra</t>
  </si>
  <si>
    <t>Časopis za sakralnu glazbu.</t>
  </si>
  <si>
    <t>0180007</t>
  </si>
  <si>
    <t>Zagreb, Draškovićeva 80/III</t>
  </si>
  <si>
    <t>01/4811 124</t>
  </si>
  <si>
    <t>Časopis Vidici</t>
  </si>
  <si>
    <t>Časopis udruge slijepih osoba.</t>
  </si>
  <si>
    <t>Udruga Tonkica Palonkica frrr</t>
  </si>
  <si>
    <t>21006110</t>
  </si>
  <si>
    <t>88364181575</t>
  </si>
  <si>
    <t>0091014</t>
  </si>
  <si>
    <t>Zagreb, Heinzelova 7</t>
  </si>
  <si>
    <t>091/5046 050</t>
  </si>
  <si>
    <t>tonkicapalonkica@hi.t-com.hr</t>
  </si>
  <si>
    <t>Mladen Kušec</t>
  </si>
  <si>
    <t>Izdavanje knjuige Mladen Kušec: Tajna Zagrebačke gore</t>
  </si>
  <si>
    <t>Knjiga za djecu i mlade, slikovnica.</t>
  </si>
  <si>
    <t>Udruga za kulturu i nove medije "Arteist"</t>
  </si>
  <si>
    <t>Zagreb, Skokov prilaz 8</t>
  </si>
  <si>
    <t>098/9822 441</t>
  </si>
  <si>
    <t>arteist.hr@gmail.com</t>
  </si>
  <si>
    <t>www.arteist.hr</t>
  </si>
  <si>
    <t>Katarina Hrgović</t>
  </si>
  <si>
    <t>Časopis na internetu, portal Arteist</t>
  </si>
  <si>
    <t>Arteist Prvo slovo kulture je portal za kulturu, umjetnost i društvo.</t>
  </si>
  <si>
    <t>Udruga za kulturu osoba oštećena sluha Hrvatske "Svijet tišine"</t>
  </si>
  <si>
    <t>Zagreb, Remetinečka cesta 77</t>
  </si>
  <si>
    <t>091/8949 178</t>
  </si>
  <si>
    <t>Časopis Kultura, art i turizam</t>
  </si>
  <si>
    <t>Časopis za umjetnost, kulturu i turizam gluhih.</t>
  </si>
  <si>
    <t>Udruga za popularizaciju hrvatskog stripa "Art 9"</t>
  </si>
  <si>
    <t>38627221736</t>
  </si>
  <si>
    <t>0018082</t>
  </si>
  <si>
    <t>Zagreb, Sokolgradska 5</t>
  </si>
  <si>
    <t>091/1588 815</t>
  </si>
  <si>
    <t>art9.udruga@gmail.com</t>
  </si>
  <si>
    <t>www.art9.hr</t>
  </si>
  <si>
    <t>Izdavanje knjige Mladen Hanzlovsky: Strip, Maurović i mi, izabrani ogledi, eseji i studije</t>
  </si>
  <si>
    <t>Knjiga o velikanu hrvatskog stripa Andriji Mauroviću.</t>
  </si>
  <si>
    <t>Zagreb, Martićeva 14d</t>
  </si>
  <si>
    <t>01/4616 124</t>
  </si>
  <si>
    <t>www.booksa.hr</t>
  </si>
  <si>
    <t>Časopis na internetu, portal Booksa</t>
  </si>
  <si>
    <t>Luka Ostojić</t>
  </si>
  <si>
    <t>Portal poznatog književnog kluba Booksa.</t>
  </si>
  <si>
    <t>Udruga za promicanje vizualnih umjetnosti i kulturnu djelatnost "Vizkultura"</t>
  </si>
  <si>
    <t>Zagreb, Badalićeva 17</t>
  </si>
  <si>
    <t>091/8925 506</t>
  </si>
  <si>
    <t>info@vizkultura.hr</t>
  </si>
  <si>
    <t>www.vizkultura.hr</t>
  </si>
  <si>
    <t>Časopis na internetu, portal Vizkultura</t>
  </si>
  <si>
    <t>Portal prati domaću scenu suvremenih vizualnih umjetnosti: likovnih umjetnosti, grafičkog i produkt dizajna, arhitekture i prostora, fotografije, filma, stripa, ilustracija, ulične umjetnosti i novih medija.</t>
  </si>
  <si>
    <t>Zagreb, Trnjanski nasip bb</t>
  </si>
  <si>
    <t>01/6159 668</t>
  </si>
  <si>
    <t>mochvara@org.hr</t>
  </si>
  <si>
    <t>www.mochvara.hr</t>
  </si>
  <si>
    <t>Kornel Šeper</t>
  </si>
  <si>
    <t>Izdavanje knjige Igor Hofbauer, Jonathan Bousfield: Crimson Lagoon</t>
  </si>
  <si>
    <t>Knjiga stripova poznatog hrvatskog autora.</t>
  </si>
  <si>
    <t>Ured za fotografiju</t>
  </si>
  <si>
    <t>46126976851</t>
  </si>
  <si>
    <t>0247125</t>
  </si>
  <si>
    <t>Zagreb, Čanićeva 6</t>
  </si>
  <si>
    <t>098/1825 254</t>
  </si>
  <si>
    <t>uredzafotografiju@gmail.com</t>
  </si>
  <si>
    <t>www.croatian-photography.com</t>
  </si>
  <si>
    <t>Sandra Križić Roban</t>
  </si>
  <si>
    <t>Časopis na internetu, portal Suvremena hrvatska fotografija</t>
  </si>
  <si>
    <t>Ana-Antonija Opalić i Karla Pudar</t>
  </si>
  <si>
    <t>Portal predstavlja suvremenu hrvatsku fotografiju u Europi i svijetu, objavljuje stručne tekstove, autorske fotografije i razgovore s autorima u hrvatskoj i engleskoj verziji.</t>
  </si>
  <si>
    <t>Zaklada Čujem, vjerujem, vidim</t>
  </si>
  <si>
    <t>Zagreb, Medulićeva 16</t>
  </si>
  <si>
    <t>091/6000 618</t>
  </si>
  <si>
    <t>www.zaklada-cujem-vjerujem-vidim.com</t>
  </si>
  <si>
    <t xml:space="preserve">Izdavanje knjige Jonathan Swift: Gulliverova putovanja,građa lagana za čitanje </t>
  </si>
  <si>
    <t>Građa lagana za čitanje, jezična i grafička prilagodba Željka Butorac</t>
  </si>
  <si>
    <t xml:space="preserve">Izdavanje knjige Dinko Šimunović: Izabrane pripovijesti,građa lagana za čitanje </t>
  </si>
  <si>
    <t>1669508</t>
  </si>
  <si>
    <t>82033688960</t>
  </si>
  <si>
    <t>Lada Magdalenić</t>
  </si>
  <si>
    <t>Ciklus u Viteškoj dvorani Družbe "Braća Hrvatskog zmaja"</t>
  </si>
  <si>
    <t>EPTA-Udruga klavirskih pedagoga</t>
  </si>
  <si>
    <t>Ida Gamulin</t>
  </si>
  <si>
    <t>Međunarodno pijanističko natjecanje Svetislav Stančić ()3.-8.2.2018.)</t>
  </si>
  <si>
    <t>glazbena natjecanja</t>
  </si>
  <si>
    <t>Glazbena škola Bonar</t>
  </si>
  <si>
    <t>01836323</t>
  </si>
  <si>
    <t>64520260081</t>
  </si>
  <si>
    <t>Ružica Gelo Ciglenečki</t>
  </si>
  <si>
    <t>4. Zagreb Guitar Festival</t>
  </si>
  <si>
    <t>Gudački kvartet Porin</t>
  </si>
  <si>
    <t>02067676</t>
  </si>
  <si>
    <t>21347409553</t>
  </si>
  <si>
    <t>0056561</t>
  </si>
  <si>
    <t>Ivan Novinc</t>
  </si>
  <si>
    <t>12. sezona ciklusa koncerata</t>
  </si>
  <si>
    <t>Gudački kvartet Rucner</t>
  </si>
  <si>
    <t>01519620</t>
  </si>
  <si>
    <t>37542157991</t>
  </si>
  <si>
    <t>0093190</t>
  </si>
  <si>
    <t>Dragan Rucner</t>
  </si>
  <si>
    <t>16. sezona ciklusa Četiri godišnja doba</t>
  </si>
  <si>
    <t>Gudački kvartet Sebastian</t>
  </si>
  <si>
    <t>Anđelko Krpan</t>
  </si>
  <si>
    <t>17. sezona ciklusa koncerata</t>
  </si>
  <si>
    <t>Redovna djelatnost (Školska ploča s notnim crtovljem), Tjedan glazbe za djecu I mlade, Hrvatske glazbene reprezentacije, Jazz lab, Mlada hrvatska dijaspora</t>
  </si>
  <si>
    <t>Hrvatska udruga mikrotonalnog umjetničkog stvaralaštva</t>
  </si>
  <si>
    <t>Zoran Šćekić</t>
  </si>
  <si>
    <t>miCROfest-festival mikrotonalne glazbe</t>
  </si>
  <si>
    <t>Hrvatska udruga orkestralnih I komornih umjetnika</t>
  </si>
  <si>
    <t>03266346</t>
  </si>
  <si>
    <t>56212778807</t>
  </si>
  <si>
    <t>0064637</t>
  </si>
  <si>
    <t>Ivan Tocilj</t>
  </si>
  <si>
    <t>Ciklus koncerata "Novi hrvatski jazz u SAX!-u"-19. sezona u klubu hrvatskih glazbenika SAX!</t>
  </si>
  <si>
    <t>Hrvatski barokni ansambl</t>
  </si>
  <si>
    <t>01466429</t>
  </si>
  <si>
    <t>02891598840</t>
  </si>
  <si>
    <t>0079243</t>
  </si>
  <si>
    <t>Laura Vadjon</t>
  </si>
  <si>
    <t>Koncertna sezona, korizmeni koncert, božićni koncert, koncert "In memoriam Saša Britvić"</t>
  </si>
  <si>
    <t>Romana Matanovac Vučković</t>
  </si>
  <si>
    <t>Sabrana djela Blagoja Berse-tisak</t>
  </si>
  <si>
    <t>Hrvatski glazbeni centar</t>
  </si>
  <si>
    <t>1709372</t>
  </si>
  <si>
    <t>98088021372</t>
  </si>
  <si>
    <t>0164358</t>
  </si>
  <si>
    <t>Martina Mičija Palić</t>
  </si>
  <si>
    <t>Koncert "Sacrae Cantiones" ansambla "Projekt Lazarus" povodom obilježavanja 370. obljetnice smrti hrvatskog skladatelja Ivana Lukačića</t>
  </si>
  <si>
    <t>02223228</t>
  </si>
  <si>
    <t>Ciklus koncerata u HGZ-u, Božićni koncert u Vukovaru</t>
  </si>
  <si>
    <t>Hrvatsko društvo glazbenih umjetnika</t>
  </si>
  <si>
    <t>03228924</t>
  </si>
  <si>
    <t>86000717278</t>
  </si>
  <si>
    <t>0010685</t>
  </si>
  <si>
    <t>Višnmja Mažuran Brajković</t>
  </si>
  <si>
    <t>Nagrada Milka Trnina, Tribina Darko Lukić, Glazbeni umjetnici Zagrebu</t>
  </si>
  <si>
    <t>Hrvatsko društvo skladatelja</t>
  </si>
  <si>
    <t>3206394</t>
  </si>
  <si>
    <t>56668956985</t>
  </si>
  <si>
    <t>0054119</t>
  </si>
  <si>
    <t>Antun Tomislav Šaban</t>
  </si>
  <si>
    <t>Koncertni ciklus Cantus ansambla, 30 MBZ-pripremna godina, Jazz.hr</t>
  </si>
  <si>
    <t>Kvartet flauta 4 Syrinx</t>
  </si>
  <si>
    <t>2248638</t>
  </si>
  <si>
    <t>91481773693</t>
  </si>
  <si>
    <t>Darija Zokić</t>
  </si>
  <si>
    <t>10. sezona komornog ansambla</t>
  </si>
  <si>
    <t>klasika.hr</t>
  </si>
  <si>
    <t>Oratorijsko društvo crkve sv. Marka</t>
  </si>
  <si>
    <t>00242713</t>
  </si>
  <si>
    <t>orgulje sv. Marka</t>
  </si>
  <si>
    <t>Udruga kazalište vizualne umjetnosti I kultura gluhih Dlan</t>
  </si>
  <si>
    <t>01608037</t>
  </si>
  <si>
    <t>Deaf band Dlan</t>
  </si>
  <si>
    <t>Udruga Antonio Janigro</t>
  </si>
  <si>
    <t>Dobrila Berković Magdalenić</t>
  </si>
  <si>
    <t>Koncert povodom 100. obljetnice rođenja Antonia Janigra (21.1.2018.)</t>
  </si>
  <si>
    <t>Udruga Mala opera</t>
  </si>
  <si>
    <t>1902261</t>
  </si>
  <si>
    <t>34101579660</t>
  </si>
  <si>
    <t>0008206</t>
  </si>
  <si>
    <t>Danijela Petrić</t>
  </si>
  <si>
    <t>"Mala glazbena pričaonica"-ciklus edukativnih koncerata za djecu</t>
  </si>
  <si>
    <t>Udruga Moj svijet</t>
  </si>
  <si>
    <t>02244489</t>
  </si>
  <si>
    <t>1232207</t>
  </si>
  <si>
    <t>27. Svečanosti Pasionske baštine</t>
  </si>
  <si>
    <t>Udruga profesionalnih glazbenika Diapason</t>
  </si>
  <si>
    <t>2209306</t>
  </si>
  <si>
    <t>95853143361</t>
  </si>
  <si>
    <t>21005265</t>
  </si>
  <si>
    <t>Tomislav Žužak</t>
  </si>
  <si>
    <t>Festival komorne glazbe Diapason</t>
  </si>
  <si>
    <t>Udruga Prosoli Sveta glazba</t>
  </si>
  <si>
    <t>01498266</t>
  </si>
  <si>
    <t>Noć glazbe u Zagrebu</t>
  </si>
  <si>
    <t>Udruga Scena Amadeo</t>
  </si>
  <si>
    <t>4422937</t>
  </si>
  <si>
    <t>91407011517</t>
  </si>
  <si>
    <t>Nenad Jandrić</t>
  </si>
  <si>
    <t>Glazbene večeri na sceni Amadeo</t>
  </si>
  <si>
    <t>Umjetnička organizacija Odeon</t>
  </si>
  <si>
    <t>04045122</t>
  </si>
  <si>
    <t>91842476134</t>
  </si>
  <si>
    <t>0241511</t>
  </si>
  <si>
    <t>Tibor Szirovica</t>
  </si>
  <si>
    <t>izdavanje nosača zvuka-Stjepan Šulek: Ciklus kvarteta "Moje djetinjstvo (2. dio)" (Hrvatski gudački kvartet)</t>
  </si>
  <si>
    <t>Umjetnička organizacija "Ad gloriam Brass"</t>
  </si>
  <si>
    <t>2106558</t>
  </si>
  <si>
    <t>30866756128</t>
  </si>
  <si>
    <t>0128513</t>
  </si>
  <si>
    <t>Stjepan Filipić</t>
  </si>
  <si>
    <t>Svečani koncert povodom 25 godina Ad gloriam brass ansambla</t>
  </si>
  <si>
    <t>Umjetnička organizacija Chansonfest</t>
  </si>
  <si>
    <t>1820249</t>
  </si>
  <si>
    <t>49039915702</t>
  </si>
  <si>
    <t>Hrvoje Markulj</t>
  </si>
  <si>
    <t>Chansonfest</t>
  </si>
  <si>
    <t>04310390</t>
  </si>
  <si>
    <t>ciklus Cristoforium, Pleyel Svetislava Stančića</t>
  </si>
  <si>
    <t>Umjetnička organizacija Hathor</t>
  </si>
  <si>
    <t>2397145</t>
  </si>
  <si>
    <t>86002489770</t>
  </si>
  <si>
    <t>0182103</t>
  </si>
  <si>
    <t>Tajana Vukelić Peić</t>
  </si>
  <si>
    <t>6. Zagrebački harfistički festival</t>
  </si>
  <si>
    <t>Umjetnička udruga Antiphonus</t>
  </si>
  <si>
    <t>2455757</t>
  </si>
  <si>
    <t>43577827108</t>
  </si>
  <si>
    <t>0134779</t>
  </si>
  <si>
    <t>Tomislav Fačini</t>
  </si>
  <si>
    <t>5 sezona ciklusa koncerata Triade I Trinitas</t>
  </si>
  <si>
    <t>Unison Hrvatski glazbeni savez</t>
  </si>
  <si>
    <t>04430026</t>
  </si>
  <si>
    <t>21913596812</t>
  </si>
  <si>
    <t>0337896</t>
  </si>
  <si>
    <t>Goran Končar</t>
  </si>
  <si>
    <t>7. Hrvatsko natjecanje mladih glazbenih umjetnika Papandopulo</t>
  </si>
  <si>
    <t>Zagrebački kvartet</t>
  </si>
  <si>
    <t>1491571</t>
  </si>
  <si>
    <t>07770380976</t>
  </si>
  <si>
    <t>0079138</t>
  </si>
  <si>
    <t>Martin Jordan</t>
  </si>
  <si>
    <t>Koncertna djelatnost, snimanje dvostrukog CD-a ususret 100. obljetnici, monografija</t>
  </si>
  <si>
    <t>Zagrebački međunarodni festival komorne glazbe</t>
  </si>
  <si>
    <t>2900459</t>
  </si>
  <si>
    <t>73240700586</t>
  </si>
  <si>
    <t>0215271</t>
  </si>
  <si>
    <t>Dalio Despot</t>
  </si>
  <si>
    <t>ZAGREBKOM 13</t>
  </si>
  <si>
    <t>Zagrebački solisti</t>
  </si>
  <si>
    <t>03251225</t>
  </si>
  <si>
    <t>76416954953</t>
  </si>
  <si>
    <t>0001767</t>
  </si>
  <si>
    <t>Krunoslav Marić</t>
  </si>
  <si>
    <t>Koncertna djelatnost, proslava 65. obljetnice djelovanja ansambla te 100 godišnjica rođenja A. Janigra</t>
  </si>
  <si>
    <t>Zagrebački vokalni solisti</t>
  </si>
  <si>
    <t>Branko Kladarin</t>
  </si>
  <si>
    <t>koncert "Duhovna glazba kroz stoljeća"</t>
  </si>
  <si>
    <t>Zvuci tišine</t>
  </si>
  <si>
    <t>02211670</t>
  </si>
  <si>
    <t>83123880641</t>
  </si>
  <si>
    <t>0015979</t>
  </si>
  <si>
    <t>Festival Orgulje Zagrebačke katedrale</t>
  </si>
  <si>
    <t>Umjetnička organizacija Antiphonus</t>
  </si>
  <si>
    <t>izvedba Bachove Muke po Ivanu</t>
  </si>
  <si>
    <t>programa 2 koncerta renesansne glazbe i plesa</t>
  </si>
  <si>
    <t>realizacije programa 3. Zagrebački festival klavirskih dua</t>
  </si>
  <si>
    <t>jačanje kapaciteta udruge i za institucionalni i organizacijski razvoj</t>
  </si>
  <si>
    <t>Orkestar mladih glazbenika</t>
  </si>
  <si>
    <t>50131367394</t>
  </si>
  <si>
    <t>Maro Rica</t>
  </si>
  <si>
    <t>Ljetni koncertni ciklus</t>
  </si>
  <si>
    <t>Film protufilm</t>
  </si>
  <si>
    <t>Vinogradska 2</t>
  </si>
  <si>
    <t>Tanja Vrvilo</t>
  </si>
  <si>
    <t>Festival nevidljivog filma</t>
  </si>
  <si>
    <t>Restart</t>
  </si>
  <si>
    <t>V. Mačeka 1</t>
  </si>
  <si>
    <t>Oliver Sertić</t>
  </si>
  <si>
    <t>Masterclass-svjetksi dokumentarist u Zagrebu</t>
  </si>
  <si>
    <t xml:space="preserve">Jadranko Baturić,  </t>
  </si>
  <si>
    <t>Unica 2018.</t>
  </si>
  <si>
    <t>Trg stjepana radića 4</t>
  </si>
  <si>
    <t>Dubravka Dujmović-Kušan</t>
  </si>
  <si>
    <t>Sudjeloavnje mladih glazbenika na međunarodnim projektima</t>
  </si>
  <si>
    <t>Pavlinovićeva 1</t>
  </si>
  <si>
    <t>Anđelko Ramuščak</t>
  </si>
  <si>
    <t xml:space="preserve">Koncertno gostovanje </t>
  </si>
  <si>
    <t>Hrvatsko društvo glazbenih pedagoa</t>
  </si>
  <si>
    <t>Lučićeva 5</t>
  </si>
  <si>
    <t>Godišnja konferencija-sudjelovanje</t>
  </si>
  <si>
    <t>Udruga Prosoli-sveta glazba</t>
  </si>
  <si>
    <t>Argentinska 4</t>
  </si>
  <si>
    <t>Alojije prosoli</t>
  </si>
  <si>
    <t>Predavanje Marija  Penzara o orguljskoj glazbi i festival stare glazbe</t>
  </si>
  <si>
    <t>Opera b.b.</t>
  </si>
  <si>
    <t>Ilica 143</t>
  </si>
  <si>
    <t>Gostovanje mješovitog zbora u Gradišću, gostovanje u soveniji i BiH</t>
  </si>
  <si>
    <t>Umjetnička organizacija Lovro&amp;Nina</t>
  </si>
  <si>
    <t>Mesnička 24</t>
  </si>
  <si>
    <t>Nina Pogorelić</t>
  </si>
  <si>
    <t>Koncerno gostovanje u Rusiji</t>
  </si>
  <si>
    <t>Umjetnička udruga Anthiphonus</t>
  </si>
  <si>
    <t>Draškovićeva 18</t>
  </si>
  <si>
    <t>Zagrebački ansambl flauta</t>
  </si>
  <si>
    <t>Horvačanska 146A</t>
  </si>
  <si>
    <t>Renata penezić</t>
  </si>
  <si>
    <t>Koncertno  gostovanje</t>
  </si>
  <si>
    <t>Zagrebački komorni orkestar</t>
  </si>
  <si>
    <t>Šenoina 19</t>
  </si>
  <si>
    <t>Musica Maxima-festival u Zagrebu</t>
  </si>
  <si>
    <t>Ilica 31</t>
  </si>
  <si>
    <t>Koncertno gostovanje</t>
  </si>
  <si>
    <t>Trg s. Marka 9</t>
  </si>
  <si>
    <t>Ožujska 9</t>
  </si>
  <si>
    <t>Zvonimir Dobrović</t>
  </si>
  <si>
    <t>EU projekti-performansi</t>
  </si>
  <si>
    <t>Boškovićeva 18</t>
  </si>
  <si>
    <t>Međunarodni festival dizajna PlanD</t>
  </si>
  <si>
    <t>Kontejner</t>
  </si>
  <si>
    <t>Gundulićeva 25</t>
  </si>
  <si>
    <t>Ena Hodžić</t>
  </si>
  <si>
    <t>Gostovanje u Meksiku</t>
  </si>
  <si>
    <t>KUD INA-Galerija Miroslav Kraljević</t>
  </si>
  <si>
    <t>Večeslava Holjevca 10</t>
  </si>
  <si>
    <t>Izložbe u Zagrebu</t>
  </si>
  <si>
    <t>Jagoda</t>
  </si>
  <si>
    <t>Biankinijeva 12b</t>
  </si>
  <si>
    <t>nina Kurtela</t>
  </si>
  <si>
    <t>Gostovanje izložbi Nine Kurtele u inozemstvu</t>
  </si>
  <si>
    <t>Prostor rodne i medijske kulture K-zona</t>
  </si>
  <si>
    <t>Nova Cesta 24</t>
  </si>
  <si>
    <t>Gostovanje u Zagrebu</t>
  </si>
  <si>
    <t>Adriatic Art Media film</t>
  </si>
  <si>
    <t>Lovćenska 9A</t>
  </si>
  <si>
    <t>Mladen Jurab</t>
  </si>
  <si>
    <t>Gostovanje u Zurichu</t>
  </si>
  <si>
    <t>Baruna Trenka 7</t>
  </si>
  <si>
    <t>11- Subversive Film festival u zagrebu - konferencija</t>
  </si>
  <si>
    <t>Trnjanki nasip bb</t>
  </si>
  <si>
    <t>Kulturna razmjena Zagreba i Subotice</t>
  </si>
  <si>
    <t>Cargo</t>
  </si>
  <si>
    <t>Kriška 24</t>
  </si>
  <si>
    <t>Damir Prica Kafka</t>
  </si>
  <si>
    <t>Glazbeno vizualni projekt "Beyond frames"</t>
  </si>
  <si>
    <t>Vareška 19</t>
  </si>
  <si>
    <t>damir bartol</t>
  </si>
  <si>
    <t>Čovjek Neuron, Beč</t>
  </si>
  <si>
    <t>Šenoina 32</t>
  </si>
  <si>
    <t>VojinPerić</t>
  </si>
  <si>
    <t>Kazališno gostovanje  BiH</t>
  </si>
  <si>
    <t>GD "Histrion"</t>
  </si>
  <si>
    <t>Ilica 90</t>
  </si>
  <si>
    <t>ZlatkoVitez</t>
  </si>
  <si>
    <t>ITI</t>
  </si>
  <si>
    <t>Basaričekova 34</t>
  </si>
  <si>
    <t>željka Turčinović</t>
  </si>
  <si>
    <t>Sudelovanje na dramskim festivalima</t>
  </si>
  <si>
    <t>Hrvatski insitut za pokret i ples</t>
  </si>
  <si>
    <t>Biankinijeva 5</t>
  </si>
  <si>
    <t>Mirna Žagar</t>
  </si>
  <si>
    <t>Plesna gostovanja</t>
  </si>
  <si>
    <t>Hrvatsko društvo profesionalnih baletih umjetnika</t>
  </si>
  <si>
    <t>Ilica 42</t>
  </si>
  <si>
    <t>Međunarodnmo baletno natjecanje Mia Ćorak Slavenska</t>
  </si>
  <si>
    <t>Centar za dramsku umjetnost</t>
  </si>
  <si>
    <t>Petrovaradinska 1D</t>
  </si>
  <si>
    <t>Milanj Pavičević</t>
  </si>
  <si>
    <t>Dramska radionica</t>
  </si>
  <si>
    <t>Kazalište Smješko</t>
  </si>
  <si>
    <t>Gjure Deželića 76</t>
  </si>
  <si>
    <t>Suzy Švelić-Škevin</t>
  </si>
  <si>
    <t>kazalište Hotel Bulić</t>
  </si>
  <si>
    <t>crvenog križa 9</t>
  </si>
  <si>
    <t>senka Bulić</t>
  </si>
  <si>
    <t>Kazališno gostovanje u Beogradu</t>
  </si>
  <si>
    <t>Bulićeva 9</t>
  </si>
  <si>
    <t>Ecija Ojdanić</t>
  </si>
  <si>
    <t>Kazalino gostovanje u bih i Rusiji</t>
  </si>
  <si>
    <t>Multimedijalna koliba</t>
  </si>
  <si>
    <t>Buconjićeva uilica 39</t>
  </si>
  <si>
    <t>Zrinka Šimičić Mihanović</t>
  </si>
  <si>
    <t>Kazališno gostovanje</t>
  </si>
  <si>
    <t>Bosanska 10</t>
  </si>
  <si>
    <t>B. Magovca 50</t>
  </si>
  <si>
    <t>Larisa Navojec</t>
  </si>
  <si>
    <t>Plesna  gostovanje</t>
  </si>
  <si>
    <t>Plesni kolektiv D-LC</t>
  </si>
  <si>
    <t>Kameniti stol 36</t>
  </si>
  <si>
    <t>Martina Granić</t>
  </si>
  <si>
    <t>Bleiweisova 27</t>
  </si>
  <si>
    <t>Matko  Raguž</t>
  </si>
  <si>
    <t>Kazališna gostovanja u BiH, Crna Gora i Srbiji</t>
  </si>
  <si>
    <t>Dugi dol 58c</t>
  </si>
  <si>
    <t>Mladena  Gavran</t>
  </si>
  <si>
    <t>Gostovnje u Pragu</t>
  </si>
  <si>
    <t>teatar Poco Loco</t>
  </si>
  <si>
    <t>Zeleni dol 8</t>
  </si>
  <si>
    <t>Maja Katić</t>
  </si>
  <si>
    <t xml:space="preserve">Kazališno gostovanje </t>
  </si>
  <si>
    <t>UPPU "PULS"</t>
  </si>
  <si>
    <t>Badalićeva 26 c</t>
  </si>
  <si>
    <t>Katarina Đurđević</t>
  </si>
  <si>
    <t>Plesno gostovanje</t>
  </si>
  <si>
    <t>Ja BiH…. Zagreb</t>
  </si>
  <si>
    <t>Stubička 16</t>
  </si>
  <si>
    <t>Festival u Sarajevu</t>
  </si>
  <si>
    <t>Bezimeno autorsko društvo BadCo</t>
  </si>
  <si>
    <t>Deželićev prilaz 26</t>
  </si>
  <si>
    <t>Goran Pristaš</t>
  </si>
  <si>
    <t>Plesno gostovanje u Ljubljani i Bugarskoj</t>
  </si>
  <si>
    <t>Hebrangova 36</t>
  </si>
  <si>
    <t>Petra Glad</t>
  </si>
  <si>
    <t>Plesno gostovanje u Švedskoj i Ljubljani</t>
  </si>
  <si>
    <t>Društvo hrvatskih knjićževnika</t>
  </si>
  <si>
    <t>Trg bana Jelačića 7/1</t>
  </si>
  <si>
    <t>Razmjene književnika</t>
  </si>
  <si>
    <t>Hrvatski centar PEN</t>
  </si>
  <si>
    <t>Basaričekova 24</t>
  </si>
  <si>
    <t>Tomica Bajsić</t>
  </si>
  <si>
    <t>Pen konferencije</t>
  </si>
  <si>
    <t>Institut Vlado Gotovac</t>
  </si>
  <si>
    <t>Ilica 5</t>
  </si>
  <si>
    <t xml:space="preserve">Simona Sandrić Gotovac,  </t>
  </si>
  <si>
    <t>Književni susreti u Rimu</t>
  </si>
  <si>
    <t>Hrvatsko društvo Collegium pro Arte</t>
  </si>
  <si>
    <t>Ilica 145</t>
  </si>
  <si>
    <t>Gostovanje zbora u Grčkoj</t>
  </si>
  <si>
    <t>Komorni zbor "Ivan ilipović" Zagreb</t>
  </si>
  <si>
    <t>Goran Jerković</t>
  </si>
  <si>
    <t>Gostovanje zbora u BiH</t>
  </si>
  <si>
    <t>Varaždinska 66, Sesvete</t>
  </si>
  <si>
    <t>Likovna izložba u ohridu</t>
  </si>
  <si>
    <t>Povijsena postrojba ban Gašpar Alapić</t>
  </si>
  <si>
    <t>Vijenac F. Gotovca 1/189</t>
  </si>
  <si>
    <t>Vladimir Štarkelj</t>
  </si>
  <si>
    <t>Gostovanje u Mađarskoj</t>
  </si>
  <si>
    <t>TB "Gaj"</t>
  </si>
  <si>
    <t>Nehruov trg 17</t>
  </si>
  <si>
    <t>jKrešimir račić</t>
  </si>
  <si>
    <t>Udruga Kazalište, vizualne umjetnosti i kultura gluhih-"DLAN"</t>
  </si>
  <si>
    <t>Korčulanska 10</t>
  </si>
  <si>
    <t xml:space="preserve">Kazališna gostovanja </t>
  </si>
  <si>
    <t>Udruga Prijatelji božićnih jaslica</t>
  </si>
  <si>
    <t>Trg Mažuranić 14</t>
  </si>
  <si>
    <t>Josip Barlek</t>
  </si>
  <si>
    <t>Izložba božićnih jaslica</t>
  </si>
  <si>
    <t>Udruga "Svijet tišine"</t>
  </si>
  <si>
    <t>Remetinečka 77</t>
  </si>
  <si>
    <t>likovno natjecanje gluhih umjetnika</t>
  </si>
  <si>
    <t>ZFA dr. Ivana Ivančana</t>
  </si>
  <si>
    <t>Tomićeva 8</t>
  </si>
  <si>
    <t>Zborsko gostovanje</t>
  </si>
  <si>
    <t>Udruga 90-60-90</t>
  </si>
  <si>
    <t>Nikole Tesle 27</t>
  </si>
  <si>
    <t>Marijana Stanić</t>
  </si>
  <si>
    <t>Izložba u Beogradu</t>
  </si>
  <si>
    <t>ULUPUH</t>
  </si>
  <si>
    <t>Preradovićeva 44</t>
  </si>
  <si>
    <t>Ivana Bakal</t>
  </si>
  <si>
    <t>Multimedijalna iIzložba Branke benčić, radionice tekstila</t>
  </si>
  <si>
    <t>Fotografska udruga ORGAN VIDA</t>
  </si>
  <si>
    <t>Selska 68</t>
  </si>
  <si>
    <t>marina Paulenka</t>
  </si>
  <si>
    <t>Festival fotografije</t>
  </si>
  <si>
    <t>Hrvatski fotosavez</t>
  </si>
  <si>
    <t>Dalmtinska 12</t>
  </si>
  <si>
    <t>Predrag Bosnar</t>
  </si>
  <si>
    <t>Međunarodna izložba fotografija mladih</t>
  </si>
  <si>
    <t>Hrvatsko društvo karikaturista</t>
  </si>
  <si>
    <t>Savska cesta 100</t>
  </si>
  <si>
    <t>Davorin Trgovčević</t>
  </si>
  <si>
    <t>Izložba karikaturista u Francuskoj</t>
  </si>
  <si>
    <t>HDLU</t>
  </si>
  <si>
    <t>Trg žrtava fažizma 16</t>
  </si>
  <si>
    <t>Ivana Andabaka</t>
  </si>
  <si>
    <t>Izložbe u Nizozemskoj</t>
  </si>
  <si>
    <t xml:space="preserve"> Predraga Heruca 4</t>
  </si>
  <si>
    <t xml:space="preserve">Ana Đokić Pongrašić, </t>
  </si>
  <si>
    <t>Izložba ilustracije u Skoplju</t>
  </si>
  <si>
    <t>Labirint</t>
  </si>
  <si>
    <t>Nova Ves 84</t>
  </si>
  <si>
    <t>Dražen grubišić</t>
  </si>
  <si>
    <t>Gostovanje Muzeja prekinutih veza</t>
  </si>
  <si>
    <t>Barutanski breg 20</t>
  </si>
  <si>
    <t>Izložba molitvenika</t>
  </si>
  <si>
    <t>Atelieri Žitnjak</t>
  </si>
  <si>
    <t>Žitnjak 31</t>
  </si>
  <si>
    <t>Alem Korkut</t>
  </si>
  <si>
    <t>Razmjena umjetnika</t>
  </si>
  <si>
    <t>Umjetnička organizacija PLEH</t>
  </si>
  <si>
    <t>Šenkovečka 12</t>
  </si>
  <si>
    <t>Zoran Pavelić</t>
  </si>
  <si>
    <t>Umjetničke rezidencije</t>
  </si>
  <si>
    <t>Čanićeva 6</t>
  </si>
  <si>
    <t>Fotografska izložba</t>
  </si>
  <si>
    <t>Academia Cravatica</t>
  </si>
  <si>
    <t>Kaptol 13</t>
  </si>
  <si>
    <t>Hrvoje Bušić</t>
  </si>
  <si>
    <t>Izložbe na temu kravate</t>
  </si>
  <si>
    <t>Centar za istaživanje hrvatskog iseljeništva</t>
  </si>
  <si>
    <t>Trsje 21E</t>
  </si>
  <si>
    <t>Mario Sopta</t>
  </si>
  <si>
    <t>Kongres u zagrebu</t>
  </si>
  <si>
    <t>Hrvatska paneuropska unija</t>
  </si>
  <si>
    <t>Jurišićeva 1A</t>
  </si>
  <si>
    <t>Mislav Ježić</t>
  </si>
  <si>
    <t>tribine i predavanja</t>
  </si>
  <si>
    <t>Hrvatski kulturni klub</t>
  </si>
  <si>
    <t>Trg Republike Hrvatske 10</t>
  </si>
  <si>
    <t>damir matković</t>
  </si>
  <si>
    <t>Nagrada za promicanje hrvatske klture u svijetu</t>
  </si>
  <si>
    <t>Plesni centar TALA</t>
  </si>
  <si>
    <t>Božidara Magovca 50</t>
  </si>
  <si>
    <t>Larisa navojec</t>
  </si>
  <si>
    <t>seminari</t>
  </si>
  <si>
    <t>Što, kako i za koga WHW</t>
  </si>
  <si>
    <t>Ribnjak 16</t>
  </si>
  <si>
    <t>Ivet Ćurlin</t>
  </si>
  <si>
    <t>Izložba</t>
  </si>
  <si>
    <t>FRiKK</t>
  </si>
  <si>
    <t>Antuna Mihanovića 1/3</t>
  </si>
  <si>
    <t>Robert Roklicek</t>
  </si>
  <si>
    <t>Jutra poezije</t>
  </si>
  <si>
    <t>Udruga Roma " Kali sara"</t>
  </si>
  <si>
    <t>Pavla hatza 23/5</t>
  </si>
  <si>
    <t>oobljetbnice</t>
  </si>
  <si>
    <t>KUD " Mate Balota"</t>
  </si>
  <si>
    <t>Dalmatinsk a33 a. Pula</t>
  </si>
  <si>
    <t>Josip Percan</t>
  </si>
  <si>
    <t>Rakljansko kulturno ljeto</t>
  </si>
  <si>
    <t>Crtani romani šou</t>
  </si>
  <si>
    <t>Ksaver 183</t>
  </si>
  <si>
    <t>Program  edukacije-Strip vizija II</t>
  </si>
  <si>
    <t>Međunarodni festial dizajma-promotivni materijali</t>
  </si>
  <si>
    <t>Ilica 42/II</t>
  </si>
  <si>
    <t>Višnja Mažuran</t>
  </si>
  <si>
    <t>Glazbeno usavršavanje</t>
  </si>
  <si>
    <t>Lions Klubu „Zrinjevac</t>
  </si>
  <si>
    <t xml:space="preserve">Trg J. Juraja Strosamajyra 10 </t>
  </si>
  <si>
    <t>Ilijana Palčec</t>
  </si>
  <si>
    <t>Bečki bal u Zagrebu</t>
  </si>
  <si>
    <t>Pari Picule</t>
  </si>
  <si>
    <t>Medveščak 55</t>
  </si>
  <si>
    <t xml:space="preserve">Tina Hajon, </t>
  </si>
  <si>
    <t>Izložba u Sarajevu</t>
  </si>
  <si>
    <t>Joso Čikeš</t>
  </si>
  <si>
    <t>Troškove organizacije programa pasionske baštine</t>
  </si>
  <si>
    <t>Udruga Kultura i razvoj</t>
  </si>
  <si>
    <t>Trg Stjepana Radića 4</t>
  </si>
  <si>
    <t>Marija Vulčić</t>
  </si>
  <si>
    <t xml:space="preserve">Trošovi održavanja radionica </t>
  </si>
  <si>
    <t>Centar za knjigu</t>
  </si>
  <si>
    <t>0064491</t>
  </si>
  <si>
    <t>Zagreb, Kordunska 5</t>
  </si>
  <si>
    <t>Branko Čegec</t>
  </si>
  <si>
    <t>Poezija u dvorištu</t>
  </si>
  <si>
    <t>Centar za ženske studije</t>
  </si>
  <si>
    <t>32142719262</t>
  </si>
  <si>
    <t>0080446</t>
  </si>
  <si>
    <t>Zagreb, Dolac 8</t>
  </si>
  <si>
    <t>Dani Marije Jurić Zagorke</t>
  </si>
  <si>
    <t>Croatia rediviva</t>
  </si>
  <si>
    <t>88322641944</t>
  </si>
  <si>
    <t>0166405</t>
  </si>
  <si>
    <t>Zagreb, Gajev 45</t>
  </si>
  <si>
    <t>Drago Štambuk</t>
  </si>
  <si>
    <t>28. Croatia rediviva ča-kaj-što</t>
  </si>
  <si>
    <t>14928074436</t>
  </si>
  <si>
    <t>Zagreb, Trg bana Jelačića 7</t>
  </si>
  <si>
    <t>Tribine DHK</t>
  </si>
  <si>
    <t>Zagreb, Trg bana Jelačića 8</t>
  </si>
  <si>
    <t>39. zagrebački književni razgovori</t>
  </si>
  <si>
    <t>Zagreb, Trg bana Jelačića 9</t>
  </si>
  <si>
    <t>Tribine u gostima</t>
  </si>
  <si>
    <t>Zagreb, Trg bana Jelačića 10</t>
  </si>
  <si>
    <t>Obljetnice</t>
  </si>
  <si>
    <t>"DADAnti" Udruga za promicanje eksperimentalne umjetnosti</t>
  </si>
  <si>
    <t>17027060868</t>
  </si>
  <si>
    <t>0231280</t>
  </si>
  <si>
    <t>Split, Mažuranićevo šetalište 9</t>
  </si>
  <si>
    <t>Franko Bušić</t>
  </si>
  <si>
    <t>Drugo državno prvenstvo Hrvatske u slam poeziji</t>
  </si>
  <si>
    <t>Društvo hrvatskih književnih prevodilaca</t>
  </si>
  <si>
    <t>10061338895</t>
  </si>
  <si>
    <t>0053546</t>
  </si>
  <si>
    <t>Zagreb, Ilica 42/II.</t>
  </si>
  <si>
    <t>Ana Badurina</t>
  </si>
  <si>
    <t>12. izložba recentnih prijevoda članova DHKP i popratni okrugli stol</t>
  </si>
  <si>
    <t>Tribina tragom prijevoda</t>
  </si>
  <si>
    <t>Tribina Litterarum translatio</t>
  </si>
  <si>
    <t>Nagrada "Josip Tabak"</t>
  </si>
  <si>
    <t>Hrvatska glagoljaška baština</t>
  </si>
  <si>
    <t>Društvo za promicanje književnosti na novim medijima</t>
  </si>
  <si>
    <t>62776334004</t>
  </si>
  <si>
    <t>0116881</t>
  </si>
  <si>
    <t>Zagreb, Ivanečka 15</t>
  </si>
  <si>
    <t>Krešimir Pintarić</t>
  </si>
  <si>
    <t>Besplatne elektroničke knjige</t>
  </si>
  <si>
    <t>Hrvatski centar P.E.N. zagreb</t>
  </si>
  <si>
    <t>65289262084</t>
  </si>
  <si>
    <t>0011614</t>
  </si>
  <si>
    <t>Susjedstvo riječi</t>
  </si>
  <si>
    <t>Kontinuirani medijski događaj</t>
  </si>
  <si>
    <t>Gosti iz daljine</t>
  </si>
  <si>
    <t>Nagrada Višnja Machiedo</t>
  </si>
  <si>
    <t>Hrvatsko društvo književnika za djecu i mlade</t>
  </si>
  <si>
    <t>Slova u gostima</t>
  </si>
  <si>
    <t>Zvonko</t>
  </si>
  <si>
    <t>Stih u regiji</t>
  </si>
  <si>
    <t>Tribine HDP</t>
  </si>
  <si>
    <t>Simpozij Tvrđe: Vizualizacija svijeta i načini percepcije</t>
  </si>
  <si>
    <t>Festival kratke europske priče</t>
  </si>
  <si>
    <t>Književna karika/Literature Link</t>
  </si>
  <si>
    <t>Hrvatsko knjižničarsko društvo</t>
  </si>
  <si>
    <t>81889785066</t>
  </si>
  <si>
    <t>0058947</t>
  </si>
  <si>
    <t>Zagreb, Hrvatske bratske zajednice 4</t>
  </si>
  <si>
    <t>Dijana Machala</t>
  </si>
  <si>
    <t>15. okrugli stol: Knjižnične usluge za osobe s intelektualnim i psihosocijalnim teškoćama</t>
  </si>
  <si>
    <t>Knjižnice i alternativna istina: 18. okrugli stol o slobodnom pristupu informacijama</t>
  </si>
  <si>
    <t>Hrvatski nacionalni odbor za povijesne znanosti</t>
  </si>
  <si>
    <t>73886843668</t>
  </si>
  <si>
    <t>0232762</t>
  </si>
  <si>
    <t>Zagreb, Opatička 10</t>
  </si>
  <si>
    <t>Damir Agičić</t>
  </si>
  <si>
    <t>Festival povijesti Kliofest 2018</t>
  </si>
  <si>
    <t>87158685702</t>
  </si>
  <si>
    <t>Zagreb, Radićeva 26</t>
  </si>
  <si>
    <t>Književne večeri i predavanja u Kulturnom centru "Šalom"</t>
  </si>
  <si>
    <t>Jasminka Domaš</t>
  </si>
  <si>
    <t>Zagreb, Ilica 5 Oktogon</t>
  </si>
  <si>
    <t>12 zagrebačkih predavanja</t>
  </si>
  <si>
    <t>KDBH Preporod</t>
  </si>
  <si>
    <t>Bošnjačke riječi u RH</t>
  </si>
  <si>
    <t>Festival knjige i književnosti PAZI,KNJIGA!</t>
  </si>
  <si>
    <t>Zoran Pongrašić</t>
  </si>
  <si>
    <t>Kajkavsko spravišće</t>
  </si>
  <si>
    <t>Ivan Kalinski</t>
  </si>
  <si>
    <t>50-letnica časopisa Kaj i 45.obljetnica Kajkavskog spravišća</t>
  </si>
  <si>
    <t>Tribina kajkavskog spravišća</t>
  </si>
  <si>
    <t>Jezičnica kajkaviana</t>
  </si>
  <si>
    <t>Zagreb, Andrije Medulića 16</t>
  </si>
  <si>
    <t>Od tiskare preko zvuka do korisnika</t>
  </si>
  <si>
    <t>Kultipraktik</t>
  </si>
  <si>
    <t>48553989812</t>
  </si>
  <si>
    <t>0277629</t>
  </si>
  <si>
    <t>Zagreb, M.S. Bolšića 6</t>
  </si>
  <si>
    <t>Kruno Lokotar</t>
  </si>
  <si>
    <t>Festival Prvi prozak na vrh jezika</t>
  </si>
  <si>
    <t>Nagrada Prozak i na vrh jezika</t>
  </si>
  <si>
    <t>Spikigin-scena kazivanja priče</t>
  </si>
  <si>
    <t>Multimedijalni institut</t>
  </si>
  <si>
    <t>21660899838</t>
  </si>
  <si>
    <t>0080691</t>
  </si>
  <si>
    <t>Tomislav Medak</t>
  </si>
  <si>
    <t>Medijski arhiv-javna knjižnica, medijateka, i digitalizacijske aktivnosti</t>
  </si>
  <si>
    <t>Mediart International</t>
  </si>
  <si>
    <t>82409054661</t>
  </si>
  <si>
    <t>0280721</t>
  </si>
  <si>
    <t>Zagreb, Krvavi most 2</t>
  </si>
  <si>
    <t>Petra Ljevak</t>
  </si>
  <si>
    <t>Europea</t>
  </si>
  <si>
    <t>Zagrebački festival knjiga</t>
  </si>
  <si>
    <t>Zagreb, Amruševa 10/4</t>
  </si>
  <si>
    <t xml:space="preserve">Obilježavanje 50-te obljetnice nagrade "Grigor Vitez" </t>
  </si>
  <si>
    <t>Središnja knjižnica Srba, SKD Prosvjeta Zagreb</t>
  </si>
  <si>
    <t>37936288471</t>
  </si>
  <si>
    <t>Zagreb, Berislavićeva 10</t>
  </si>
  <si>
    <t>Slobodan Živković</t>
  </si>
  <si>
    <t>Biblioteka-centar kulture Srba</t>
  </si>
  <si>
    <t>Studentsko kulturno-umjetničko društvo "Ivan Goran Kovačić"</t>
  </si>
  <si>
    <t>71840467417</t>
  </si>
  <si>
    <t>Danijel Vukobrat</t>
  </si>
  <si>
    <t>55. goranovo proljeće</t>
  </si>
  <si>
    <t>Zagreb, Lovćenska 85a</t>
  </si>
  <si>
    <t>Goran Matović</t>
  </si>
  <si>
    <t>Zagrebačke posvete 2018</t>
  </si>
  <si>
    <t>Tribina Jutro poezije-FRiKK</t>
  </si>
  <si>
    <t>65730285466</t>
  </si>
  <si>
    <t>0426969</t>
  </si>
  <si>
    <t>Zagreb, Ulica Božidara Magovca 107</t>
  </si>
  <si>
    <t>Željko Buklijaš</t>
  </si>
  <si>
    <t xml:space="preserve">Tribina Jutra poezije </t>
  </si>
  <si>
    <t>Udruga Imena</t>
  </si>
  <si>
    <t>60996116418</t>
  </si>
  <si>
    <t>0310425</t>
  </si>
  <si>
    <t>Zagreb, Mandrovićeva 16</t>
  </si>
  <si>
    <t>Maja Duka</t>
  </si>
  <si>
    <t xml:space="preserve">Festival kulture Imena </t>
  </si>
  <si>
    <t>Revija malih književnosti- Maghreb</t>
  </si>
  <si>
    <t>Književnost u Booksi</t>
  </si>
  <si>
    <t>Kritika- jučer, danas, sutra</t>
  </si>
  <si>
    <t>SFERA, Društvo za znanstvenu fantastiku</t>
  </si>
  <si>
    <t>40. dani znanstvene fantastike - Sferakon</t>
  </si>
  <si>
    <t>0052758</t>
  </si>
  <si>
    <t>Književnost u Močvari</t>
  </si>
  <si>
    <t>Zagrebačko knjižničarsko društvo</t>
  </si>
  <si>
    <t>23408153497</t>
  </si>
  <si>
    <t>0102105</t>
  </si>
  <si>
    <t>Zagreb, Starčevićev trg 6</t>
  </si>
  <si>
    <t>Alka Stropnik</t>
  </si>
  <si>
    <t>Snimanje zvučnih knjiga</t>
  </si>
  <si>
    <t>UDRUŽENJE RA RAZVOJ KULTURE "URK"</t>
  </si>
  <si>
    <t>Močvara-multimedijalni kulturni centar za mlade</t>
  </si>
  <si>
    <t>MULTIMEDIJALNI INSTITUT</t>
  </si>
  <si>
    <t>00001373</t>
  </si>
  <si>
    <t>Kulturni i umjetnički centar MaMa</t>
  </si>
  <si>
    <t>KONTEJNER│BIRO SUVREMENE UMJETNIČKE PRAKSE</t>
  </si>
  <si>
    <t>44933468186</t>
  </si>
  <si>
    <t>0001228</t>
  </si>
  <si>
    <t>uradi sam, Device_art</t>
  </si>
  <si>
    <t>KADENCA- UDRUGA ZABAVLJAČA</t>
  </si>
  <si>
    <t>0021002666</t>
  </si>
  <si>
    <t>12884984092</t>
  </si>
  <si>
    <t>0027969</t>
  </si>
  <si>
    <t>Zlatko Petrović</t>
  </si>
  <si>
    <t>Ljeto na Štrosu</t>
  </si>
  <si>
    <t>DOMINO</t>
  </si>
  <si>
    <t>21003147</t>
  </si>
  <si>
    <t>0081426</t>
  </si>
  <si>
    <t>Queer Zagreb Sezona 2018</t>
  </si>
  <si>
    <t>UDRUGA CRTANI ROMANI ŠOU</t>
  </si>
  <si>
    <t>21006035</t>
  </si>
  <si>
    <t>21. međunarodni festival stripa Crtani romani šou-Zagreb Comin Con</t>
  </si>
  <si>
    <t>CESTAGRAM</t>
  </si>
  <si>
    <t>21002041</t>
  </si>
  <si>
    <t>0027944</t>
  </si>
  <si>
    <t>Miran Hadži- Veljković</t>
  </si>
  <si>
    <t>CEST IS D BEST- 22 - ULIČNI FESTIVAL</t>
  </si>
  <si>
    <t>BLOK-LOKALNA BAZA ZA OSVJEŽAVANJE KULTURE</t>
  </si>
  <si>
    <t>21002203</t>
  </si>
  <si>
    <t>21741449778</t>
  </si>
  <si>
    <t>0054496</t>
  </si>
  <si>
    <t>Ivana Hanaček</t>
  </si>
  <si>
    <t>Umjetnici za kvart, Mikropolitike</t>
  </si>
  <si>
    <t>UDRUGA BIJELI VAL</t>
  </si>
  <si>
    <t>00000027</t>
  </si>
  <si>
    <t>84193976847</t>
  </si>
  <si>
    <t>11. Subersive film festival: Freedom fighters</t>
  </si>
  <si>
    <t>STUDIO ARTLESS</t>
  </si>
  <si>
    <t>12584487</t>
  </si>
  <si>
    <t>39615965867</t>
  </si>
  <si>
    <t>0064718</t>
  </si>
  <si>
    <t>Janja Janjatović</t>
  </si>
  <si>
    <t xml:space="preserve">16. festival prvih </t>
  </si>
  <si>
    <t>ARTMIX</t>
  </si>
  <si>
    <t>Marc-Antonio Cinotti</t>
  </si>
  <si>
    <t>Oslikavanje zida</t>
  </si>
  <si>
    <t>UDRUGA LAUBA</t>
  </si>
  <si>
    <t>21008237</t>
  </si>
  <si>
    <t>23248350988</t>
  </si>
  <si>
    <t>0173574</t>
  </si>
  <si>
    <t>Vanja Žanko</t>
  </si>
  <si>
    <t>Laubaland</t>
  </si>
  <si>
    <t>ŽEDNOUHI KONCERTI D.O.O.</t>
  </si>
  <si>
    <t>00000052</t>
  </si>
  <si>
    <t>91655294125</t>
  </si>
  <si>
    <t>02605627</t>
  </si>
  <si>
    <t>Mate Škugor</t>
  </si>
  <si>
    <t xml:space="preserve">Žedno uho Festival </t>
  </si>
  <si>
    <t>ATELIERI ŽITNJAK</t>
  </si>
  <si>
    <t>UO-170</t>
  </si>
  <si>
    <t>61647196354</t>
  </si>
  <si>
    <t>0101068</t>
  </si>
  <si>
    <t>Kolaboratorij AŽ</t>
  </si>
  <si>
    <t>Bojan Krištofić</t>
  </si>
  <si>
    <t>BLANK</t>
  </si>
  <si>
    <t>0081370</t>
  </si>
  <si>
    <t>Igor Jelinović</t>
  </si>
  <si>
    <t>Medijski inkubator</t>
  </si>
  <si>
    <t>UDRUGA NEBO</t>
  </si>
  <si>
    <t>21002827</t>
  </si>
  <si>
    <t>50181388807</t>
  </si>
  <si>
    <t>0064360</t>
  </si>
  <si>
    <t>Nebojša Stijančić</t>
  </si>
  <si>
    <t>16. Zagreb World Music Festival Nebo</t>
  </si>
  <si>
    <t>UDRUGA ZA PROMICANJE KULTURA KULTURTREGER</t>
  </si>
  <si>
    <t>Klupski program u Booksi</t>
  </si>
  <si>
    <t>KOMIKAZE</t>
  </si>
  <si>
    <t>21005872</t>
  </si>
  <si>
    <t>Komikaze 2018</t>
  </si>
  <si>
    <t xml:space="preserve">SAVEZ UDRUGA KLUBTURA </t>
  </si>
  <si>
    <t>59999692487</t>
  </si>
  <si>
    <t>0081183</t>
  </si>
  <si>
    <t>Ana Abramović</t>
  </si>
  <si>
    <t>Clubture-HR: Programska razmjena i suradnja, 17.krug</t>
  </si>
  <si>
    <t>AUTONOMNI KULTURNI CENTAR ATTACK</t>
  </si>
  <si>
    <t xml:space="preserve">Saša Ahac </t>
  </si>
  <si>
    <t>Program kluba, FAKI, Subscena, Hacklab01, Galerija siva, Off program</t>
  </si>
  <si>
    <t>HRVATSKO DRUŠTVO LIKOVNIH UMJETNIKA</t>
  </si>
  <si>
    <t>311</t>
  </si>
  <si>
    <t>Tomislav Buntak</t>
  </si>
  <si>
    <t xml:space="preserve">CraArt, Art lab, </t>
  </si>
  <si>
    <t>HRVATSKI KLASTER KONKURENTNOSTI KREATIVNIH I KULTURNIH INDUSTRIJA</t>
  </si>
  <si>
    <t>21010260</t>
  </si>
  <si>
    <t>82714771341</t>
  </si>
  <si>
    <t>0261522</t>
  </si>
  <si>
    <t>Ivana Nikolić Popović</t>
  </si>
  <si>
    <t>Projekt Ilica</t>
  </si>
  <si>
    <t>UMJETNIČKA ORGANIZACIJA GRUPA KUGLA</t>
  </si>
  <si>
    <t>42</t>
  </si>
  <si>
    <t>Damir Bartol</t>
  </si>
  <si>
    <t>Čovjek neuron, sat pauk</t>
  </si>
  <si>
    <t>APOTEKA - PROSTOR ZA SUVREMENU UMJETNOST</t>
  </si>
  <si>
    <t>355</t>
  </si>
  <si>
    <t>95121249876</t>
  </si>
  <si>
    <t>0310392</t>
  </si>
  <si>
    <t>Matija Debeljuh</t>
  </si>
  <si>
    <t>Kino umjetnika</t>
  </si>
  <si>
    <t>ARTENATIVA - UDRUGA ZA PROMICANJE UMJETNOSTI I KULTURE</t>
  </si>
  <si>
    <t>21004241</t>
  </si>
  <si>
    <t>85957574925</t>
  </si>
  <si>
    <t>0068632</t>
  </si>
  <si>
    <t>Martina Mezak</t>
  </si>
  <si>
    <t>Artmetamedia 00.18</t>
  </si>
  <si>
    <t>DIZAJN CENTAR</t>
  </si>
  <si>
    <t>24691845144</t>
  </si>
  <si>
    <t>0363248</t>
  </si>
  <si>
    <t>Ira Payer</t>
  </si>
  <si>
    <t>Urbanističko sučelje</t>
  </si>
  <si>
    <t>UMJETNIČKA ORGANIZACIJA BEZIMENO AUTORSKO DRUŠTVO</t>
  </si>
  <si>
    <t>82</t>
  </si>
  <si>
    <t>Grad Rad</t>
  </si>
  <si>
    <t>ELEMENTAL</t>
  </si>
  <si>
    <t>383</t>
  </si>
  <si>
    <t>04757233731</t>
  </si>
  <si>
    <t>0327556</t>
  </si>
  <si>
    <t>Mirela Priselac</t>
  </si>
  <si>
    <t>Tijelo</t>
  </si>
  <si>
    <t>UMJETNIČKA ORGANIZACIJA CARGO</t>
  </si>
  <si>
    <t>363</t>
  </si>
  <si>
    <t>35075428561</t>
  </si>
  <si>
    <t>0279983</t>
  </si>
  <si>
    <t>Impronedjeljci, eklekticizam</t>
  </si>
  <si>
    <t>EKSPERIMENTALNA SLOBODNA SCENA -EKSCENA</t>
  </si>
  <si>
    <t>21002206</t>
  </si>
  <si>
    <t>83411133656</t>
  </si>
  <si>
    <t>0054526</t>
  </si>
  <si>
    <t>Nino Bokan</t>
  </si>
  <si>
    <t>Fencing #2</t>
  </si>
  <si>
    <t>KONFUZIJA</t>
  </si>
  <si>
    <t>21002435</t>
  </si>
  <si>
    <t>29931436368</t>
  </si>
  <si>
    <t>0053317</t>
  </si>
  <si>
    <t>Nenad Barić</t>
  </si>
  <si>
    <t>Illectricity Festival 2018</t>
  </si>
  <si>
    <t>FILM PROTUFILM</t>
  </si>
  <si>
    <t>0131161</t>
  </si>
  <si>
    <t>Serija za invizabilno kino</t>
  </si>
  <si>
    <t>KURZIV-PLATFORMA ZA PITANJE KULTURE, MEDIJA I DRUŠTVA</t>
  </si>
  <si>
    <t>0021006981</t>
  </si>
  <si>
    <t>Matija Mrakovčić</t>
  </si>
  <si>
    <t>Kritika, Abeceda nezavisne kulture</t>
  </si>
  <si>
    <t>UDRUGA MAPA</t>
  </si>
  <si>
    <t>023</t>
  </si>
  <si>
    <t>95119882211</t>
  </si>
  <si>
    <t>0242012</t>
  </si>
  <si>
    <t>Ivana Radoš</t>
  </si>
  <si>
    <t xml:space="preserve"> ART-ACT BOX</t>
  </si>
  <si>
    <t>PREUREDI MOJU PUMPU</t>
  </si>
  <si>
    <t>Art park Zagreb, Lapo Lapo</t>
  </si>
  <si>
    <t>UDRUGA ZA RAZVOJ "URADI SAM" KULTURE-RADIONA</t>
  </si>
  <si>
    <t>21010465</t>
  </si>
  <si>
    <t>13042216614</t>
  </si>
  <si>
    <t>0246882</t>
  </si>
  <si>
    <t>Damir Prizmić</t>
  </si>
  <si>
    <t>Imaginarna elektronika, vecto hack</t>
  </si>
  <si>
    <t>FLAMINGO</t>
  </si>
  <si>
    <t>94.99</t>
  </si>
  <si>
    <t>Marino Čajdo</t>
  </si>
  <si>
    <t>DRAGram 2018.</t>
  </si>
  <si>
    <t>Hrvoje Galić</t>
  </si>
  <si>
    <t>Obojeni kvart-škola za roditelje, Obojeni kvart kreativne umj.radionice</t>
  </si>
  <si>
    <t>ZAGREB PRIDE</t>
  </si>
  <si>
    <t>Jelena Poštić</t>
  </si>
  <si>
    <t>Pride 2018., #partycipacija</t>
  </si>
  <si>
    <t>STVARALAČKA MREŽA ZEBRA</t>
  </si>
  <si>
    <t>21005957</t>
  </si>
  <si>
    <t>30149263324</t>
  </si>
  <si>
    <t>0187305</t>
  </si>
  <si>
    <t>David Luščić</t>
  </si>
  <si>
    <t>Greta, Interface</t>
  </si>
  <si>
    <t>UO FORMAT C</t>
  </si>
  <si>
    <t>0273109</t>
  </si>
  <si>
    <t>Dina Karadžić</t>
  </si>
  <si>
    <t>Opservatorij</t>
  </si>
  <si>
    <t>CENTAR ZA DRAMSKU UMJETNOST</t>
  </si>
  <si>
    <t>21000853</t>
  </si>
  <si>
    <t>33136580055</t>
  </si>
  <si>
    <t>0012449</t>
  </si>
  <si>
    <t>Mila Pavičević</t>
  </si>
  <si>
    <t>Psihodramski susreti, Nobodys dance</t>
  </si>
  <si>
    <t>GENERATOR MULTIDISCIPLINARNIH KOPRODUKCIJA</t>
  </si>
  <si>
    <t>0383684</t>
  </si>
  <si>
    <t>Lea Vene</t>
  </si>
  <si>
    <t>Naracija plastifikacije</t>
  </si>
  <si>
    <t>UDRUGA CIRKORAMA</t>
  </si>
  <si>
    <t>21006538</t>
  </si>
  <si>
    <t>10519789204</t>
  </si>
  <si>
    <t>0001830</t>
  </si>
  <si>
    <t>Nikola Mijatović</t>
  </si>
  <si>
    <t>Laboratorij cirkuske umjetnosti</t>
  </si>
  <si>
    <t xml:space="preserve"> ČETVERORUKA</t>
  </si>
  <si>
    <t>345</t>
  </si>
  <si>
    <t>Marina Petković Liker</t>
  </si>
  <si>
    <t>Izvedbena konferencija</t>
  </si>
  <si>
    <t>UDRUGA KAZALIŠTE, VIZUALNE UMJETNOSTI I KULTURA GLUHIH DLAN</t>
  </si>
  <si>
    <t>21002253</t>
  </si>
  <si>
    <t>Lino Ujčić</t>
  </si>
  <si>
    <t>Deaf Band, Slam poezija, Povjest znakovnog jezika</t>
  </si>
  <si>
    <t>AUTORSKA RADIONICA KREACIJA ILUSTRACIJA I KOREOGRAFIJA MELONE</t>
  </si>
  <si>
    <t>219</t>
  </si>
  <si>
    <t>Silvija Marchig</t>
  </si>
  <si>
    <t>Najtužnija metoda</t>
  </si>
  <si>
    <t>90-60-90/ PLATFORMA ZA SUVREMENU UMJETNOST</t>
  </si>
  <si>
    <t>00001935</t>
  </si>
  <si>
    <t>15166919807</t>
  </si>
  <si>
    <t>0143448</t>
  </si>
  <si>
    <t>Galerija 90-60-90</t>
  </si>
  <si>
    <t>STUDIO PANGOLIN</t>
  </si>
  <si>
    <t>147</t>
  </si>
  <si>
    <t>15713274984</t>
  </si>
  <si>
    <t>0056103</t>
  </si>
  <si>
    <t>Nicole Anne Marie Newit</t>
  </si>
  <si>
    <t>Prostor je taktika 8, Grrrl power</t>
  </si>
  <si>
    <t>GOLI OTOK " ANTE ZEMLJAR"</t>
  </si>
  <si>
    <t>0308586</t>
  </si>
  <si>
    <t>Darko Bavoljak</t>
  </si>
  <si>
    <t>Okoliš sjećanja</t>
  </si>
  <si>
    <t>HRVATSKI CENTAR ITI</t>
  </si>
  <si>
    <t>UO-893</t>
  </si>
  <si>
    <t>Kazalište izbliza</t>
  </si>
  <si>
    <t>HRVATSKI INSTITU ZA POKRET I PLES</t>
  </si>
  <si>
    <t>IMRC</t>
  </si>
  <si>
    <t>Iva Nerina Sibila</t>
  </si>
  <si>
    <t>HRVATSKO DIZAJNERSKO DRUŠTVO</t>
  </si>
  <si>
    <t>Maša Milovac</t>
  </si>
  <si>
    <t>DIZAJN I KRIZA</t>
  </si>
  <si>
    <t>INDEKS</t>
  </si>
  <si>
    <t>123</t>
  </si>
  <si>
    <t>0295275</t>
  </si>
  <si>
    <t>Katarina-Magdalena Pederin</t>
  </si>
  <si>
    <t>Manje sam više</t>
  </si>
  <si>
    <t>INSTITUT TOMISLAV GOTOVAC</t>
  </si>
  <si>
    <t>21009084</t>
  </si>
  <si>
    <t>0203673</t>
  </si>
  <si>
    <t>Zora Caci - Gotovac</t>
  </si>
  <si>
    <t>OTVORENI ARHIV</t>
  </si>
  <si>
    <t>INSTITUT ZA SUVREMENU UMJETNOST</t>
  </si>
  <si>
    <t>0056349</t>
  </si>
  <si>
    <t>Janka Vukmir</t>
  </si>
  <si>
    <t>BLOW UP</t>
  </si>
  <si>
    <t>JUČER DANAS SUTRA</t>
  </si>
  <si>
    <t>04406269319</t>
  </si>
  <si>
    <t>0338680</t>
  </si>
  <si>
    <t>Željko Luketić</t>
  </si>
  <si>
    <t>TRIJUMF ŽELJE</t>
  </si>
  <si>
    <t>KOMBINIRANE OPERACIJE</t>
  </si>
  <si>
    <t>UO-166</t>
  </si>
  <si>
    <t>30306279747</t>
  </si>
  <si>
    <t>0054127</t>
  </si>
  <si>
    <t>Željka Sančanin</t>
  </si>
  <si>
    <t>KISSSALON</t>
  </si>
  <si>
    <t>KAMENSKO-CRATIVA</t>
  </si>
  <si>
    <t>CIRKULARNE MODNE REAKCIJE</t>
  </si>
  <si>
    <t>UDRUGA KAMERA</t>
  </si>
  <si>
    <t>Vesna Mačković</t>
  </si>
  <si>
    <t>ŠAPNI MI PRIČU</t>
  </si>
  <si>
    <t>KAZALIŠNA DRUŽINA KUFER</t>
  </si>
  <si>
    <t>UO-68</t>
  </si>
  <si>
    <t>Vedrana Klepica</t>
  </si>
  <si>
    <t>KUFERedu</t>
  </si>
  <si>
    <t>KLUB KULTURE AGRAM_ZG</t>
  </si>
  <si>
    <t>76825775088</t>
  </si>
  <si>
    <t>0392385</t>
  </si>
  <si>
    <t>DEBATNI KLUBOVI</t>
  </si>
  <si>
    <t>KUD INA</t>
  </si>
  <si>
    <t>OTVORENI STUDIO</t>
  </si>
  <si>
    <t>KULTURA FUTURA</t>
  </si>
  <si>
    <t>1130611</t>
  </si>
  <si>
    <t>Goran Vlajić</t>
  </si>
  <si>
    <t>ASTRALIS</t>
  </si>
  <si>
    <t>KULTURA NOVA</t>
  </si>
  <si>
    <t>BUM ŠAKA LAKA</t>
  </si>
  <si>
    <t>K-ZONA</t>
  </si>
  <si>
    <t>VOX FEMINAE</t>
  </si>
  <si>
    <t>MONTAŽSTROJ</t>
  </si>
  <si>
    <t>21009206</t>
  </si>
  <si>
    <t>Borut šeparović</t>
  </si>
  <si>
    <t>MLADEŽ PROTIV FAŠIZMA</t>
  </si>
  <si>
    <t>Borut Šeparović</t>
  </si>
  <si>
    <t>MALA PREFORMERSKA SCENA</t>
  </si>
  <si>
    <t>21003644</t>
  </si>
  <si>
    <t xml:space="preserve"> 0089583</t>
  </si>
  <si>
    <t>Ivan Kralj</t>
  </si>
  <si>
    <t>BESTIARIUM</t>
  </si>
  <si>
    <t>MULTIKULTI</t>
  </si>
  <si>
    <t>17655152955</t>
  </si>
  <si>
    <t>0000426</t>
  </si>
  <si>
    <t>KREATIVNOST KROZ MULTIMEDIJSKO IZRAŽAVANJE</t>
  </si>
  <si>
    <t>MULTIMEDIJALNA KOLIBA</t>
  </si>
  <si>
    <t>341</t>
  </si>
  <si>
    <t>OD FUNKCIJE DO EKSPRESIJE</t>
  </si>
  <si>
    <t>NOVI PROJEKT KULTURA</t>
  </si>
  <si>
    <t>21012287</t>
  </si>
  <si>
    <t>95504155222</t>
  </si>
  <si>
    <t>0425500</t>
  </si>
  <si>
    <t>Ivica Ivčević</t>
  </si>
  <si>
    <t>KUPUS FEST</t>
  </si>
  <si>
    <t>NOVI ŽIVOT</t>
  </si>
  <si>
    <t>OČI ŠIROM ZATVORENE</t>
  </si>
  <si>
    <t>OPERACIJA GRAD</t>
  </si>
  <si>
    <t>21004880</t>
  </si>
  <si>
    <t>41417657157</t>
  </si>
  <si>
    <t>0082210</t>
  </si>
  <si>
    <t>Mirela Travar</t>
  </si>
  <si>
    <t>UPGRADE</t>
  </si>
  <si>
    <t>ORGAN VIDA</t>
  </si>
  <si>
    <t>10. FESTIVAL FOTOGRAFIJE</t>
  </si>
  <si>
    <t>OTOMPOTOM</t>
  </si>
  <si>
    <t>21003200</t>
  </si>
  <si>
    <t>46079083717</t>
  </si>
  <si>
    <t>0257610</t>
  </si>
  <si>
    <t>Slave Lukarov</t>
  </si>
  <si>
    <t>MIKROGALERIJA</t>
  </si>
  <si>
    <t>OTVORENI LIKOVNI POGON</t>
  </si>
  <si>
    <t>73574345601</t>
  </si>
  <si>
    <t>0079324</t>
  </si>
  <si>
    <t>Kristina Leko</t>
  </si>
  <si>
    <t>UMJETNIČKI POJMOVNIK</t>
  </si>
  <si>
    <t>Kristina leko</t>
  </si>
  <si>
    <t>PLATFORMA ZA UNAPREĐENJE KULTURE</t>
  </si>
  <si>
    <t>00001992</t>
  </si>
  <si>
    <t>05078263195</t>
  </si>
  <si>
    <t>0280113</t>
  </si>
  <si>
    <t>Tanja Vujasinović</t>
  </si>
  <si>
    <t>GRAD NA DRUGI POGLED</t>
  </si>
  <si>
    <t>PORT 80</t>
  </si>
  <si>
    <t>21012346</t>
  </si>
  <si>
    <t>97926206673</t>
  </si>
  <si>
    <t>0385634</t>
  </si>
  <si>
    <t>Renata Šparada</t>
  </si>
  <si>
    <t>ISTINA KOJA LAŽE</t>
  </si>
  <si>
    <t>PRIRODNO UMJETNIČKI KRUŽOK</t>
  </si>
  <si>
    <t>74099460877</t>
  </si>
  <si>
    <t>0393497</t>
  </si>
  <si>
    <t>Anja Leko</t>
  </si>
  <si>
    <t>GARAŽA KAMBA</t>
  </si>
  <si>
    <t>PROO-COOL</t>
  </si>
  <si>
    <t>01042463276</t>
  </si>
  <si>
    <t>0303506</t>
  </si>
  <si>
    <t>Stella Gregurić</t>
  </si>
  <si>
    <t>MLADI STARIJIMA</t>
  </si>
  <si>
    <t>PULS</t>
  </si>
  <si>
    <t>Petra Valentić</t>
  </si>
  <si>
    <t>RADIONICE O PLESNOJ UMJETNOSTI</t>
  </si>
  <si>
    <t>SAVEZ STUDENATA FER</t>
  </si>
  <si>
    <t>14504100762</t>
  </si>
  <si>
    <t>0150582</t>
  </si>
  <si>
    <t>Paula Franić</t>
  </si>
  <si>
    <t>ZAVOD ZA EKS ZVUK</t>
  </si>
  <si>
    <t>SCARABEUS LIBRIS</t>
  </si>
  <si>
    <t>89512717115</t>
  </si>
  <si>
    <t>0375744</t>
  </si>
  <si>
    <t>Dina Pokrajac</t>
  </si>
  <si>
    <t>TAKO KAZUJE HERAKLIT</t>
  </si>
  <si>
    <t>SF:IUS</t>
  </si>
  <si>
    <t>21009514</t>
  </si>
  <si>
    <t>64290907751</t>
  </si>
  <si>
    <t>0225382</t>
  </si>
  <si>
    <t>Ena Grabar</t>
  </si>
  <si>
    <t>MINIGOLF</t>
  </si>
  <si>
    <t>SINDIKAT BICIKLISTA</t>
  </si>
  <si>
    <t>0189823</t>
  </si>
  <si>
    <t>Tomislav Nakić Alfirević</t>
  </si>
  <si>
    <t>PEDALAFEST</t>
  </si>
  <si>
    <t>SIVA ZONA</t>
  </si>
  <si>
    <t>59839501678</t>
  </si>
  <si>
    <t>0145671</t>
  </si>
  <si>
    <t>Sonja Leboš</t>
  </si>
  <si>
    <t>KRITIČKI TURIZAM</t>
  </si>
  <si>
    <t>Darko Fritz</t>
  </si>
  <si>
    <t>SLOBODAN ULAZ</t>
  </si>
  <si>
    <t>21007275</t>
  </si>
  <si>
    <t>63464742923</t>
  </si>
  <si>
    <t>0160509</t>
  </si>
  <si>
    <t>Sanja Maksan</t>
  </si>
  <si>
    <t>VELIKA ROCK EKSPLOZIJA</t>
  </si>
  <si>
    <t>SLOBODNE VEZE</t>
  </si>
  <si>
    <t>21006621</t>
  </si>
  <si>
    <t>09619830885</t>
  </si>
  <si>
    <t>0167513</t>
  </si>
  <si>
    <t>Ivana Mestrov</t>
  </si>
  <si>
    <t>PERFORMATIVNE STUDIJE SLUČAJA</t>
  </si>
  <si>
    <t>ŠTO KAKO I ZA KOGA</t>
  </si>
  <si>
    <t>9359</t>
  </si>
  <si>
    <t>82141480548</t>
  </si>
  <si>
    <t>0009359</t>
  </si>
  <si>
    <t>Iven Ćurlin</t>
  </si>
  <si>
    <t>TAKO SE KALIO ČELIK</t>
  </si>
  <si>
    <t>TALA</t>
  </si>
  <si>
    <t>UO-70</t>
  </si>
  <si>
    <t>Larisa Navojec Lipovac</t>
  </si>
  <si>
    <t>A SOLO TOGETHER</t>
  </si>
  <si>
    <t>TEATAR FILM</t>
  </si>
  <si>
    <t>38205667147</t>
  </si>
  <si>
    <t>0392393</t>
  </si>
  <si>
    <t>ZAHVALNOST</t>
  </si>
  <si>
    <t>TOTAL ROCK WORLD</t>
  </si>
  <si>
    <t>09498145895</t>
  </si>
  <si>
    <t>0055263</t>
  </si>
  <si>
    <t>Valter Neugebauer</t>
  </si>
  <si>
    <t>LETS ROCK FESTIVAL</t>
  </si>
  <si>
    <t>294</t>
  </si>
  <si>
    <t>Iva Peter Dragan</t>
  </si>
  <si>
    <t>ACRO ACT LAB</t>
  </si>
  <si>
    <t>Iva peter Dragan</t>
  </si>
  <si>
    <t>UDRUGA ŠPUD</t>
  </si>
  <si>
    <t>11640474892</t>
  </si>
  <si>
    <t>0120794</t>
  </si>
  <si>
    <t>Filip Pintarić</t>
  </si>
  <si>
    <t>IZLOŽBA AVLNOIR</t>
  </si>
  <si>
    <t>UDURGA ZA PROMICANJE KULTURE U MEDIJIMA</t>
  </si>
  <si>
    <t>KUna1m</t>
  </si>
  <si>
    <t>VIBRA</t>
  </si>
  <si>
    <t>21005967</t>
  </si>
  <si>
    <t>90659447611</t>
  </si>
  <si>
    <t>0166961</t>
  </si>
  <si>
    <t>Konrad Lovrenčić</t>
  </si>
  <si>
    <t>MIMO</t>
  </si>
  <si>
    <t>VRUM</t>
  </si>
  <si>
    <t>216</t>
  </si>
  <si>
    <t>55815598569</t>
  </si>
  <si>
    <t>0219671</t>
  </si>
  <si>
    <t>Sanja Fruhwald</t>
  </si>
  <si>
    <t>TEEN GENERATOR</t>
  </si>
  <si>
    <t>ZAJEDNO</t>
  </si>
  <si>
    <t>U210062350</t>
  </si>
  <si>
    <t>GRAFITI</t>
  </si>
  <si>
    <t>ŽIVA MUZIKA</t>
  </si>
  <si>
    <t>69008639972</t>
  </si>
  <si>
    <t>0237681</t>
  </si>
  <si>
    <t>Ivina Franić</t>
  </si>
  <si>
    <t>KONTRAST X</t>
  </si>
  <si>
    <t>Društvo arhitekata Zagreb</t>
  </si>
  <si>
    <t>211001431</t>
  </si>
  <si>
    <t>izložbe, predavanja, redovna djelatnost</t>
  </si>
  <si>
    <t>Udruženje hrvatskih arhitekata</t>
  </si>
  <si>
    <t>00001613</t>
  </si>
  <si>
    <t>01152649489</t>
  </si>
  <si>
    <t>0082749</t>
  </si>
  <si>
    <t xml:space="preserve">Emil Jurcan </t>
  </si>
  <si>
    <t>manifestacija i izložbe</t>
  </si>
  <si>
    <t>izložbe, manifestacija, redovna djelatnost, knjiga</t>
  </si>
  <si>
    <t>KUD INA Galerija Miroslav Kraljević</t>
  </si>
  <si>
    <t>21000416</t>
  </si>
  <si>
    <t>32662225304</t>
  </si>
  <si>
    <t>izložbe i knjiga</t>
  </si>
  <si>
    <t>Josip Zanki</t>
  </si>
  <si>
    <t>program izložbi u 4 galerijska prostora, redovna djelatnost</t>
  </si>
  <si>
    <t>Ivana Borovnjak</t>
  </si>
  <si>
    <t>6 izložbi, knjiga i redovan rad</t>
  </si>
  <si>
    <t>Marko Golun</t>
  </si>
  <si>
    <t>Hrvatsko društvo naivnih umjetnika</t>
  </si>
  <si>
    <t>3226239</t>
  </si>
  <si>
    <t>0220302</t>
  </si>
  <si>
    <t>Igor Mukić</t>
  </si>
  <si>
    <t>4 izložbe i monografija</t>
  </si>
  <si>
    <t>Igovr Mukić</t>
  </si>
  <si>
    <t>ULUPUH Hrvtaska udruga likovnih umjetnika primijenjene umjetnostti</t>
  </si>
  <si>
    <t>1133</t>
  </si>
  <si>
    <t>manifestacije, izložbe, izdavanje monografija, redovna djelatnost</t>
  </si>
  <si>
    <t>Maša Štrbac</t>
  </si>
  <si>
    <t>UDRUGA ZA POTICANJE KVALITETNOG LIKOVNOG I OPĆENITO KULTURNOG RAZVOJA 90-60-90</t>
  </si>
  <si>
    <t>1935</t>
  </si>
  <si>
    <t>program galerije i knjiga</t>
  </si>
  <si>
    <t>ART 9-udruga za očuvanje baštine i popularizaciju hrvatskog stripa</t>
  </si>
  <si>
    <t>21006975</t>
  </si>
  <si>
    <t>Nagrada A.Maurović i knjiga Tupko</t>
  </si>
  <si>
    <t>Artenativa- udruga za promicanje umjetnosti i kulture</t>
  </si>
  <si>
    <t>manifestacija i publikacija</t>
  </si>
  <si>
    <t>Academia Moderna</t>
  </si>
  <si>
    <t>742</t>
  </si>
  <si>
    <t>55781467260</t>
  </si>
  <si>
    <t>0112808</t>
  </si>
  <si>
    <t>Nikola Polak</t>
  </si>
  <si>
    <t>Gordana Bralić</t>
  </si>
  <si>
    <t>Dizajn centar Zagreb</t>
  </si>
  <si>
    <t>21011902</t>
  </si>
  <si>
    <t>Design district Zagreb, manifestacija</t>
  </si>
  <si>
    <t>Društvo povjesničara umjetnosti</t>
  </si>
  <si>
    <t>197</t>
  </si>
  <si>
    <t>63621765720</t>
  </si>
  <si>
    <t>0092720</t>
  </si>
  <si>
    <t>Zvonko Maković</t>
  </si>
  <si>
    <t>nagrada Društva i monografije</t>
  </si>
  <si>
    <t>Likovni program galerije</t>
  </si>
  <si>
    <t>Fotografska udruga Organ vida</t>
  </si>
  <si>
    <t>21010047</t>
  </si>
  <si>
    <t>Sandra Krizić Roban</t>
  </si>
  <si>
    <t>godišnji program galerije i publikacija</t>
  </si>
  <si>
    <t>L.Lovrenčić</t>
  </si>
  <si>
    <t>Umjetnička organizacija kultura umjetnosti</t>
  </si>
  <si>
    <t>Sanja Bachrach -Krištofić</t>
  </si>
  <si>
    <t>časopis - dizajn</t>
  </si>
  <si>
    <t>Zaklada Mijo Kovačić</t>
  </si>
  <si>
    <t>167</t>
  </si>
  <si>
    <t>32396871996</t>
  </si>
  <si>
    <t>0183395</t>
  </si>
  <si>
    <t>Mirjana Umićević</t>
  </si>
  <si>
    <t>program galerije</t>
  </si>
  <si>
    <t>Sandra Bajzek</t>
  </si>
  <si>
    <t>likovni projekt</t>
  </si>
  <si>
    <t>962</t>
  </si>
  <si>
    <t>40966763794</t>
  </si>
  <si>
    <t>0005657</t>
  </si>
  <si>
    <t>izložba fotografija</t>
  </si>
  <si>
    <t>Hrvatski klaster konkurentnosti kreativnih i kulturnih industrija</t>
  </si>
  <si>
    <t>401</t>
  </si>
  <si>
    <t>15978402700</t>
  </si>
  <si>
    <t>0093483</t>
  </si>
  <si>
    <t>Godišnja izložba članova i međunarodna izložba</t>
  </si>
  <si>
    <t>Hrvatsko društvo likovnih umjetnika Zagreb</t>
  </si>
  <si>
    <t>Krešimira Gojanović</t>
  </si>
  <si>
    <t>dvije izložbe članova</t>
  </si>
  <si>
    <t>1695</t>
  </si>
  <si>
    <t>Izložbeni program Galerije Šalom</t>
  </si>
  <si>
    <t>Institut za suvremenu umjetnost</t>
  </si>
  <si>
    <t>616</t>
  </si>
  <si>
    <t>23064700393</t>
  </si>
  <si>
    <t>3 izložbe i nagrada</t>
  </si>
  <si>
    <t>kajkavsko spravišće</t>
  </si>
  <si>
    <t>320</t>
  </si>
  <si>
    <t>2 izložbe</t>
  </si>
  <si>
    <t>21005371</t>
  </si>
  <si>
    <t>Ana Đokić Pongrašić</t>
  </si>
  <si>
    <t>2 izložbe i publikacija</t>
  </si>
  <si>
    <t>Matica Hrvatska</t>
  </si>
  <si>
    <t>525</t>
  </si>
  <si>
    <t>Stjepan Damjanović</t>
  </si>
  <si>
    <t>Godišnji program Galerije Matice</t>
  </si>
  <si>
    <t>Vanja Babić</t>
  </si>
  <si>
    <t>Artenatativa  UDRUGA ZA PROMICANJE UMJETNOSTI I KULTURE</t>
  </si>
  <si>
    <t>Martina Mezak produkcijski troškovi izložbe</t>
  </si>
  <si>
    <t>Neprofitna udruga živi atelijer Dajht Kralj</t>
  </si>
  <si>
    <t>0338187</t>
  </si>
  <si>
    <t>Maja Subotić</t>
  </si>
  <si>
    <t>izložba</t>
  </si>
  <si>
    <t>Oris kuća arhitekture</t>
  </si>
  <si>
    <t>21007140</t>
  </si>
  <si>
    <t>64532035351</t>
  </si>
  <si>
    <t>0104482</t>
  </si>
  <si>
    <t>Andrija Rusan</t>
  </si>
  <si>
    <t>Scuderia Zagreb,udruga za promicanje kulture automobila</t>
  </si>
  <si>
    <t>237953</t>
  </si>
  <si>
    <t>77122499471</t>
  </si>
  <si>
    <t>0237953</t>
  </si>
  <si>
    <t>Tina Marković</t>
  </si>
  <si>
    <t>konferencija i manifestacija Tjedan dizjna</t>
  </si>
  <si>
    <t xml:space="preserve">ULUPUH Udruženje likovnih umjetnika primjenjened umjetnosti </t>
  </si>
  <si>
    <t>Silva Kalčić, serija izložbi</t>
  </si>
  <si>
    <t>Silva Kalčić</t>
  </si>
  <si>
    <t>Stvaralačka mreža Zebra</t>
  </si>
  <si>
    <t>187305</t>
  </si>
  <si>
    <t>David Lušičić</t>
  </si>
  <si>
    <t>likovni program Galerije Greta</t>
  </si>
  <si>
    <t>David Lušečić</t>
  </si>
  <si>
    <t>Što, kako i za koga /WHW</t>
  </si>
  <si>
    <t>3 međunarodne izložbe</t>
  </si>
  <si>
    <t>Ana Dević</t>
  </si>
  <si>
    <t>Udruga bivših učenika ŠPUD-A Zagreb - UBU</t>
  </si>
  <si>
    <t>120794</t>
  </si>
  <si>
    <t>Bernarda Cesar</t>
  </si>
  <si>
    <t>monografska izložba</t>
  </si>
  <si>
    <t>Udruga Crtani romani šou</t>
  </si>
  <si>
    <t>dva izložbena programa</t>
  </si>
  <si>
    <t>Udruga Festival suvremenog židovskog filma Zagreb</t>
  </si>
  <si>
    <t>21006444</t>
  </si>
  <si>
    <t>04338763558</t>
  </si>
  <si>
    <t>0082686</t>
  </si>
  <si>
    <t xml:space="preserve"> Nataša  Popović</t>
  </si>
  <si>
    <t>Udruga Lauba</t>
  </si>
  <si>
    <t xml:space="preserve">Dijana Ljutić </t>
  </si>
  <si>
    <t>Ciklus izložbi</t>
  </si>
  <si>
    <t>92</t>
  </si>
  <si>
    <t>Pasionska baština, likovni program</t>
  </si>
  <si>
    <t>Udruga scena Amadeo</t>
  </si>
  <si>
    <t>21011714</t>
  </si>
  <si>
    <t>0336454</t>
  </si>
  <si>
    <t>suvremeni umjetnici u Prirodoslovnom muzeju</t>
  </si>
  <si>
    <t>Udruga za promicanje vizualnih umjetnosti i kulturnu djelatnost Vizkultura</t>
  </si>
  <si>
    <t>umjetnički projekt</t>
  </si>
  <si>
    <t>Udruga za interdisciplinarna i interkulturalna istraživanja</t>
  </si>
  <si>
    <t>21002701</t>
  </si>
  <si>
    <t>87280494141</t>
  </si>
  <si>
    <t>0138504</t>
  </si>
  <si>
    <t>Umjetnička organizacija ATELIERI ŽITNJAK</t>
  </si>
  <si>
    <t>170</t>
  </si>
  <si>
    <t>1010168</t>
  </si>
  <si>
    <t>izložbeni program aglerije AŽ</t>
  </si>
  <si>
    <t>Art magazin Kontura</t>
  </si>
  <si>
    <t>Zdravko Mihočinec</t>
  </si>
  <si>
    <t>2 monografije</t>
  </si>
  <si>
    <t>Dušan Vukotić, udruga</t>
  </si>
  <si>
    <t>21010276</t>
  </si>
  <si>
    <t>publikacija Bordo</t>
  </si>
  <si>
    <t>Eksperimentalna slobodna scena - ekscena</t>
  </si>
  <si>
    <t>publikacija Dvije žene, jedno tijelo</t>
  </si>
  <si>
    <t xml:space="preserve">HRVATSKI FOTOGRAFSKI CENTAR </t>
  </si>
  <si>
    <t>21004738</t>
  </si>
  <si>
    <t>0378353</t>
  </si>
  <si>
    <t>Luka Mjeda</t>
  </si>
  <si>
    <t>publikacija hrvatski fotografi</t>
  </si>
  <si>
    <t>PETIKAT - umjetnička organizacija</t>
  </si>
  <si>
    <t>Danijel Žeželj, publikacija</t>
  </si>
  <si>
    <t>UDRUGA ZA PROMICANJE OBLIKOVANJA I UMJETNOSTI DESIGN ART</t>
  </si>
  <si>
    <t>21004750</t>
  </si>
  <si>
    <t>20161637541</t>
  </si>
  <si>
    <t>0248463</t>
  </si>
  <si>
    <t>Branka Hlevnjak</t>
  </si>
  <si>
    <t>Nataša Cetinić, monografija</t>
  </si>
  <si>
    <t>00001978</t>
  </si>
  <si>
    <t>infrastrukturno održavanje Galerije Nova</t>
  </si>
  <si>
    <t>Udruga 36</t>
  </si>
  <si>
    <t>21007541</t>
  </si>
  <si>
    <t>05073048938</t>
  </si>
  <si>
    <t>0320842</t>
  </si>
  <si>
    <t>Dragan Juhaz</t>
  </si>
  <si>
    <t>izložbeni program, manifestacija</t>
  </si>
  <si>
    <t xml:space="preserve"> ONE TAKE FILM FESTIVAL</t>
  </si>
  <si>
    <t xml:space="preserve"> 21008635</t>
  </si>
  <si>
    <t xml:space="preserve"> 43826057000</t>
  </si>
  <si>
    <t xml:space="preserve"> 0183240</t>
  </si>
  <si>
    <t>SANJA ŠAMANOVIĆ</t>
  </si>
  <si>
    <t>ONE TAKE FILM FESTIVAL</t>
  </si>
  <si>
    <t>UDRUGA BLANK</t>
  </si>
  <si>
    <t xml:space="preserve"> 21002971</t>
  </si>
  <si>
    <t xml:space="preserve"> 0081370</t>
  </si>
  <si>
    <t>IGOR JELINOVIĆ</t>
  </si>
  <si>
    <t>Radionice u Španskom</t>
  </si>
  <si>
    <t>AUTONOMNI KULTURNI CENTAR - ATTACK!</t>
  </si>
  <si>
    <t>SANJA BURLOVIĆ</t>
  </si>
  <si>
    <t>Filmski studio medika</t>
  </si>
  <si>
    <t>FANTASTIČNO DOBRA INSTITUCIJA - FADE IN</t>
  </si>
  <si>
    <t>00001877</t>
  </si>
  <si>
    <t>01617130836</t>
  </si>
  <si>
    <t xml:space="preserve"> 0053749</t>
  </si>
  <si>
    <t>ŽELJKA KOVAČEVIĆ</t>
  </si>
  <si>
    <t>Tvornice radnicima</t>
  </si>
  <si>
    <t xml:space="preserve">UDRUGA ZA AUDIO VIZUALNO STVARALAŠTVO ARTIZANA
</t>
  </si>
  <si>
    <t xml:space="preserve">21006275
</t>
  </si>
  <si>
    <t>0054828</t>
  </si>
  <si>
    <t>IRENA ŠKORIĆ</t>
  </si>
  <si>
    <t>Pouka o čovječnosti</t>
  </si>
  <si>
    <t>Autorski studio fotografija, film, video</t>
  </si>
  <si>
    <t>87193551278</t>
  </si>
  <si>
    <t>MILAN BUNČIĆ</t>
  </si>
  <si>
    <t>Amaterski dječji film</t>
  </si>
  <si>
    <t>ZVONIMIR DOBROVIĆ</t>
  </si>
  <si>
    <t>Queer momenti</t>
  </si>
  <si>
    <t>Factum</t>
  </si>
  <si>
    <t>81603361175</t>
  </si>
  <si>
    <t>NENAD PUHOVSKI</t>
  </si>
  <si>
    <t>Zagrebdox</t>
  </si>
  <si>
    <t>Hrvatski filmski savez</t>
  </si>
  <si>
    <t>29355825482</t>
  </si>
  <si>
    <t>TONĆI GAĆINA</t>
  </si>
  <si>
    <t>Kino Tuškanac</t>
  </si>
  <si>
    <t>KINO KLUB ZAGREB</t>
  </si>
  <si>
    <t>MAJA ČULJAK</t>
  </si>
  <si>
    <t>Umjetnička produkcija i radionice Kinokluba</t>
  </si>
  <si>
    <t>MULTUMEDIJALNA U.O. BACAČI SJENKI</t>
  </si>
  <si>
    <t>BORIS BAKAL</t>
  </si>
  <si>
    <t>Froom</t>
  </si>
  <si>
    <t>RESTART</t>
  </si>
  <si>
    <t>OLIVER SERTIĆ</t>
  </si>
  <si>
    <t>Dokukino, doku škola</t>
  </si>
  <si>
    <t>UDRUGA DJECA SUSREĆU UMJETNOST</t>
  </si>
  <si>
    <t>IVANA JAKOBOVIĆ ALPEZA</t>
  </si>
  <si>
    <t>Vrtići u kvartovskom kinu, sedmi u bolnici</t>
  </si>
  <si>
    <t>U.O. ZAGREB FILM FESTIVAL</t>
  </si>
  <si>
    <t>BORIS MATIĆ</t>
  </si>
  <si>
    <t>Kino Europa, ZFF</t>
  </si>
  <si>
    <t>UDRUGA 25 FPS</t>
  </si>
  <si>
    <t>99291112037</t>
  </si>
  <si>
    <t>SANJA GRBIN</t>
  </si>
  <si>
    <t>25 FPS</t>
  </si>
  <si>
    <t>BIJELI VAL</t>
  </si>
  <si>
    <t>NIKOLA DEVČIĆ</t>
  </si>
  <si>
    <t>Subversive FF</t>
  </si>
  <si>
    <t>FILM PROTUFILM U.O.</t>
  </si>
  <si>
    <t>87431717711</t>
  </si>
  <si>
    <t>TANJA VRVILO</t>
  </si>
  <si>
    <t>Nevidljivi film</t>
  </si>
  <si>
    <t>PETAR MILAT</t>
  </si>
  <si>
    <t>Human rights FF, Vizualni</t>
  </si>
  <si>
    <t>PROSTOR RODNE I MEDIJSKE KULTURE K-ZONA</t>
  </si>
  <si>
    <t>GABRIJELA IVANOV</t>
  </si>
  <si>
    <t>Vox feminae</t>
  </si>
  <si>
    <t>UDRUGA FESTIVAL SUVREMENOG ŽIDOVSKOG FILMA</t>
  </si>
  <si>
    <t>NATAŠA POPOVIĆ</t>
  </si>
  <si>
    <t>Festival tolerancije</t>
  </si>
  <si>
    <t>KULTURNI KLUB</t>
  </si>
  <si>
    <t>ZLATKO VIDAČKOVIĆ</t>
  </si>
  <si>
    <t>Filmovi.hr, art grič</t>
  </si>
  <si>
    <t>MOTOVUN FILM FESTIVAL</t>
  </si>
  <si>
    <t>IGOR MIRKOVIĆ</t>
  </si>
  <si>
    <t>Ljudi s kamerom</t>
  </si>
  <si>
    <t>UDRUGA ALTERNATOR</t>
  </si>
  <si>
    <t>TATJANA AĆIMOVIĆ</t>
  </si>
  <si>
    <t>Festival o pravima djece</t>
  </si>
  <si>
    <t>VESNA MAČKOVIĆ</t>
  </si>
  <si>
    <t>Voštana figura hrvatske umjetnice</t>
  </si>
  <si>
    <t>UDRUGA KAD-TAD</t>
  </si>
  <si>
    <t>ZVONIMIR RUMBOLDT</t>
  </si>
  <si>
    <t>Izlazak radnika itd.</t>
  </si>
  <si>
    <t>U.O. MITROPA</t>
  </si>
  <si>
    <t>UO 207</t>
  </si>
  <si>
    <t>Gradovi u kojima nisam bio</t>
  </si>
  <si>
    <t>00001015</t>
  </si>
  <si>
    <t>01 4872406</t>
  </si>
  <si>
    <t>zenstud@zenstud.hr</t>
  </si>
  <si>
    <t>http://www.zenstud.hr/</t>
  </si>
  <si>
    <t>Nataša Medved</t>
  </si>
  <si>
    <t>Sufinanciranje programa Memorijalnog stana Marije Jurić Zagorke u 2018.</t>
  </si>
  <si>
    <t>Ana Zbiljski</t>
  </si>
  <si>
    <t>Prezentacija i popularizacija Memorijalnog stana Marije Jurić Zagorke javnosti, promocija života i rada Marije Jurić Zagorke</t>
  </si>
  <si>
    <t>Vodstva i predavanja za pacijente duševnih bolnica, predavanja o Mariji Jurić Zagorki koja ukazuju na potrebu ravnopravnosti spolova, ravnopravnost žena</t>
  </si>
  <si>
    <t>Društvo Marije Jurić Zagorke</t>
  </si>
  <si>
    <t>21005880</t>
  </si>
  <si>
    <t>57939662934</t>
  </si>
  <si>
    <t>0098594</t>
  </si>
  <si>
    <t>Zagreb, Draškovićeva 29</t>
  </si>
  <si>
    <t>01 5612522</t>
  </si>
  <si>
    <t>info@drustvozagorke.com</t>
  </si>
  <si>
    <t>Dubravka Vidović</t>
  </si>
  <si>
    <t>Susret s Marijom Jurić Zagorkom, edukativni program za škole</t>
  </si>
  <si>
    <t>Edukativni programi - glumački performans Susret sa Zagorkom za učenike osnovnih i srednjih škola u vezi sa životom i djelom Marije Jurić Zagorke</t>
  </si>
  <si>
    <t>Ulica Ive Mallina 27
10000 Zagreb</t>
  </si>
  <si>
    <t>091-7555-388</t>
  </si>
  <si>
    <t>kuca@senoa.eu</t>
  </si>
  <si>
    <t>www.kuca.senoa.eu/udruga-svi-nasi-senoe</t>
  </si>
  <si>
    <t>Ivan Reis</t>
  </si>
  <si>
    <t>Preventivna zaštita građe</t>
  </si>
  <si>
    <t>Preventivna zaštita građe - ostavštine Augusta Šenoe i njegove obitelji</t>
  </si>
  <si>
    <t>Hrvatsko društvo političkih zatvorenika</t>
  </si>
  <si>
    <t>00000592</t>
  </si>
  <si>
    <t>0015024</t>
  </si>
  <si>
    <t>Masarykova 22</t>
  </si>
  <si>
    <t>hdpz1990@gmail.com</t>
  </si>
  <si>
    <t>Marko Grubišić</t>
  </si>
  <si>
    <t>Digitalizacija arhivske građe Društva političkih zatvorenika te izrada idejne projektne dokumentacije za Memorijalni centar žrtava totalitarnih sustava u Zagrebu</t>
  </si>
  <si>
    <t>Hrvatsko muzejsko društvo</t>
  </si>
  <si>
    <t>00001019</t>
  </si>
  <si>
    <t>34202025084</t>
  </si>
  <si>
    <t>0078646</t>
  </si>
  <si>
    <t>Rooseveltov trg 5</t>
  </si>
  <si>
    <t>0912100909</t>
  </si>
  <si>
    <t>hmd@hrmud.hr</t>
  </si>
  <si>
    <t>www.hrmud.hr</t>
  </si>
  <si>
    <t>Vlasta Krklec</t>
  </si>
  <si>
    <t>Godišnji program rada Hrvatskoga muzejskog društva</t>
  </si>
  <si>
    <t>Udruga veterana Domovinskog rata Hrvatske</t>
  </si>
  <si>
    <t>21012171</t>
  </si>
  <si>
    <t>53601653748</t>
  </si>
  <si>
    <t>0376035</t>
  </si>
  <si>
    <t>Haulikova 3</t>
  </si>
  <si>
    <t>016266397</t>
  </si>
  <si>
    <t>udruga.veterana.drh@gmail.com</t>
  </si>
  <si>
    <t>Milan Pišković</t>
  </si>
  <si>
    <t>Dokumentarna izložba fotografija
"Ratna razaranja u Hrvatskoj 1991."</t>
  </si>
  <si>
    <t>„Zamislimo 2020 (2.0) Umjetnost, ekologije i moguće budućnosti“</t>
  </si>
  <si>
    <t>međusektorska suradnja, zaštita okoliša, uključivanje marginaliziranih skupina</t>
  </si>
  <si>
    <t>KONTEJNER - BIRO SUVREMENE UMJETNIČKE PRAKSE</t>
  </si>
  <si>
    <t>21002600</t>
  </si>
  <si>
    <t>„Europska platforma za medijsku umjetnost“</t>
  </si>
  <si>
    <t>Javni natječaj za financiranje programa i projekta udruga iz područja europskih integracija i fondova Europske unije iz Proračuna Grada Zagreba za 2018.</t>
  </si>
  <si>
    <t>Josip Miličević</t>
  </si>
  <si>
    <t>Zagreb u strukturiranom dijalogu s mladima</t>
  </si>
  <si>
    <t>Petra Jakovina</t>
  </si>
  <si>
    <t>Planiraj i kombiniraj!  EU politike za bolje planiranje mobilnosti u gradu</t>
  </si>
  <si>
    <t>Eli Pijaca Plavšić</t>
  </si>
  <si>
    <t>Projekt o EU projektima III</t>
  </si>
  <si>
    <t>Svjetlana Marijon</t>
  </si>
  <si>
    <t>Generacija koja dolazi IV</t>
  </si>
  <si>
    <t>Sanja Krznarić</t>
  </si>
  <si>
    <t>Europski edukacijski forum</t>
  </si>
  <si>
    <t>21002698</t>
  </si>
  <si>
    <t>66202207934</t>
  </si>
  <si>
    <t>0092924</t>
  </si>
  <si>
    <t>Dinka Krčelić</t>
  </si>
  <si>
    <t>Imam znanje, imam struku – do novih EU prilika u punom trku!</t>
  </si>
  <si>
    <t>Ivona Krezić</t>
  </si>
  <si>
    <t>00000467</t>
  </si>
  <si>
    <t>Jakov Kušan</t>
  </si>
  <si>
    <t>Novi EU izazovi</t>
  </si>
  <si>
    <t>0090387</t>
  </si>
  <si>
    <t>Lovorka Šimunec</t>
  </si>
  <si>
    <t xml:space="preserve">Mogućnosti EU financiranja kroz Erasmus+ program za edukaciju, trening, mlade i sport </t>
  </si>
  <si>
    <t>Dubravka Šimunec</t>
  </si>
  <si>
    <t>0094757</t>
  </si>
  <si>
    <t>0050245</t>
  </si>
  <si>
    <t>0093122</t>
  </si>
  <si>
    <t>0109728</t>
  </si>
  <si>
    <t>0193471</t>
  </si>
  <si>
    <t>0011894</t>
  </si>
  <si>
    <t>0118040</t>
  </si>
  <si>
    <t>0082856</t>
  </si>
  <si>
    <t>0057002</t>
  </si>
  <si>
    <t>0246883</t>
  </si>
  <si>
    <t>0355216</t>
  </si>
  <si>
    <t>0334111</t>
  </si>
  <si>
    <t>0176117</t>
  </si>
  <si>
    <t>0004022</t>
  </si>
  <si>
    <t>054780</t>
  </si>
  <si>
    <t>0093262</t>
  </si>
  <si>
    <t>0350681</t>
  </si>
  <si>
    <t>0141783</t>
  </si>
  <si>
    <t>0101052</t>
  </si>
  <si>
    <t>0578430</t>
  </si>
  <si>
    <t>0064378</t>
  </si>
  <si>
    <t>0185213</t>
  </si>
  <si>
    <t>0119396</t>
  </si>
  <si>
    <t>0386891</t>
  </si>
  <si>
    <t>056839</t>
  </si>
  <si>
    <t>00152392</t>
  </si>
  <si>
    <t>0176601</t>
  </si>
  <si>
    <t>00053481</t>
  </si>
  <si>
    <t>0287202</t>
  </si>
  <si>
    <t>0202484</t>
  </si>
  <si>
    <t>0416326</t>
  </si>
  <si>
    <t>0261646</t>
  </si>
  <si>
    <t>0308296</t>
  </si>
  <si>
    <t>0308297</t>
  </si>
  <si>
    <t>0024970</t>
  </si>
  <si>
    <t>0396892</t>
  </si>
  <si>
    <t>0099228</t>
  </si>
  <si>
    <t>0398425</t>
  </si>
  <si>
    <t>0094429</t>
  </si>
  <si>
    <t>0064823</t>
  </si>
  <si>
    <t>0324011</t>
  </si>
  <si>
    <t>0095525</t>
  </si>
  <si>
    <t>0103354</t>
  </si>
  <si>
    <t>0100234</t>
  </si>
  <si>
    <t>0388854</t>
  </si>
  <si>
    <t>0289385</t>
  </si>
  <si>
    <t>0183693</t>
  </si>
  <si>
    <t>0100688</t>
  </si>
  <si>
    <t>0143565</t>
  </si>
  <si>
    <t xml:space="preserve">sudjelovanje zagrebačkih inovatora na INNODESIGN TECH EXPO 2018. </t>
  </si>
  <si>
    <t>0056376</t>
  </si>
  <si>
    <t xml:space="preserve">preventivne aktivnosti namijenjene općoj populaciji građana Zagreba, rganizacija rutinskog screeninga za opću populaciju </t>
  </si>
  <si>
    <t>Dodjela godišnje nagrade "Nikola Tesla-Genij za budućnost" (Kako razviti kreativnost i inovativnost svakog pojedinca inspirirani Nikolom Teslom)</t>
  </si>
  <si>
    <t>Škola samogradnje zrakoplova-Projekt 1</t>
  </si>
  <si>
    <t>Besplatne radionice za srednjoškolske učenike Grada Zagreba i besplatne radionice za učenike iz osnovnih škola s područja Grada Zagreba</t>
  </si>
  <si>
    <t>pokroviteljstvo nad dodjelom Nagrade VAM za 2017. godinu</t>
  </si>
  <si>
    <t>pokroviteljstvo nad Adventom u Vidri</t>
  </si>
  <si>
    <t>pokroviteljstvo nad tradicionalnim susretima branitelja, gospodarstvenika, učenika i studenata iz usorskog kraja</t>
  </si>
  <si>
    <t>pokroviteljstvo nad događanjem "Romi u poduzetništvu"</t>
  </si>
  <si>
    <t>pokroviteljstvo nad javno zdravstvenom kampanjom P.I.N.K. life - Dan narcisa</t>
  </si>
  <si>
    <t>pokroviteljstvo nad Annual Student Energy Congres 20</t>
  </si>
  <si>
    <t>pokroviteljstvo nad 3. Međunarodnim boćarskim turnirom u spomen na sve poginule i umrle hrvatske branitelje Grada Zagreba "Zagreb 2018."</t>
  </si>
  <si>
    <t>pokroviteljstvo nad Božićnim turnirom u šahu i belotu</t>
  </si>
  <si>
    <t>pokroviteljstvo nad XIII. Zagrebačkim maketarskim kupom Crna Kraljica 2018.</t>
  </si>
  <si>
    <t>pokroviteljstvo nad Tradicionalnim susretom vatrogasne mladeži DVD-a Planina Donja i tri vatrogasna društva iz Slovenije - Kozje, Ptuj i Trnje</t>
  </si>
  <si>
    <t>pokroviteljstvo nad javnom tribinom "Živjeti sa sklerodermijom u Hrvatskoj"</t>
  </si>
  <si>
    <t>pokroviteljstvo nad projektom "Učim - Učiš - NaUčimo"</t>
  </si>
  <si>
    <t>pokroviteljstvo nad 36. Zagrebačkom regatom</t>
  </si>
  <si>
    <t>pokroviteljstvo nad manifestacijom "Naši talenti - Vaše bogatstvo"</t>
  </si>
  <si>
    <t>pokroviteljstvo nad Likovnom kolonijom, Granešinski Novaki</t>
  </si>
  <si>
    <t>pokroviteljstvo nad Festivalom adventskih i božićnih pjesama u Zagrebu</t>
  </si>
  <si>
    <t>pokroviteljstvo nad VII. otvorenim danima HUVM-a</t>
  </si>
  <si>
    <t>pokroviteljstvo nad dodjelom Nagrade Marina Viculin 2018. (u sklopu 10. međunarodnog festivala fotografije Organ vida)</t>
  </si>
  <si>
    <t>pokroviteljstvo nad promocijom publikacije "10 godina KALI SARE" i obilježavanjem desetogodišnjeg rada Saveza Roma U Republici Hrvatskoj "KALI SARA"</t>
  </si>
  <si>
    <t>pokroviteljstvom nad "Šimunskim cajtima"</t>
  </si>
  <si>
    <t>pokroviteljstvo nad Festivalom operete u Zagrebu</t>
  </si>
  <si>
    <t>pokroviteljstvo nad Koncertom pod nazivom "U susret Božiću"</t>
  </si>
  <si>
    <t>pokroviteljstvo nad Sportskom rekreacijom žena starije životne dobi</t>
  </si>
  <si>
    <t>pokroviteljstvo nad Danima Folke</t>
  </si>
  <si>
    <t>pokroviteljstvo nad Gračanskim miholjem 2018</t>
  </si>
  <si>
    <t>pokroviteljstvo nad premijerom dugometražnog igranog filma "Za ona dobra stara vremena"</t>
  </si>
  <si>
    <t>pokroviteljstvo nad međunarodnim natjecanjem Zagreb Christmas ball</t>
  </si>
  <si>
    <t>pokroviteljstvo nad sudjelovanjem u Internacionalnoj mini basket ligi za mlađe dobne uzraste</t>
  </si>
  <si>
    <t>pokroviteljstvo nad Međunarodnim baletnim natjecanjem Mia Čorak Slavenska 2018.</t>
  </si>
  <si>
    <t>pokroviteljstvo nad međunarodnim Božićnim kupom 2018. U13</t>
  </si>
  <si>
    <t>pokroviteljstvo nad obilježavanjem 150. obljetnice vjenčanja Augusta i Slave Šenoa s izložbom pisama</t>
  </si>
  <si>
    <t>pokroviteljstvo nad kros utrkom Maksimirski Minus Zwei Cener</t>
  </si>
  <si>
    <t>pokroviteljstvo nad 10. humanitarnom manifestacijom Dan državnosti na Meštroviću</t>
  </si>
  <si>
    <t>pokroviteljstvo nad 6. Međunarodnim turnirom "Sesvetski Kraljevec Open 2018." - 1. Ekipni međunarodni turnir zemalja centralne Europe - za dječake</t>
  </si>
  <si>
    <t>pokroviteljstvo nad 68. godišnjicom ULUPUH-a i dodjelom Nagrade za životno djelo, Nagrade najboljem mladom umjetniku i najboljoj izložbi i za najbolji izdavački projekt u 2018. godini</t>
  </si>
  <si>
    <t>pokroviteljstvo nad natjecanjem Festival male košarke</t>
  </si>
  <si>
    <t>pokroviteljstvo nad 3. kongresom palijativne skrbi Hrvatske</t>
  </si>
  <si>
    <t>pokroviteljstvo nad Humanitarnim konceromt Zagrebačke filharmonije i 4 DIVE za Hrvatsku udrugu za bolesti štitnjače</t>
  </si>
  <si>
    <t>pokroviteljstvo nad Međunarodnim otvorenim prvenstvom Hrvatske u višebojima za veterane</t>
  </si>
  <si>
    <t>pokroviteljstvo nad "Pantera open 2018.", međunarodnim natjecanjem i otvorenim prvenstvom Hrvatske u kicku</t>
  </si>
  <si>
    <t>pokroviteljstvo nad Izložbom hrvatskog dizajna 1718</t>
  </si>
  <si>
    <t>pokroviteljstvo nad Broćanskom večer</t>
  </si>
  <si>
    <t>pokroviteljstvo nad obilježavanjem 115. obljetnice Hrvatskih akademskih športskih klubova Mladost Sveučilišta u Zagrebu</t>
  </si>
  <si>
    <t>pokroviteljstvo nad 11. međunarodnim festivalom heligonki</t>
  </si>
  <si>
    <t>pokroviteljstvo nad 46. Međunarodnim plivačkim mitingom "Mladost 2018."</t>
  </si>
  <si>
    <t>pokroviteljstvo nad javnozdravstvenom akcijom "Svi za njega - Movember" brkati studeni</t>
  </si>
  <si>
    <t>pokroviteljstvo nad Godišnjom likovnom nagradom Hrvatskog društva likovnih umjetnika u 2018. godini</t>
  </si>
  <si>
    <t>pokroviteljstvo nad Međunarodnim natjecanjem u streljaštvu zračna puška i pištolj 42. "Trofej Mladosti"</t>
  </si>
  <si>
    <t>pokroviteljstvo nad 4. Taekwondo turnirom za djecu sa posebnim potrebama "Božićni kup Groma" 2018.</t>
  </si>
  <si>
    <t>pokroviteljstvo nad 5. Studentskom konferencijom HUOJ-a i 4. dodjelom godišnje studentske nagrade Mlada nada</t>
  </si>
  <si>
    <t>pokroviteljstvo nad "Večeri Zg prvaka 2018."</t>
  </si>
  <si>
    <t>pokroviteljstvo nad 5. međunarodnim futsal turnirom "Zagreb Winter cup 2018."</t>
  </si>
  <si>
    <t>pokroviteljstvo nad glazbenim festivalom "Po dragomu kraju"</t>
  </si>
  <si>
    <t>pokroviteljstvo nad obilježavanjem 27. obljetnice formiranja 144 br. HV, obilaskom mjesta pogibije suboraca na Banovini</t>
  </si>
  <si>
    <t>pokroviteljstvo nad Ljetnim oratorijem</t>
  </si>
  <si>
    <t>pokroviteljstvo nad 2. karting kupom Grada Zagreba 2018.</t>
  </si>
  <si>
    <t>pokroviteljstvo nad Dječjim ljetom na Knežiji</t>
  </si>
  <si>
    <t>pokroviteljstvo nad manifestacijom Pozdrav proljeću (Welcome Spring Festival)</t>
  </si>
  <si>
    <t>pokroviteljstvo nad manifestacijom Kašinsko Petrovo, Prvim susretima tamburaških orkestara, Kašina 2018. "Tambura u srcu Prigorja"</t>
  </si>
  <si>
    <t>pokroviteljstvo nad sudjelovanjem Crossminton kluba "Zagreb" na 6 ICO Speedminton European Championships 2018. u Norveškoj</t>
  </si>
  <si>
    <t>pokroviteljstvo nad koncertom "Progledaj srcem 2018."</t>
  </si>
  <si>
    <t>pokroviteljstvo nad natjecanjem golubova listonoša</t>
  </si>
  <si>
    <t>pokroviteljstvo nad proslavom dana sv. Roka u Šestinama</t>
  </si>
  <si>
    <t>pokroviteljstvo nad simpozijem "Zajedništvom do oralnog i općeg zdravlja- Multidisciplinarna suradnja u svakodnevnom kliničkom radu"</t>
  </si>
  <si>
    <t>pokroviteljstvo nad Glazbenim večerima u Staroj gradskoj vijećnici</t>
  </si>
  <si>
    <t>pokroviteljstvo nad 4. Međunarodnim dječjim festivalom Čarobna frula</t>
  </si>
  <si>
    <t>pokroviteljstvo nad obilježavanjem Međunarodnog dana osoba s invaliditetom (uz pozitivan primjer Francuskog pčelara u kolicima)</t>
  </si>
  <si>
    <t>pokroviteljstvo nad tradicionalnim 13. Pokladnim prelom</t>
  </si>
  <si>
    <t>pokroviteljstvo nad Hrvatskom foto pričom - Fotofestival u Kini</t>
  </si>
  <si>
    <t>pokroviteljstvo nad edukativno humanitarnim programom za djecu s poteškoćama u razvoju i slabijeg imovinskog stanja - Svi to možemo!</t>
  </si>
  <si>
    <t>pokroviteljstvo nad "Danom lipe"</t>
  </si>
  <si>
    <t>pokroviteljstvo nad Posuškom večeri 2018.</t>
  </si>
  <si>
    <t>pokroviteljstvo nad Svjetskim danom pčela i osobe s invaliditetom "Bez pčela nema života!"</t>
  </si>
  <si>
    <t>pokroviteljstvo nad Šahovskom simultankom Garry Kasparova</t>
  </si>
  <si>
    <t>pokroviteljstvo nad projektom "Ljetna avantura"</t>
  </si>
  <si>
    <t>pokroviteljstvo nad Danima Ričice Podbile i Zavelima</t>
  </si>
  <si>
    <t>pokroviteljstvo nad Prvenstvom Grada Zagreba u plivanju za učenike s intelektualnim teškoćama</t>
  </si>
  <si>
    <t>pokroviteljstvo nad Danom susjeda - Prečko</t>
  </si>
  <si>
    <t>pokroviteljstvo nad projektom "Pomozimo zajedno djeci u zagrebačkim bolnicama"</t>
  </si>
  <si>
    <t>pokroviteljstvo nad Nogometnim turnirom zagića i limača "Sportom protiv poroka"</t>
  </si>
  <si>
    <t>pokroviteljstvo nad manifestacijom Dani Augusta Šenoe povodom obilježavanja 180. obljetnice njegovog rođenja</t>
  </si>
  <si>
    <t>pokroviteljstvo nad 3. KinoKino - Međunarodnim filmskim festivalom za djecu: edukativni i radionički program</t>
  </si>
  <si>
    <t>pokroviteljstvo nad Turnirom u streljaštvu veterana vojne policije</t>
  </si>
  <si>
    <t>pokroviteljstvo nad edukacijom djece o opasnostima vatre i prevenciji požara "Mladi vatrogasac"</t>
  </si>
  <si>
    <t>pokroviteljstvo nad jubilarnom 10. konferencijom o društveno odgovornom poslovanju</t>
  </si>
  <si>
    <t>pokroviteljstvo nad internacionalnom konferencioma za mlade LEAP Summit 2018</t>
  </si>
  <si>
    <t>pokroviteljstvo nad XIV. Međunarodnim vatrogasnim KUP-om "Vukomeričke Gorice 2018."</t>
  </si>
  <si>
    <t>pokroviteljstvo nad obilježavanjem 25. obljetnice od osnutka Hrvatskoga helsinškog odbora za ljudska prava.</t>
  </si>
  <si>
    <t>pokroviteljstvo nad 50. Revijom hrvatskog filmskog stvaralaštva</t>
  </si>
  <si>
    <t>pokroviteljstvo nad 30. obljetnicom Hrvatskog komornog orkestra i gostovanje u Austriji (Zagreb, Beč, Salzburg)</t>
  </si>
  <si>
    <t>pokroviteljstvo nad 38. tradicionalnim humanitarnim malonogometnim turnirom "Kocka 2018. - Prečko" za Udrugu za podršku osobama s intelektualnim poteškoćama Grada Zagreba (Vjeverica), povodom 60 godina osnutka</t>
  </si>
  <si>
    <t>pokroviteljstvo nad proslavom 25. obljetnice Župe Marije Majke Crkve, otvaranjem obnovljenog Parka branitelja i otvaranjem spomen obilježja poginulim dragovoljcima Domovinskog rata u naselju Trnovčica</t>
  </si>
  <si>
    <t>pokroviteljstvo nad novi programski koncept "Ljetne škole tehničkih vještina"</t>
  </si>
  <si>
    <t>pokroviteljstvo nad Festivalom studentskih klapa</t>
  </si>
  <si>
    <t>pokroviteljstvo nad humanitarnim autoslalom "16. nagrada Grada Zagreba - 6. memorijal Mire Nikolić"</t>
  </si>
  <si>
    <t>pokroviteljstvo nad 14. Plivačkim mitingom za najmlađe "Miting sv. Patrika 2018."</t>
  </si>
  <si>
    <t>pokroviteljstvo nad manifestacijom 33. Skok preko kože</t>
  </si>
  <si>
    <t>pokroviteljstvo nad izložbom fotografija "Rastoke u Zagrebu"</t>
  </si>
  <si>
    <t>pokroviteljstvo nad manifestacijom "Pogledajte i Nas"</t>
  </si>
  <si>
    <t>pokroviteljstvo nad pilot projektom Psihološkog savjetovanja oboljelih od bolesti štitnjače</t>
  </si>
  <si>
    <t>pokroviteljstvo nad 27. svečanostima Pasionske baštine</t>
  </si>
  <si>
    <t>pokroviteljstvo nad Projektom zapošljavanja mladih bez odgovarajuće roditeljske skrbi "Iz doma na svoje"</t>
  </si>
  <si>
    <t>pokroviteljstvo nad 1st International "Friendly" Para Taekwondo Cup</t>
  </si>
  <si>
    <t>pokroviteljstvo nad obilježavanjem Međunarodnog Dana rijeke Save</t>
  </si>
  <si>
    <t>pokroviteljstvo nad manifestacijom "Dani Vidovca"</t>
  </si>
  <si>
    <t>pokroviteljstvo nad projektom 72 sata bez kompromisa</t>
  </si>
  <si>
    <t xml:space="preserve"> pokroviteljstvo nad 4. Glazbenim memorijalom "Julije Njikoš"</t>
  </si>
  <si>
    <t>pokroviteljstvo nad obilježavanjem Međunarodnog dana gluhih</t>
  </si>
  <si>
    <t>pokroviteljstvo nad svečanom sjednicom povodom 70. obljetnice Hrvatskog planinarskog društva "Zagreb-Matica"</t>
  </si>
  <si>
    <t>pokroviteljstvo nad Međunarodnom izložbom Feminologija 2018.</t>
  </si>
  <si>
    <t>pokroviteljstvo nad folklornom manifestacijom Jesen u Oporovcu: "Da nigdar ne zgine ono naše od starine"</t>
  </si>
  <si>
    <t>pokroviteljstvo nad manifestacijom Posvećenje biciklističkog proljeća</t>
  </si>
  <si>
    <t>pokroviteljstvo nad dodjelom nagrada najuspješnijim natjecateljima Kluba uzgajivača golubova listonoša "Listonoša Sesvete 2013</t>
  </si>
  <si>
    <t>pokroviteljstvo nad proslavom blagdana Svetog Jure (Jurjevo) u Zagrebu s Poljičkim zborom</t>
  </si>
  <si>
    <t>pokroviteljstvo nad Međunarodnim dječjim glazbenim festivalom "Zagifest"</t>
  </si>
  <si>
    <t>pokroviteljstvo nad Turnirom u šahu</t>
  </si>
  <si>
    <t>pokroviteljstvo nad Prvenstvom Hrvatske-otvorenjem sezone utrka radio upravljanih automodela</t>
  </si>
  <si>
    <t>pokroviteljstvo nad Turnirom u kuglanju</t>
  </si>
  <si>
    <t>pokroviteljstvo nad Okolišnim filmskim festivalom</t>
  </si>
  <si>
    <t>pokroviteljstvo nad Svečanom skupštinom Akademije tehničkih znanosti Hrvatske u okviru Programa obilježavanja 25. obljetnice osnivanja i djelovanja Akademije tehničkih znanosti Hrvatske (1993.-2018.)</t>
  </si>
  <si>
    <t>pokroviteljstvo nad 2. Don Bosco KUP-om, igrama za najmlađe sportaše salezijanske mladeži</t>
  </si>
  <si>
    <t>pokroviteljstvo nad Europskom filmskom nagradom - Nagradom mlade publike za najbolji europski film za djecu</t>
  </si>
  <si>
    <t>pokroviteljstvo nad 9. kongresom Hrvatskog društva za medicinsku biokemiju i laboratorijsku medicinu s međunarodnim sudjelovanjem</t>
  </si>
  <si>
    <t>pokroviteljstvo nad International Dance Open 2018. i Europsko Fit Kid prvenstvo</t>
  </si>
  <si>
    <t>pokroviteljstvo nad 6. Međunarodnim festivalom folklora i tambura - kulturno umjetničkom manifestacijom "Liepe moje Čučerje zelene"</t>
  </si>
  <si>
    <t>pokroviteljstvo nad jubilarnom sjednicom Skupštine Mreže mladih Hrvatske povodom 15. rođendana organizacije</t>
  </si>
  <si>
    <t>pokroviteljstvo nad Drugim vatrogasnim balom</t>
  </si>
  <si>
    <t>pokroviteljstvo nad 39. Međunarodnom regatom brodocikala (International waterbike regata -IWR)</t>
  </si>
  <si>
    <t>pokroviteljstvo nad 7. VegeSajamom</t>
  </si>
  <si>
    <t>pokroviteljstvo nad 5. Danom elektrokemije</t>
  </si>
  <si>
    <t>pokroviteljstvo nad Međunarodnim boćarskim turnirom Zagreb-Stenjevec</t>
  </si>
  <si>
    <t>pokroviteljstvo nad promocijom monografije "Moto klub Veterani - Croatia (2013. - 2017.)"</t>
  </si>
  <si>
    <t>pokroviteljstvo nad 25. međunarodnim kongresom Svjetskog udruženja katoličkih liječničkih društava</t>
  </si>
  <si>
    <t>pokroviteljstvo nad 9. smotrom "Dani janjevačke riječi"</t>
  </si>
  <si>
    <t>pokroviteljstvo nad obilježavanjem 100-te obljetnice kraja I. svjetskog rata u mjerilu</t>
  </si>
  <si>
    <t>pokroviteljstvo nad XXI. Susretima za Rudija - Mala škola zrakoplovstva</t>
  </si>
  <si>
    <t>pokroviteljstvo nad programerskom manifestacijom pAKCELERATOR</t>
  </si>
  <si>
    <t>pokroviteljstvo nad III. pohodom Tragom I. izleta Hrvatskog planinarskog društva na Sljeme</t>
  </si>
  <si>
    <t>pokroviteljstvo nad Foto izložbom Pod slamnatim krovovima</t>
  </si>
  <si>
    <t>pokroviteljstvo nad manifestacijom Marš za životinje</t>
  </si>
  <si>
    <t>06081983053</t>
  </si>
  <si>
    <t>03542351591</t>
  </si>
  <si>
    <t>98960539456</t>
  </si>
  <si>
    <t>00952029004</t>
  </si>
  <si>
    <t>07745405949</t>
  </si>
  <si>
    <t>85924136947</t>
  </si>
  <si>
    <t>06565884479</t>
  </si>
  <si>
    <t>00542445588</t>
  </si>
  <si>
    <t>08625576751</t>
  </si>
  <si>
    <t>03905770964</t>
  </si>
  <si>
    <t>08533706614</t>
  </si>
  <si>
    <t>064823</t>
  </si>
  <si>
    <t>86642397740</t>
  </si>
  <si>
    <t>0101117</t>
  </si>
  <si>
    <t>09505714555</t>
  </si>
  <si>
    <t>31119719993</t>
  </si>
  <si>
    <t>21010581</t>
  </si>
  <si>
    <t>61970000850</t>
  </si>
  <si>
    <t>09648613435</t>
  </si>
  <si>
    <t>14477812215</t>
  </si>
  <si>
    <t>01272942926</t>
  </si>
  <si>
    <t>Vatrogasna zajednica Grada Zagreba</t>
  </si>
  <si>
    <t>21000076</t>
  </si>
  <si>
    <t>11909496026</t>
  </si>
  <si>
    <t>0057053</t>
  </si>
  <si>
    <t>Našićka 14</t>
  </si>
  <si>
    <t>Zlatko Križanić</t>
  </si>
  <si>
    <t>Izdvajanje sredstava proračuna temeljem Zakona o vatrogstvu</t>
  </si>
  <si>
    <t>Hrvatska gorska služba spašavanja- stanica Zagreb</t>
  </si>
  <si>
    <t>21001103</t>
  </si>
  <si>
    <t>56401841340</t>
  </si>
  <si>
    <t>0064408</t>
  </si>
  <si>
    <t>RADIĆEVA 23</t>
  </si>
  <si>
    <t>Mihajlo Strelec</t>
  </si>
  <si>
    <t>Izdvajanje sredstava proračuna temeljem Zakona o Hrvatskoj gorskoj službi spašavanja</t>
  </si>
  <si>
    <t>Marijini obroci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</si>
</sst>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k_n_-;\-* #,##0.00\ _k_n_-;_-* &quot;-&quot;??\ _k_n_-;_-@_-"/>
    <numFmt numFmtId="165" formatCode="#,##0.00\ _k_n"/>
  </numFmts>
  <fonts count="87" x14ac:knownFonts="1">
    <font>
      <sz val="10"/>
      <name val="Arial"/>
      <charset val="238"/>
    </font>
    <font>
      <sz val="10"/>
      <name val="Arial"/>
      <family val="2"/>
      <charset val="238"/>
    </font>
    <font>
      <sz val="8"/>
      <name val="Arial"/>
      <family val="2"/>
      <charset val="238"/>
    </font>
    <font>
      <b/>
      <sz val="9"/>
      <name val="Arial"/>
      <family val="2"/>
      <charset val="238"/>
    </font>
    <font>
      <b/>
      <sz val="10"/>
      <name val="Arial"/>
      <family val="2"/>
      <charset val="238"/>
    </font>
    <font>
      <sz val="10"/>
      <name val="Arial"/>
      <family val="2"/>
      <charset val="238"/>
    </font>
    <font>
      <i/>
      <sz val="10"/>
      <name val="Arial"/>
      <family val="2"/>
      <charset val="238"/>
    </font>
    <font>
      <sz val="11"/>
      <name val="Arial"/>
      <family val="2"/>
      <charset val="238"/>
    </font>
    <font>
      <u/>
      <sz val="11"/>
      <name val="Arial"/>
      <family val="2"/>
      <charset val="238"/>
    </font>
    <font>
      <sz val="11"/>
      <name val="Arial"/>
      <family val="2"/>
      <charset val="238"/>
    </font>
    <font>
      <b/>
      <sz val="10"/>
      <name val="Arial Narrow"/>
      <family val="2"/>
      <charset val="238"/>
    </font>
    <font>
      <b/>
      <sz val="14"/>
      <name val="Arial"/>
      <family val="2"/>
      <charset val="238"/>
    </font>
    <font>
      <b/>
      <sz val="8"/>
      <name val="Arial Narrow"/>
      <family val="2"/>
      <charset val="238"/>
    </font>
    <font>
      <b/>
      <sz val="9"/>
      <name val="Arial Narrow"/>
      <family val="2"/>
      <charset val="238"/>
    </font>
    <font>
      <b/>
      <sz val="10"/>
      <color indexed="12"/>
      <name val="Arial Narrow"/>
      <family val="2"/>
      <charset val="238"/>
    </font>
    <font>
      <b/>
      <sz val="10"/>
      <color theme="1"/>
      <name val="Arial"/>
      <family val="2"/>
      <charset val="238"/>
    </font>
    <font>
      <b/>
      <sz val="10"/>
      <color theme="1"/>
      <name val="Arial Narrow"/>
      <family val="2"/>
      <charset val="238"/>
    </font>
    <font>
      <b/>
      <sz val="9"/>
      <color theme="1"/>
      <name val="Arial Narrow"/>
      <family val="2"/>
      <charset val="238"/>
    </font>
    <font>
      <b/>
      <sz val="8"/>
      <color theme="1"/>
      <name val="Arial Narrow"/>
      <family val="2"/>
      <charset val="238"/>
    </font>
    <font>
      <b/>
      <sz val="10"/>
      <color rgb="FFFF0000"/>
      <name val="Arial Narrow"/>
      <family val="2"/>
      <charset val="238"/>
    </font>
    <font>
      <u/>
      <sz val="10"/>
      <color indexed="12"/>
      <name val="Arial"/>
      <family val="2"/>
      <charset val="238"/>
    </font>
    <font>
      <sz val="10"/>
      <color rgb="FFFF0000"/>
      <name val="Arial"/>
      <family val="2"/>
      <charset val="238"/>
    </font>
    <font>
      <b/>
      <sz val="10"/>
      <color rgb="FFFF0000"/>
      <name val="Arial"/>
      <family val="2"/>
      <charset val="238"/>
    </font>
    <font>
      <b/>
      <sz val="10"/>
      <color rgb="FFFF0000"/>
      <name val="Arial Narrow"/>
      <family val="2"/>
    </font>
    <font>
      <i/>
      <sz val="10"/>
      <color theme="4"/>
      <name val="Arial"/>
      <family val="2"/>
      <charset val="238"/>
    </font>
    <font>
      <sz val="10"/>
      <color theme="1"/>
      <name val="Arial"/>
      <family val="2"/>
      <charset val="238"/>
    </font>
    <font>
      <sz val="12"/>
      <name val="Times New Roman"/>
      <family val="1"/>
      <charset val="238"/>
    </font>
    <font>
      <b/>
      <sz val="10"/>
      <color theme="1"/>
      <name val="Arial Narrow"/>
      <family val="2"/>
    </font>
    <font>
      <sz val="10"/>
      <color rgb="FFFF0000"/>
      <name val="Arial Narrow"/>
      <family val="2"/>
    </font>
    <font>
      <i/>
      <sz val="10"/>
      <color theme="1"/>
      <name val="Arial"/>
      <family val="2"/>
      <charset val="238"/>
    </font>
    <font>
      <sz val="10"/>
      <color theme="1"/>
      <name val="Arial"/>
      <family val="2"/>
    </font>
    <font>
      <b/>
      <sz val="10"/>
      <color theme="1"/>
      <name val="Arial"/>
      <family val="2"/>
    </font>
    <font>
      <b/>
      <sz val="10"/>
      <color rgb="FFFF0000"/>
      <name val="Arial"/>
      <family val="2"/>
    </font>
    <font>
      <b/>
      <sz val="10"/>
      <name val="Arial"/>
      <family val="2"/>
    </font>
    <font>
      <sz val="10"/>
      <name val="Arial"/>
      <family val="2"/>
    </font>
    <font>
      <b/>
      <sz val="10"/>
      <color indexed="12"/>
      <name val="Arial"/>
      <family val="2"/>
    </font>
    <font>
      <u/>
      <sz val="10"/>
      <color indexed="12"/>
      <name val="Arial"/>
      <family val="2"/>
    </font>
    <font>
      <sz val="11"/>
      <color theme="1"/>
      <name val="Arial"/>
      <family val="2"/>
      <charset val="238"/>
    </font>
    <font>
      <b/>
      <sz val="10"/>
      <color theme="4" tint="-0.249977111117893"/>
      <name val="Arial Narrow"/>
      <family val="2"/>
    </font>
    <font>
      <sz val="8"/>
      <color rgb="FF333333"/>
      <name val="Verdana"/>
      <family val="2"/>
      <charset val="238"/>
    </font>
    <font>
      <i/>
      <sz val="10"/>
      <color rgb="FFFF0000"/>
      <name val="Arial"/>
      <family val="2"/>
      <charset val="238"/>
    </font>
    <font>
      <sz val="11"/>
      <color rgb="FFFF0000"/>
      <name val="Arial"/>
      <family val="2"/>
      <charset val="238"/>
    </font>
    <font>
      <sz val="11"/>
      <color theme="1"/>
      <name val="Calibri"/>
      <family val="2"/>
      <charset val="238"/>
    </font>
    <font>
      <i/>
      <sz val="11"/>
      <color rgb="FFFF0000"/>
      <name val="Arial"/>
      <family val="2"/>
      <charset val="238"/>
    </font>
    <font>
      <b/>
      <i/>
      <sz val="11"/>
      <color rgb="FFFF0000"/>
      <name val="Arial"/>
      <family val="2"/>
      <charset val="238"/>
    </font>
    <font>
      <i/>
      <sz val="10"/>
      <name val="Arial"/>
      <family val="2"/>
    </font>
    <font>
      <sz val="10"/>
      <name val="Arial"/>
      <charset val="238"/>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u/>
      <sz val="10"/>
      <color theme="1"/>
      <name val="Arial"/>
      <family val="2"/>
    </font>
    <font>
      <sz val="10"/>
      <name val="Times New Roman"/>
      <family val="1"/>
      <charset val="238"/>
    </font>
    <font>
      <sz val="10"/>
      <color rgb="FF333333"/>
      <name val="Arial"/>
      <family val="2"/>
      <charset val="238"/>
    </font>
    <font>
      <sz val="10"/>
      <name val="Calibri"/>
      <family val="2"/>
    </font>
    <font>
      <sz val="10"/>
      <name val="Arial"/>
    </font>
    <font>
      <sz val="8"/>
      <color rgb="FF333333"/>
      <name val="Verdana"/>
      <family val="2"/>
    </font>
    <font>
      <u/>
      <sz val="10"/>
      <name val="Arial"/>
      <family val="2"/>
      <charset val="238"/>
    </font>
    <font>
      <u/>
      <sz val="10"/>
      <color rgb="FF0000FF"/>
      <name val="Arial"/>
      <family val="2"/>
      <charset val="238"/>
    </font>
    <font>
      <sz val="10"/>
      <color rgb="FF000000"/>
      <name val="Arial"/>
      <family val="2"/>
      <charset val="238"/>
    </font>
    <font>
      <sz val="9"/>
      <color rgb="FF000000"/>
      <name val="Arial"/>
      <family val="2"/>
      <charset val="238"/>
    </font>
    <font>
      <sz val="9"/>
      <color rgb="FF000000"/>
      <name val="Verdana"/>
      <family val="2"/>
      <charset val="238"/>
    </font>
    <font>
      <sz val="10"/>
      <name val="Arial Narrow"/>
      <family val="2"/>
      <charset val="238"/>
    </font>
    <font>
      <sz val="9"/>
      <name val="Arial Narrow"/>
      <family val="2"/>
      <charset val="238"/>
    </font>
    <font>
      <sz val="9"/>
      <name val="Arial"/>
      <family val="2"/>
      <charset val="238"/>
    </font>
    <font>
      <sz val="10"/>
      <color indexed="8"/>
      <name val="Arial Narrow"/>
      <family val="2"/>
      <charset val="238"/>
    </font>
    <font>
      <sz val="9"/>
      <color rgb="FF474747"/>
      <name val="Arial Narrow"/>
      <family val="2"/>
      <charset val="238"/>
    </font>
    <font>
      <sz val="9"/>
      <color rgb="FF000000"/>
      <name val="Arial Narrow"/>
      <family val="2"/>
      <charset val="238"/>
    </font>
    <font>
      <sz val="9"/>
      <color rgb="FF333333"/>
      <name val="Arial Narrow"/>
      <family val="2"/>
      <charset val="238"/>
    </font>
    <font>
      <sz val="9"/>
      <color rgb="FF9C0006"/>
      <name val="Arial Narrow"/>
      <family val="2"/>
      <charset val="238"/>
    </font>
    <font>
      <sz val="11"/>
      <name val="Calibri"/>
      <family val="2"/>
      <charset val="238"/>
      <scheme val="minor"/>
    </font>
    <font>
      <sz val="11"/>
      <color rgb="FF474747"/>
      <name val="Lucida Sans Unicode"/>
      <family val="2"/>
      <charset val="238"/>
    </font>
    <font>
      <sz val="8"/>
      <name val="Verdana"/>
      <family val="2"/>
      <charset val="238"/>
    </font>
    <font>
      <sz val="9"/>
      <name val="Verdana"/>
      <family val="2"/>
      <charset val="238"/>
    </font>
    <font>
      <sz val="11"/>
      <color theme="1"/>
      <name val="Times New Roman"/>
      <family val="1"/>
      <charset val="238"/>
    </font>
    <font>
      <sz val="9"/>
      <color indexed="8"/>
      <name val="Verdana"/>
      <family val="2"/>
      <charset val="238"/>
    </font>
    <font>
      <sz val="10"/>
      <color theme="1"/>
      <name val="Arial Narrow"/>
      <family val="2"/>
      <charset val="238"/>
    </font>
    <font>
      <sz val="10"/>
      <color indexed="63"/>
      <name val="Arial"/>
      <family val="2"/>
      <charset val="238"/>
    </font>
    <font>
      <sz val="10"/>
      <color indexed="8"/>
      <name val="Arial"/>
      <family val="2"/>
      <charset val="238"/>
    </font>
    <font>
      <sz val="11"/>
      <name val="Calibri"/>
      <family val="2"/>
      <charset val="238"/>
    </font>
    <font>
      <sz val="10"/>
      <name val="Calibri"/>
      <family val="2"/>
      <charset val="238"/>
      <scheme val="minor"/>
    </font>
    <font>
      <b/>
      <sz val="10"/>
      <name val="Calibri"/>
      <family val="2"/>
      <charset val="238"/>
      <scheme val="minor"/>
    </font>
    <font>
      <sz val="9"/>
      <color rgb="FF333333"/>
      <name val="Verdana"/>
      <family val="2"/>
      <charset val="238"/>
    </font>
    <font>
      <sz val="9"/>
      <color theme="1"/>
      <name val="Verdana"/>
      <family val="2"/>
      <charset val="238"/>
    </font>
    <font>
      <sz val="11"/>
      <name val="Times New Roman"/>
      <family val="1"/>
      <charset val="238"/>
    </font>
    <font>
      <sz val="9"/>
      <name val="Times New Roman"/>
      <family val="1"/>
      <charset val="238"/>
    </font>
    <font>
      <sz val="9"/>
      <color rgb="FF5C5C5C"/>
      <name val="Verdana"/>
      <family val="2"/>
      <charset val="238"/>
    </font>
    <font>
      <sz val="10"/>
      <color rgb="FF000000"/>
      <name val="Verdana"/>
      <family val="2"/>
      <charset val="238"/>
    </font>
  </fonts>
  <fills count="37">
    <fill>
      <patternFill patternType="none"/>
    </fill>
    <fill>
      <patternFill patternType="gray125"/>
    </fill>
    <fill>
      <patternFill patternType="solid">
        <fgColor indexed="2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9" tint="-0.249977111117893"/>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rgb="FF92D050"/>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00B0F0"/>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theme="0"/>
        <bgColor indexed="64"/>
      </patternFill>
    </fill>
    <fill>
      <patternFill patternType="solid">
        <fgColor rgb="FFFF0000"/>
        <bgColor indexed="64"/>
      </patternFill>
    </fill>
    <fill>
      <patternFill patternType="solid">
        <fgColor rgb="FFFDE9D9"/>
        <bgColor rgb="FFFDE9D9"/>
      </patternFill>
    </fill>
    <fill>
      <patternFill patternType="solid">
        <fgColor rgb="FFFFFFFF"/>
        <bgColor rgb="FFFFFFFF"/>
      </patternFill>
    </fill>
    <fill>
      <patternFill patternType="solid">
        <fgColor rgb="FFFFFFFF"/>
        <bgColor indexed="64"/>
      </patternFill>
    </fill>
    <fill>
      <patternFill patternType="solid">
        <fgColor theme="0"/>
        <bgColor rgb="FFDDD9C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rgb="FF666666"/>
      </left>
      <right style="medium">
        <color rgb="FF666666"/>
      </right>
      <top style="medium">
        <color rgb="FF666666"/>
      </top>
      <bottom/>
      <diagonal/>
    </border>
    <border>
      <left style="medium">
        <color rgb="FF666666"/>
      </left>
      <right style="medium">
        <color rgb="FF666666"/>
      </right>
      <top style="medium">
        <color rgb="FF666666"/>
      </top>
      <bottom style="medium">
        <color rgb="FF666666"/>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666666"/>
      </left>
      <right style="medium">
        <color rgb="FF666666"/>
      </right>
      <top/>
      <bottom/>
      <diagonal/>
    </border>
    <border>
      <left style="medium">
        <color indexed="64"/>
      </left>
      <right/>
      <top style="medium">
        <color indexed="64"/>
      </top>
      <bottom style="thin">
        <color indexed="64"/>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style="thin">
        <color indexed="64"/>
      </left>
      <right style="thin">
        <color indexed="64"/>
      </right>
      <top style="medium">
        <color indexed="64"/>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7F7F7F"/>
      </left>
      <right style="thin">
        <color rgb="FF7F7F7F"/>
      </right>
      <top/>
      <bottom style="thin">
        <color rgb="FF7F7F7F"/>
      </bottom>
      <diagonal/>
    </border>
    <border>
      <left style="medium">
        <color rgb="FF105076"/>
      </left>
      <right style="medium">
        <color rgb="FF105076"/>
      </right>
      <top style="medium">
        <color rgb="FF105076"/>
      </top>
      <bottom style="medium">
        <color rgb="FF105076"/>
      </bottom>
      <diagonal/>
    </border>
    <border>
      <left style="medium">
        <color rgb="FFF0F0F0"/>
      </left>
      <right style="medium">
        <color rgb="FFF0F0F0"/>
      </right>
      <top style="medium">
        <color rgb="FFF0F0F0"/>
      </top>
      <bottom style="medium">
        <color rgb="FFF0F0F0"/>
      </bottom>
      <diagonal/>
    </border>
    <border>
      <left/>
      <right style="thin">
        <color indexed="64"/>
      </right>
      <top/>
      <bottom/>
      <diagonal/>
    </border>
    <border>
      <left/>
      <right style="thin">
        <color rgb="FF7F7F7F"/>
      </right>
      <top style="thin">
        <color rgb="FF7F7F7F"/>
      </top>
      <bottom style="thin">
        <color rgb="FF7F7F7F"/>
      </bottom>
      <diagonal/>
    </border>
    <border>
      <left/>
      <right style="thin">
        <color rgb="FF7F7F7F"/>
      </right>
      <top/>
      <bottom style="thin">
        <color rgb="FF7F7F7F"/>
      </bottom>
      <diagonal/>
    </border>
    <border>
      <left/>
      <right style="hair">
        <color rgb="FF0070C0"/>
      </right>
      <top style="hair">
        <color rgb="FF0070C0"/>
      </top>
      <bottom style="hair">
        <color rgb="FF0070C0"/>
      </bottom>
      <diagonal/>
    </border>
    <border>
      <left style="hair">
        <color rgb="FF0070C0"/>
      </left>
      <right style="hair">
        <color rgb="FF0070C0"/>
      </right>
      <top style="hair">
        <color rgb="FF0070C0"/>
      </top>
      <bottom style="hair">
        <color rgb="FF0070C0"/>
      </bottom>
      <diagonal/>
    </border>
    <border>
      <left style="medium">
        <color rgb="FF666666"/>
      </left>
      <right/>
      <top style="medium">
        <color rgb="FF666666"/>
      </top>
      <bottom style="medium">
        <color rgb="FF666666"/>
      </bottom>
      <diagonal/>
    </border>
    <border>
      <left style="thin">
        <color rgb="FF000000"/>
      </left>
      <right style="thin">
        <color rgb="FF000000"/>
      </right>
      <top/>
      <bottom style="thin">
        <color rgb="FF000000"/>
      </bottom>
      <diagonal/>
    </border>
  </borders>
  <cellStyleXfs count="10">
    <xf numFmtId="0" fontId="0" fillId="0" borderId="0"/>
    <xf numFmtId="0" fontId="1" fillId="0" borderId="0"/>
    <xf numFmtId="0" fontId="20" fillId="0" borderId="0" applyNumberFormat="0" applyFill="0" applyBorder="0" applyAlignment="0" applyProtection="0">
      <alignment vertical="top"/>
      <protection locked="0"/>
    </xf>
    <xf numFmtId="164" fontId="46" fillId="0" borderId="0" applyFont="0" applyFill="0" applyBorder="0" applyAlignment="0" applyProtection="0"/>
    <xf numFmtId="0" fontId="47" fillId="28" borderId="0" applyNumberFormat="0" applyBorder="0" applyAlignment="0" applyProtection="0"/>
    <xf numFmtId="0" fontId="48" fillId="29" borderId="0" applyNumberFormat="0" applyBorder="0" applyAlignment="0" applyProtection="0"/>
    <xf numFmtId="0" fontId="49" fillId="30" borderId="39" applyNumberFormat="0" applyAlignment="0" applyProtection="0"/>
    <xf numFmtId="0" fontId="54" fillId="0" borderId="0"/>
    <xf numFmtId="0" fontId="36" fillId="0" borderId="0">
      <alignment vertical="top"/>
      <protection locked="0"/>
    </xf>
    <xf numFmtId="0" fontId="1" fillId="0" borderId="0"/>
  </cellStyleXfs>
  <cellXfs count="763">
    <xf numFmtId="0" fontId="0" fillId="0" borderId="0" xfId="0"/>
    <xf numFmtId="0" fontId="8" fillId="0" borderId="5" xfId="0" applyFont="1" applyBorder="1" applyAlignment="1">
      <alignment wrapText="1"/>
    </xf>
    <xf numFmtId="0" fontId="8" fillId="0" borderId="6" xfId="0" applyFont="1" applyBorder="1" applyAlignment="1">
      <alignment wrapText="1"/>
    </xf>
    <xf numFmtId="0" fontId="8" fillId="0" borderId="0" xfId="0" applyFont="1" applyAlignment="1">
      <alignment wrapText="1"/>
    </xf>
    <xf numFmtId="0" fontId="8" fillId="0" borderId="4" xfId="0" applyFont="1" applyBorder="1" applyAlignment="1">
      <alignment wrapText="1"/>
    </xf>
    <xf numFmtId="0" fontId="9" fillId="0" borderId="0" xfId="0" applyFont="1" applyAlignment="1">
      <alignment wrapText="1"/>
    </xf>
    <xf numFmtId="0" fontId="9" fillId="0" borderId="4" xfId="0" applyFont="1" applyBorder="1" applyAlignment="1">
      <alignment wrapText="1"/>
    </xf>
    <xf numFmtId="0" fontId="7" fillId="0" borderId="3" xfId="0" applyFont="1" applyBorder="1" applyAlignment="1">
      <alignment horizontal="center"/>
    </xf>
    <xf numFmtId="0" fontId="5" fillId="0" borderId="0" xfId="0" applyFont="1"/>
    <xf numFmtId="0" fontId="4" fillId="0" borderId="0" xfId="0" applyFont="1" applyAlignment="1">
      <alignment horizontal="center"/>
    </xf>
    <xf numFmtId="4" fontId="5" fillId="0" borderId="0" xfId="0" applyNumberFormat="1" applyFont="1"/>
    <xf numFmtId="1" fontId="5" fillId="0" borderId="0" xfId="0" applyNumberFormat="1" applyFont="1"/>
    <xf numFmtId="0" fontId="11" fillId="0" borderId="0" xfId="0" applyFont="1"/>
    <xf numFmtId="0" fontId="10" fillId="0" borderId="0" xfId="0" applyFont="1" applyAlignment="1">
      <alignment horizontal="left" vertical="center" wrapText="1" indent="1"/>
    </xf>
    <xf numFmtId="0" fontId="7" fillId="0" borderId="1" xfId="0" applyFont="1" applyBorder="1" applyAlignment="1">
      <alignment wrapText="1"/>
    </xf>
    <xf numFmtId="0" fontId="9" fillId="0" borderId="1" xfId="0" applyFont="1" applyBorder="1"/>
    <xf numFmtId="0" fontId="9" fillId="0" borderId="1" xfId="0" applyFont="1" applyBorder="1" applyAlignment="1">
      <alignment wrapText="1"/>
    </xf>
    <xf numFmtId="0" fontId="9" fillId="0" borderId="9" xfId="0" applyFont="1" applyBorder="1" applyAlignment="1">
      <alignment wrapText="1"/>
    </xf>
    <xf numFmtId="0" fontId="10" fillId="3" borderId="13" xfId="0" applyFont="1" applyFill="1" applyBorder="1" applyAlignment="1">
      <alignment horizontal="center" vertical="center" wrapText="1"/>
    </xf>
    <xf numFmtId="0" fontId="4" fillId="3" borderId="9" xfId="0" applyFont="1" applyFill="1" applyBorder="1" applyAlignment="1">
      <alignment horizontal="center"/>
    </xf>
    <xf numFmtId="1" fontId="4" fillId="3" borderId="11" xfId="0" applyNumberFormat="1" applyFont="1" applyFill="1" applyBorder="1" applyAlignment="1">
      <alignment horizontal="center"/>
    </xf>
    <xf numFmtId="0" fontId="10" fillId="4" borderId="13" xfId="0" applyFont="1" applyFill="1" applyBorder="1" applyAlignment="1">
      <alignment horizontal="center" vertical="center" wrapText="1"/>
    </xf>
    <xf numFmtId="0" fontId="4" fillId="0" borderId="0" xfId="0" applyFont="1" applyAlignment="1">
      <alignment horizontal="left" wrapText="1"/>
    </xf>
    <xf numFmtId="0" fontId="16" fillId="5" borderId="13" xfId="0" applyFont="1" applyFill="1" applyBorder="1" applyAlignment="1">
      <alignment horizontal="center" vertical="center" wrapText="1"/>
    </xf>
    <xf numFmtId="0" fontId="15" fillId="0" borderId="1" xfId="0" applyFont="1" applyBorder="1" applyAlignment="1">
      <alignment horizontal="center" wrapText="1"/>
    </xf>
    <xf numFmtId="0" fontId="10" fillId="5" borderId="13"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6" fillId="4" borderId="13" xfId="0" applyFont="1" applyFill="1" applyBorder="1" applyAlignment="1">
      <alignment horizontal="center" vertical="center" wrapText="1"/>
    </xf>
    <xf numFmtId="0" fontId="15" fillId="4" borderId="1" xfId="0" applyFont="1" applyFill="1" applyBorder="1" applyAlignment="1">
      <alignment horizontal="center"/>
    </xf>
    <xf numFmtId="0" fontId="16" fillId="0" borderId="13" xfId="0" applyFont="1" applyBorder="1" applyAlignment="1">
      <alignment horizontal="center" vertical="center" wrapText="1"/>
    </xf>
    <xf numFmtId="0" fontId="15" fillId="0" borderId="1" xfId="0" applyFont="1" applyBorder="1" applyAlignment="1">
      <alignment horizontal="center"/>
    </xf>
    <xf numFmtId="0" fontId="4" fillId="4" borderId="1" xfId="0" applyFont="1" applyFill="1" applyBorder="1" applyAlignment="1">
      <alignment horizontal="center"/>
    </xf>
    <xf numFmtId="0" fontId="10" fillId="4" borderId="17" xfId="0" applyFont="1" applyFill="1" applyBorder="1" applyAlignment="1">
      <alignment horizontal="center" vertical="center" wrapText="1"/>
    </xf>
    <xf numFmtId="0" fontId="16" fillId="0" borderId="17" xfId="0" applyFont="1" applyBorder="1" applyAlignment="1">
      <alignment horizontal="center" vertical="center" wrapText="1"/>
    </xf>
    <xf numFmtId="0" fontId="4" fillId="0" borderId="1" xfId="0" applyFont="1" applyBorder="1" applyAlignment="1">
      <alignment horizontal="center"/>
    </xf>
    <xf numFmtId="0" fontId="10" fillId="0" borderId="1" xfId="0" applyFont="1" applyBorder="1" applyAlignment="1">
      <alignment horizontal="center" vertical="center" wrapText="1"/>
    </xf>
    <xf numFmtId="0" fontId="1" fillId="0" borderId="0" xfId="1"/>
    <xf numFmtId="0" fontId="1" fillId="0" borderId="0" xfId="1" applyAlignment="1">
      <alignment wrapText="1"/>
    </xf>
    <xf numFmtId="0" fontId="1" fillId="0" borderId="1" xfId="0" applyFont="1" applyBorder="1" applyAlignment="1">
      <alignment horizontal="center" wrapText="1"/>
    </xf>
    <xf numFmtId="0" fontId="5" fillId="0" borderId="0" xfId="0" applyFont="1" applyAlignment="1">
      <alignment horizontal="center"/>
    </xf>
    <xf numFmtId="0" fontId="1" fillId="0" borderId="0" xfId="1" applyAlignment="1">
      <alignment horizontal="center" wrapText="1"/>
    </xf>
    <xf numFmtId="0" fontId="3" fillId="2" borderId="21" xfId="1" applyFont="1" applyFill="1" applyBorder="1" applyAlignment="1">
      <alignment horizontal="center" vertical="center" wrapText="1"/>
    </xf>
    <xf numFmtId="0" fontId="3" fillId="2" borderId="22" xfId="1" applyFont="1" applyFill="1" applyBorder="1" applyAlignment="1">
      <alignment horizontal="center" vertical="center" wrapText="1"/>
    </xf>
    <xf numFmtId="0" fontId="1" fillId="0" borderId="1" xfId="1" applyBorder="1" applyAlignment="1">
      <alignment horizontal="center" wrapText="1"/>
    </xf>
    <xf numFmtId="49" fontId="1" fillId="0" borderId="3" xfId="1" applyNumberFormat="1" applyBorder="1" applyAlignment="1">
      <alignment horizontal="center" wrapText="1"/>
    </xf>
    <xf numFmtId="0" fontId="1" fillId="3" borderId="1" xfId="1" applyFill="1" applyBorder="1" applyAlignment="1">
      <alignment horizontal="center" wrapText="1"/>
    </xf>
    <xf numFmtId="49" fontId="1" fillId="3" borderId="3" xfId="1" applyNumberFormat="1" applyFill="1" applyBorder="1" applyAlignment="1">
      <alignment horizontal="center" wrapText="1"/>
    </xf>
    <xf numFmtId="0" fontId="4" fillId="3" borderId="16" xfId="1" applyFont="1" applyFill="1" applyBorder="1" applyAlignment="1">
      <alignment horizontal="center" wrapText="1"/>
    </xf>
    <xf numFmtId="49" fontId="4" fillId="3" borderId="10" xfId="1" applyNumberFormat="1" applyFont="1" applyFill="1" applyBorder="1" applyAlignment="1">
      <alignment horizontal="center" wrapText="1"/>
    </xf>
    <xf numFmtId="0" fontId="1" fillId="17" borderId="23" xfId="1" applyFill="1" applyBorder="1" applyAlignment="1">
      <alignment horizontal="center" wrapText="1"/>
    </xf>
    <xf numFmtId="49" fontId="1" fillId="17" borderId="8" xfId="1" applyNumberFormat="1" applyFill="1" applyBorder="1" applyAlignment="1">
      <alignment horizontal="center" wrapText="1"/>
    </xf>
    <xf numFmtId="0" fontId="1" fillId="17" borderId="1" xfId="1" applyFill="1" applyBorder="1" applyAlignment="1">
      <alignment horizontal="center" wrapText="1"/>
    </xf>
    <xf numFmtId="49" fontId="1" fillId="17" borderId="3" xfId="1" applyNumberFormat="1" applyFill="1" applyBorder="1" applyAlignment="1">
      <alignment horizontal="center" wrapText="1"/>
    </xf>
    <xf numFmtId="0" fontId="4" fillId="17" borderId="16" xfId="1" applyFont="1" applyFill="1" applyBorder="1" applyAlignment="1">
      <alignment horizontal="center" wrapText="1"/>
    </xf>
    <xf numFmtId="49" fontId="4" fillId="17" borderId="10" xfId="1" applyNumberFormat="1" applyFont="1" applyFill="1" applyBorder="1" applyAlignment="1">
      <alignment horizontal="center" wrapText="1"/>
    </xf>
    <xf numFmtId="0" fontId="1" fillId="18" borderId="23" xfId="1" applyFill="1" applyBorder="1" applyAlignment="1">
      <alignment horizontal="center" wrapText="1"/>
    </xf>
    <xf numFmtId="49" fontId="1" fillId="18" borderId="8" xfId="1" applyNumberFormat="1" applyFill="1" applyBorder="1" applyAlignment="1">
      <alignment horizontal="center" wrapText="1"/>
    </xf>
    <xf numFmtId="0" fontId="1" fillId="18" borderId="1" xfId="1" applyFill="1" applyBorder="1" applyAlignment="1">
      <alignment horizontal="center" wrapText="1"/>
    </xf>
    <xf numFmtId="49" fontId="1" fillId="18" borderId="3" xfId="1" applyNumberFormat="1" applyFill="1" applyBorder="1" applyAlignment="1">
      <alignment horizontal="center" wrapText="1"/>
    </xf>
    <xf numFmtId="0" fontId="4" fillId="18" borderId="16" xfId="1" applyFont="1" applyFill="1" applyBorder="1" applyAlignment="1">
      <alignment horizontal="center" wrapText="1"/>
    </xf>
    <xf numFmtId="49" fontId="4" fillId="18" borderId="10" xfId="1" applyNumberFormat="1" applyFont="1" applyFill="1" applyBorder="1" applyAlignment="1">
      <alignment horizontal="center" wrapText="1"/>
    </xf>
    <xf numFmtId="0" fontId="1" fillId="11" borderId="23" xfId="1" applyFill="1" applyBorder="1" applyAlignment="1">
      <alignment horizontal="center" wrapText="1"/>
    </xf>
    <xf numFmtId="49" fontId="1" fillId="11" borderId="8" xfId="1" applyNumberFormat="1" applyFill="1" applyBorder="1" applyAlignment="1">
      <alignment horizontal="center" wrapText="1"/>
    </xf>
    <xf numFmtId="0" fontId="1" fillId="11" borderId="1" xfId="1" applyFill="1" applyBorder="1" applyAlignment="1">
      <alignment horizontal="center" wrapText="1"/>
    </xf>
    <xf numFmtId="49" fontId="1" fillId="11" borderId="3" xfId="1" applyNumberFormat="1" applyFill="1" applyBorder="1" applyAlignment="1">
      <alignment horizontal="center" wrapText="1"/>
    </xf>
    <xf numFmtId="0" fontId="4" fillId="11" borderId="16" xfId="1" applyFont="1" applyFill="1" applyBorder="1" applyAlignment="1">
      <alignment horizontal="center" wrapText="1"/>
    </xf>
    <xf numFmtId="49" fontId="4" fillId="11" borderId="10" xfId="1" applyNumberFormat="1" applyFont="1" applyFill="1" applyBorder="1" applyAlignment="1">
      <alignment horizontal="center" wrapText="1"/>
    </xf>
    <xf numFmtId="0" fontId="1" fillId="10" borderId="23" xfId="1" applyFill="1" applyBorder="1" applyAlignment="1">
      <alignment horizontal="center" wrapText="1"/>
    </xf>
    <xf numFmtId="49" fontId="1" fillId="10" borderId="8" xfId="1" applyNumberFormat="1" applyFill="1" applyBorder="1" applyAlignment="1">
      <alignment horizontal="center" wrapText="1"/>
    </xf>
    <xf numFmtId="0" fontId="1" fillId="10" borderId="1" xfId="1" applyFill="1" applyBorder="1" applyAlignment="1">
      <alignment horizontal="center" wrapText="1"/>
    </xf>
    <xf numFmtId="49" fontId="1" fillId="10" borderId="3" xfId="1" applyNumberFormat="1" applyFill="1" applyBorder="1" applyAlignment="1">
      <alignment horizontal="center" wrapText="1"/>
    </xf>
    <xf numFmtId="0" fontId="4" fillId="10" borderId="16" xfId="1" applyFont="1" applyFill="1" applyBorder="1" applyAlignment="1">
      <alignment horizontal="center" wrapText="1"/>
    </xf>
    <xf numFmtId="0" fontId="1" fillId="12" borderId="23" xfId="1" applyFill="1" applyBorder="1" applyAlignment="1">
      <alignment horizontal="center" wrapText="1"/>
    </xf>
    <xf numFmtId="0" fontId="1" fillId="12" borderId="1" xfId="1" applyFill="1" applyBorder="1" applyAlignment="1">
      <alignment horizontal="center" vertical="center" wrapText="1"/>
    </xf>
    <xf numFmtId="0" fontId="1" fillId="0" borderId="1" xfId="1" applyBorder="1" applyAlignment="1">
      <alignment horizontal="center" vertical="center" wrapText="1"/>
    </xf>
    <xf numFmtId="0" fontId="1" fillId="12" borderId="1" xfId="1" applyFill="1" applyBorder="1" applyAlignment="1">
      <alignment horizontal="center" wrapText="1"/>
    </xf>
    <xf numFmtId="0" fontId="4" fillId="12" borderId="9" xfId="1" applyFont="1" applyFill="1" applyBorder="1" applyAlignment="1">
      <alignment horizontal="center" wrapText="1"/>
    </xf>
    <xf numFmtId="0" fontId="4" fillId="12" borderId="9" xfId="1" applyFont="1" applyFill="1" applyBorder="1" applyAlignment="1">
      <alignment horizontal="center" vertical="center" wrapText="1"/>
    </xf>
    <xf numFmtId="0" fontId="1" fillId="4" borderId="23" xfId="1" applyFill="1" applyBorder="1" applyAlignment="1">
      <alignment horizontal="center" wrapText="1"/>
    </xf>
    <xf numFmtId="49" fontId="1" fillId="4" borderId="8" xfId="1" applyNumberFormat="1" applyFill="1" applyBorder="1" applyAlignment="1">
      <alignment horizontal="center" wrapText="1"/>
    </xf>
    <xf numFmtId="0" fontId="1" fillId="4" borderId="1" xfId="1" applyFill="1" applyBorder="1" applyAlignment="1">
      <alignment horizontal="center" wrapText="1"/>
    </xf>
    <xf numFmtId="49" fontId="1" fillId="4" borderId="3" xfId="1" applyNumberFormat="1" applyFill="1" applyBorder="1" applyAlignment="1">
      <alignment horizontal="center" wrapText="1"/>
    </xf>
    <xf numFmtId="0" fontId="4" fillId="4" borderId="9" xfId="1" applyFont="1" applyFill="1" applyBorder="1" applyAlignment="1">
      <alignment horizontal="center" wrapText="1"/>
    </xf>
    <xf numFmtId="49" fontId="4" fillId="4" borderId="2" xfId="1" applyNumberFormat="1" applyFont="1" applyFill="1" applyBorder="1" applyAlignment="1">
      <alignment horizontal="center" wrapText="1"/>
    </xf>
    <xf numFmtId="0" fontId="1" fillId="19" borderId="23" xfId="1" applyFill="1" applyBorder="1" applyAlignment="1">
      <alignment horizontal="center" wrapText="1"/>
    </xf>
    <xf numFmtId="49" fontId="1" fillId="19" borderId="8" xfId="1" applyNumberFormat="1" applyFill="1" applyBorder="1" applyAlignment="1">
      <alignment horizontal="center" wrapText="1"/>
    </xf>
    <xf numFmtId="0" fontId="1" fillId="19" borderId="1" xfId="1" applyFill="1" applyBorder="1" applyAlignment="1">
      <alignment horizontal="center" wrapText="1"/>
    </xf>
    <xf numFmtId="49" fontId="1" fillId="19" borderId="3" xfId="1" applyNumberFormat="1" applyFill="1" applyBorder="1" applyAlignment="1">
      <alignment horizontal="center" wrapText="1"/>
    </xf>
    <xf numFmtId="0" fontId="4" fillId="19" borderId="16" xfId="1" applyFont="1" applyFill="1" applyBorder="1" applyAlignment="1">
      <alignment horizontal="center" wrapText="1"/>
    </xf>
    <xf numFmtId="49" fontId="4" fillId="19" borderId="10" xfId="1" applyNumberFormat="1" applyFont="1" applyFill="1" applyBorder="1" applyAlignment="1">
      <alignment horizontal="center" wrapText="1"/>
    </xf>
    <xf numFmtId="0" fontId="1" fillId="3" borderId="23" xfId="1" applyFill="1" applyBorder="1" applyAlignment="1">
      <alignment horizontal="center" wrapText="1"/>
    </xf>
    <xf numFmtId="49" fontId="1" fillId="3" borderId="8" xfId="1" applyNumberFormat="1" applyFill="1" applyBorder="1" applyAlignment="1">
      <alignment horizontal="center" wrapText="1"/>
    </xf>
    <xf numFmtId="0" fontId="1" fillId="14" borderId="23" xfId="1" applyFill="1" applyBorder="1" applyAlignment="1">
      <alignment horizontal="center" wrapText="1"/>
    </xf>
    <xf numFmtId="49" fontId="1" fillId="14" borderId="8" xfId="1" applyNumberFormat="1" applyFill="1" applyBorder="1" applyAlignment="1">
      <alignment horizontal="center" wrapText="1"/>
    </xf>
    <xf numFmtId="0" fontId="1" fillId="14" borderId="1" xfId="1" applyFill="1" applyBorder="1" applyAlignment="1">
      <alignment horizontal="center" wrapText="1"/>
    </xf>
    <xf numFmtId="49" fontId="1" fillId="14" borderId="3" xfId="1" applyNumberFormat="1" applyFill="1" applyBorder="1" applyAlignment="1">
      <alignment horizontal="center" wrapText="1"/>
    </xf>
    <xf numFmtId="0" fontId="4" fillId="14" borderId="16" xfId="1" applyFont="1" applyFill="1" applyBorder="1" applyAlignment="1">
      <alignment horizontal="center" wrapText="1"/>
    </xf>
    <xf numFmtId="49" fontId="4" fillId="14" borderId="10" xfId="1" applyNumberFormat="1" applyFont="1" applyFill="1" applyBorder="1" applyAlignment="1">
      <alignment horizontal="center" wrapText="1"/>
    </xf>
    <xf numFmtId="0" fontId="1" fillId="9" borderId="23" xfId="1" applyFill="1" applyBorder="1" applyAlignment="1">
      <alignment horizontal="center" wrapText="1"/>
    </xf>
    <xf numFmtId="49" fontId="1" fillId="9" borderId="8" xfId="1" applyNumberFormat="1" applyFill="1" applyBorder="1" applyAlignment="1">
      <alignment horizontal="center" wrapText="1"/>
    </xf>
    <xf numFmtId="0" fontId="1" fillId="9" borderId="1" xfId="1" applyFill="1" applyBorder="1" applyAlignment="1">
      <alignment horizontal="center" wrapText="1"/>
    </xf>
    <xf numFmtId="49" fontId="1" fillId="9" borderId="3" xfId="1" applyNumberFormat="1" applyFill="1" applyBorder="1" applyAlignment="1">
      <alignment horizontal="center" wrapText="1"/>
    </xf>
    <xf numFmtId="0" fontId="4" fillId="9" borderId="16" xfId="1" applyFont="1" applyFill="1" applyBorder="1" applyAlignment="1">
      <alignment horizontal="center" wrapText="1"/>
    </xf>
    <xf numFmtId="49" fontId="4" fillId="9" borderId="10" xfId="1" applyNumberFormat="1" applyFont="1" applyFill="1" applyBorder="1" applyAlignment="1">
      <alignment horizontal="center" wrapText="1"/>
    </xf>
    <xf numFmtId="49" fontId="1" fillId="12" borderId="8" xfId="1" applyNumberFormat="1" applyFill="1" applyBorder="1" applyAlignment="1">
      <alignment horizontal="center" wrapText="1"/>
    </xf>
    <xf numFmtId="49" fontId="1" fillId="12" borderId="3" xfId="1" applyNumberFormat="1" applyFill="1" applyBorder="1" applyAlignment="1">
      <alignment horizontal="center" wrapText="1"/>
    </xf>
    <xf numFmtId="0" fontId="4" fillId="12" borderId="16" xfId="1" applyFont="1" applyFill="1" applyBorder="1" applyAlignment="1">
      <alignment horizontal="center" wrapText="1"/>
    </xf>
    <xf numFmtId="49" fontId="4" fillId="12" borderId="10" xfId="1" applyNumberFormat="1" applyFont="1" applyFill="1" applyBorder="1" applyAlignment="1">
      <alignment horizontal="center" wrapText="1"/>
    </xf>
    <xf numFmtId="0" fontId="1" fillId="20" borderId="23" xfId="1" applyFill="1" applyBorder="1" applyAlignment="1">
      <alignment horizontal="center" wrapText="1"/>
    </xf>
    <xf numFmtId="49" fontId="1" fillId="20" borderId="8" xfId="1" applyNumberFormat="1" applyFill="1" applyBorder="1" applyAlignment="1">
      <alignment horizontal="center" wrapText="1"/>
    </xf>
    <xf numFmtId="0" fontId="1" fillId="20" borderId="1" xfId="1" applyFill="1" applyBorder="1" applyAlignment="1">
      <alignment horizontal="center" wrapText="1"/>
    </xf>
    <xf numFmtId="49" fontId="1" fillId="20" borderId="3" xfId="1" applyNumberFormat="1" applyFill="1" applyBorder="1" applyAlignment="1">
      <alignment horizontal="center" wrapText="1"/>
    </xf>
    <xf numFmtId="0" fontId="4" fillId="20" borderId="16" xfId="1" applyFont="1" applyFill="1" applyBorder="1" applyAlignment="1">
      <alignment horizontal="center" wrapText="1"/>
    </xf>
    <xf numFmtId="49" fontId="4" fillId="20" borderId="10" xfId="1" applyNumberFormat="1" applyFont="1" applyFill="1" applyBorder="1" applyAlignment="1">
      <alignment horizontal="center" wrapText="1"/>
    </xf>
    <xf numFmtId="0" fontId="1" fillId="6" borderId="23" xfId="1" applyFill="1" applyBorder="1" applyAlignment="1">
      <alignment horizontal="center" wrapText="1"/>
    </xf>
    <xf numFmtId="49" fontId="1" fillId="6" borderId="8" xfId="1" applyNumberFormat="1" applyFill="1" applyBorder="1" applyAlignment="1">
      <alignment horizontal="center" wrapText="1"/>
    </xf>
    <xf numFmtId="0" fontId="1" fillId="6" borderId="1" xfId="1" applyFill="1" applyBorder="1" applyAlignment="1">
      <alignment horizontal="center" wrapText="1"/>
    </xf>
    <xf numFmtId="49" fontId="1" fillId="6" borderId="3" xfId="1" applyNumberFormat="1" applyFill="1" applyBorder="1" applyAlignment="1">
      <alignment horizontal="center" wrapText="1"/>
    </xf>
    <xf numFmtId="0" fontId="4" fillId="6" borderId="16" xfId="1" applyFont="1" applyFill="1" applyBorder="1" applyAlignment="1">
      <alignment horizontal="center" wrapText="1"/>
    </xf>
    <xf numFmtId="49" fontId="4" fillId="6" borderId="10" xfId="1" applyNumberFormat="1" applyFont="1" applyFill="1" applyBorder="1" applyAlignment="1">
      <alignment horizontal="center" wrapText="1"/>
    </xf>
    <xf numFmtId="0" fontId="4" fillId="0" borderId="0" xfId="1" applyFont="1"/>
    <xf numFmtId="0" fontId="20" fillId="0" borderId="0" xfId="2" applyAlignment="1" applyProtection="1"/>
    <xf numFmtId="0" fontId="21" fillId="0" borderId="0" xfId="1" applyFont="1"/>
    <xf numFmtId="0" fontId="16" fillId="13" borderId="13" xfId="0" applyFont="1" applyFill="1" applyBorder="1" applyAlignment="1">
      <alignment horizontal="center" vertical="center" wrapText="1"/>
    </xf>
    <xf numFmtId="0" fontId="10" fillId="13" borderId="13" xfId="0" applyFont="1" applyFill="1" applyBorder="1" applyAlignment="1">
      <alignment horizontal="center" vertical="center" wrapText="1"/>
    </xf>
    <xf numFmtId="0" fontId="10" fillId="0" borderId="13" xfId="0" applyFont="1" applyBorder="1" applyAlignment="1">
      <alignment horizontal="center" vertical="center" wrapText="1"/>
    </xf>
    <xf numFmtId="0" fontId="1" fillId="0" borderId="1" xfId="0" applyFont="1" applyBorder="1"/>
    <xf numFmtId="0" fontId="4" fillId="13" borderId="9" xfId="0" applyFont="1" applyFill="1" applyBorder="1" applyAlignment="1">
      <alignment horizontal="center"/>
    </xf>
    <xf numFmtId="49" fontId="1" fillId="0" borderId="1" xfId="0" applyNumberFormat="1" applyFont="1" applyBorder="1" applyAlignment="1">
      <alignment horizontal="center" wrapText="1"/>
    </xf>
    <xf numFmtId="0" fontId="6" fillId="0" borderId="0" xfId="1" applyFont="1" applyAlignment="1">
      <alignment wrapText="1"/>
    </xf>
    <xf numFmtId="0" fontId="11" fillId="3" borderId="20" xfId="0" applyFont="1" applyFill="1" applyBorder="1" applyAlignment="1">
      <alignment horizontal="center" wrapText="1"/>
    </xf>
    <xf numFmtId="0" fontId="10" fillId="3" borderId="13" xfId="1" applyFont="1" applyFill="1" applyBorder="1" applyAlignment="1">
      <alignment horizontal="center" vertical="center" wrapText="1"/>
    </xf>
    <xf numFmtId="0" fontId="24" fillId="0" borderId="0" xfId="1" applyFont="1"/>
    <xf numFmtId="0" fontId="1" fillId="0" borderId="1" xfId="1" applyBorder="1" applyAlignment="1">
      <alignment wrapText="1"/>
    </xf>
    <xf numFmtId="0" fontId="1" fillId="0" borderId="1" xfId="1" applyBorder="1"/>
    <xf numFmtId="0" fontId="1" fillId="16" borderId="1" xfId="1" applyFill="1" applyBorder="1" applyAlignment="1">
      <alignment wrapText="1"/>
    </xf>
    <xf numFmtId="0" fontId="1" fillId="16" borderId="1" xfId="1" applyFill="1" applyBorder="1"/>
    <xf numFmtId="0" fontId="1" fillId="15" borderId="1" xfId="1" applyFill="1" applyBorder="1" applyAlignment="1">
      <alignment wrapText="1"/>
    </xf>
    <xf numFmtId="0" fontId="1" fillId="15" borderId="1" xfId="1" applyFill="1" applyBorder="1"/>
    <xf numFmtId="0" fontId="1" fillId="12" borderId="1" xfId="1" applyFill="1" applyBorder="1" applyAlignment="1">
      <alignment wrapText="1"/>
    </xf>
    <xf numFmtId="0" fontId="1" fillId="12" borderId="1" xfId="1" applyFill="1" applyBorder="1"/>
    <xf numFmtId="0" fontId="25" fillId="6" borderId="1" xfId="1" applyFont="1" applyFill="1" applyBorder="1" applyAlignment="1">
      <alignment wrapText="1"/>
    </xf>
    <xf numFmtId="0" fontId="1" fillId="10" borderId="1" xfId="1" applyFill="1" applyBorder="1" applyAlignment="1">
      <alignment wrapText="1"/>
    </xf>
    <xf numFmtId="0" fontId="1" fillId="10" borderId="1" xfId="1" applyFill="1" applyBorder="1"/>
    <xf numFmtId="0" fontId="26" fillId="0" borderId="0" xfId="1" applyFont="1" applyAlignment="1">
      <alignment horizontal="left" vertical="center" wrapText="1" indent="1"/>
    </xf>
    <xf numFmtId="0" fontId="20" fillId="0" borderId="1" xfId="2" applyFill="1" applyBorder="1" applyAlignment="1" applyProtection="1">
      <alignment horizontal="center" wrapText="1"/>
    </xf>
    <xf numFmtId="1" fontId="16" fillId="4" borderId="13" xfId="0" applyNumberFormat="1" applyFont="1" applyFill="1" applyBorder="1" applyAlignment="1">
      <alignment horizontal="center" vertical="center" wrapText="1"/>
    </xf>
    <xf numFmtId="0" fontId="16" fillId="4" borderId="17" xfId="0" applyFont="1" applyFill="1" applyBorder="1" applyAlignment="1">
      <alignment horizontal="center" vertical="center" wrapText="1"/>
    </xf>
    <xf numFmtId="0" fontId="16" fillId="0" borderId="14" xfId="0" applyFont="1" applyBorder="1" applyAlignment="1">
      <alignment horizontal="center" vertical="center" wrapText="1"/>
    </xf>
    <xf numFmtId="0" fontId="1" fillId="6" borderId="1" xfId="1" applyFill="1" applyBorder="1"/>
    <xf numFmtId="0" fontId="6" fillId="0" borderId="0" xfId="1" applyFont="1" applyAlignment="1">
      <alignment horizontal="left" wrapText="1"/>
    </xf>
    <xf numFmtId="0" fontId="16" fillId="3" borderId="13" xfId="1" applyFont="1" applyFill="1" applyBorder="1" applyAlignment="1">
      <alignment horizontal="center" vertical="center" wrapText="1"/>
    </xf>
    <xf numFmtId="0" fontId="25" fillId="21" borderId="1" xfId="1" applyFont="1" applyFill="1" applyBorder="1" applyAlignment="1">
      <alignment horizontal="left" vertical="center" wrapText="1"/>
    </xf>
    <xf numFmtId="0" fontId="25" fillId="21" borderId="1" xfId="1" applyFont="1" applyFill="1" applyBorder="1" applyAlignment="1">
      <alignment horizontal="center" vertical="center" wrapText="1"/>
    </xf>
    <xf numFmtId="0" fontId="25" fillId="12" borderId="1" xfId="1" applyFont="1" applyFill="1" applyBorder="1" applyAlignment="1">
      <alignment horizontal="left" vertical="center" wrapText="1"/>
    </xf>
    <xf numFmtId="0" fontId="25" fillId="12" borderId="1" xfId="1" applyFont="1" applyFill="1" applyBorder="1" applyAlignment="1">
      <alignment horizontal="center" vertical="center" wrapText="1"/>
    </xf>
    <xf numFmtId="0" fontId="25" fillId="7" borderId="1" xfId="1" applyFont="1" applyFill="1" applyBorder="1" applyAlignment="1">
      <alignment horizontal="left" vertical="center" wrapText="1"/>
    </xf>
    <xf numFmtId="0" fontId="25" fillId="7" borderId="1" xfId="1" applyFont="1" applyFill="1" applyBorder="1" applyAlignment="1">
      <alignment horizontal="center" vertical="center" wrapText="1"/>
    </xf>
    <xf numFmtId="0" fontId="25" fillId="4" borderId="1" xfId="1" applyFont="1" applyFill="1" applyBorder="1" applyAlignment="1">
      <alignment horizontal="left" vertical="center" wrapText="1"/>
    </xf>
    <xf numFmtId="0" fontId="25" fillId="4" borderId="1" xfId="1" applyFont="1" applyFill="1" applyBorder="1" applyAlignment="1">
      <alignment horizontal="center" vertical="center" wrapText="1"/>
    </xf>
    <xf numFmtId="0" fontId="25" fillId="22" borderId="1" xfId="1" applyFont="1" applyFill="1" applyBorder="1" applyAlignment="1">
      <alignment horizontal="left" vertical="center" wrapText="1"/>
    </xf>
    <xf numFmtId="0" fontId="25" fillId="22" borderId="1" xfId="1" applyFont="1" applyFill="1" applyBorder="1" applyAlignment="1">
      <alignment horizontal="center" vertical="center" wrapText="1"/>
    </xf>
    <xf numFmtId="0" fontId="25" fillId="8" borderId="1" xfId="1" applyFont="1" applyFill="1" applyBorder="1" applyAlignment="1">
      <alignment horizontal="left" vertical="center" wrapText="1"/>
    </xf>
    <xf numFmtId="0" fontId="25" fillId="8" borderId="1" xfId="1" applyFont="1" applyFill="1" applyBorder="1" applyAlignment="1">
      <alignment horizontal="center" vertical="center" wrapText="1"/>
    </xf>
    <xf numFmtId="0" fontId="29" fillId="0" borderId="0" xfId="1" applyFont="1" applyAlignment="1">
      <alignment horizontal="left" wrapText="1"/>
    </xf>
    <xf numFmtId="0" fontId="25" fillId="0" borderId="0" xfId="1" applyFont="1" applyAlignment="1">
      <alignment horizontal="center" wrapText="1"/>
    </xf>
    <xf numFmtId="0" fontId="29" fillId="0" borderId="0" xfId="1" applyFont="1" applyAlignment="1">
      <alignment wrapText="1"/>
    </xf>
    <xf numFmtId="0" fontId="25" fillId="0" borderId="0" xfId="1" applyFont="1" applyAlignment="1">
      <alignment wrapText="1"/>
    </xf>
    <xf numFmtId="0" fontId="25" fillId="24" borderId="1" xfId="1" applyFont="1" applyFill="1" applyBorder="1" applyAlignment="1">
      <alignment horizontal="left" vertical="center" wrapText="1"/>
    </xf>
    <xf numFmtId="0" fontId="25" fillId="24" borderId="1" xfId="1" applyFont="1" applyFill="1" applyBorder="1" applyAlignment="1">
      <alignment horizontal="center" vertical="center" wrapText="1"/>
    </xf>
    <xf numFmtId="0" fontId="25" fillId="23" borderId="1" xfId="1" applyFont="1" applyFill="1" applyBorder="1" applyAlignment="1">
      <alignment horizontal="left" vertical="center" wrapText="1"/>
    </xf>
    <xf numFmtId="0" fontId="25" fillId="23" borderId="1" xfId="1" applyFont="1" applyFill="1" applyBorder="1" applyAlignment="1">
      <alignment horizontal="center" vertical="center" wrapText="1"/>
    </xf>
    <xf numFmtId="0" fontId="25" fillId="26" borderId="1" xfId="1" applyFont="1" applyFill="1" applyBorder="1" applyAlignment="1">
      <alignment horizontal="left" vertical="center" wrapText="1"/>
    </xf>
    <xf numFmtId="0" fontId="25" fillId="26" borderId="1" xfId="1" applyFont="1" applyFill="1" applyBorder="1" applyAlignment="1">
      <alignment horizontal="center" vertical="center" wrapText="1"/>
    </xf>
    <xf numFmtId="0" fontId="25" fillId="14" borderId="1" xfId="1" applyFont="1" applyFill="1" applyBorder="1" applyAlignment="1">
      <alignment horizontal="left" vertical="center" wrapText="1"/>
    </xf>
    <xf numFmtId="0" fontId="25" fillId="14" borderId="1" xfId="1" applyFont="1" applyFill="1" applyBorder="1" applyAlignment="1">
      <alignment horizontal="center" vertical="center" wrapText="1"/>
    </xf>
    <xf numFmtId="0" fontId="25" fillId="10" borderId="1" xfId="1" applyFont="1" applyFill="1" applyBorder="1" applyAlignment="1">
      <alignment horizontal="left" vertical="center" wrapText="1"/>
    </xf>
    <xf numFmtId="0" fontId="25" fillId="10" borderId="1" xfId="1" applyFont="1" applyFill="1" applyBorder="1" applyAlignment="1">
      <alignment horizontal="center" vertical="center" wrapText="1"/>
    </xf>
    <xf numFmtId="0" fontId="25" fillId="13" borderId="1" xfId="1" applyFont="1" applyFill="1" applyBorder="1" applyAlignment="1">
      <alignment horizontal="left" vertical="center" wrapText="1"/>
    </xf>
    <xf numFmtId="0" fontId="25" fillId="13" borderId="1" xfId="1" applyFont="1" applyFill="1" applyBorder="1" applyAlignment="1">
      <alignment horizontal="center" vertical="center" wrapText="1"/>
    </xf>
    <xf numFmtId="0" fontId="25" fillId="27" borderId="1" xfId="1" applyFont="1" applyFill="1" applyBorder="1" applyAlignment="1">
      <alignment horizontal="left" vertical="center" wrapText="1"/>
    </xf>
    <xf numFmtId="0" fontId="25" fillId="27" borderId="1" xfId="1" applyFont="1" applyFill="1" applyBorder="1" applyAlignment="1">
      <alignment horizontal="center" vertical="center" wrapText="1"/>
    </xf>
    <xf numFmtId="0" fontId="15" fillId="3" borderId="23" xfId="1" applyFont="1" applyFill="1" applyBorder="1" applyAlignment="1">
      <alignment horizontal="center" wrapText="1"/>
    </xf>
    <xf numFmtId="49" fontId="15" fillId="3" borderId="8" xfId="1" applyNumberFormat="1" applyFont="1" applyFill="1" applyBorder="1" applyAlignment="1">
      <alignment horizontal="center" wrapText="1"/>
    </xf>
    <xf numFmtId="0" fontId="25" fillId="0" borderId="1" xfId="1" applyFont="1" applyBorder="1" applyAlignment="1">
      <alignment horizontal="center" wrapText="1"/>
    </xf>
    <xf numFmtId="49" fontId="25" fillId="0" borderId="3" xfId="1" applyNumberFormat="1" applyFont="1" applyBorder="1" applyAlignment="1">
      <alignment horizontal="center" wrapText="1"/>
    </xf>
    <xf numFmtId="0" fontId="25" fillId="3" borderId="1" xfId="1" applyFont="1" applyFill="1" applyBorder="1" applyAlignment="1">
      <alignment horizontal="center" wrapText="1"/>
    </xf>
    <xf numFmtId="49" fontId="25" fillId="3" borderId="3" xfId="1" applyNumberFormat="1" applyFont="1" applyFill="1" applyBorder="1" applyAlignment="1">
      <alignment horizontal="center" wrapText="1"/>
    </xf>
    <xf numFmtId="0" fontId="15" fillId="3" borderId="16" xfId="1" applyFont="1" applyFill="1" applyBorder="1" applyAlignment="1">
      <alignment horizontal="center" wrapText="1"/>
    </xf>
    <xf numFmtId="49" fontId="15" fillId="3" borderId="10" xfId="1" applyNumberFormat="1" applyFont="1" applyFill="1" applyBorder="1" applyAlignment="1">
      <alignment horizontal="center" wrapText="1"/>
    </xf>
    <xf numFmtId="0" fontId="1" fillId="12" borderId="13" xfId="1" applyFill="1" applyBorder="1" applyAlignment="1">
      <alignment horizontal="center" wrapText="1"/>
    </xf>
    <xf numFmtId="0" fontId="1" fillId="12" borderId="13" xfId="1" applyFill="1" applyBorder="1" applyAlignment="1">
      <alignment horizontal="center" vertical="center" wrapText="1"/>
    </xf>
    <xf numFmtId="49" fontId="4" fillId="10" borderId="10" xfId="1" applyNumberFormat="1" applyFont="1" applyFill="1" applyBorder="1" applyAlignment="1">
      <alignment horizontal="center" wrapText="1"/>
    </xf>
    <xf numFmtId="0" fontId="10" fillId="4" borderId="31" xfId="0" applyFont="1" applyFill="1" applyBorder="1" applyAlignment="1">
      <alignment horizontal="center" vertical="center" wrapText="1"/>
    </xf>
    <xf numFmtId="0" fontId="33" fillId="0" borderId="0" xfId="0" applyFont="1" applyAlignment="1">
      <alignment horizontal="left" wrapText="1"/>
    </xf>
    <xf numFmtId="0" fontId="34" fillId="0" borderId="0" xfId="1" applyFont="1"/>
    <xf numFmtId="0" fontId="33" fillId="4" borderId="31" xfId="0" applyFont="1" applyFill="1" applyBorder="1" applyAlignment="1">
      <alignment horizontal="center" vertical="center" wrapText="1"/>
    </xf>
    <xf numFmtId="0" fontId="33" fillId="0" borderId="0" xfId="1" applyFont="1" applyAlignment="1">
      <alignment wrapText="1"/>
    </xf>
    <xf numFmtId="0" fontId="36" fillId="0" borderId="0" xfId="2" applyFont="1" applyAlignment="1" applyProtection="1"/>
    <xf numFmtId="0" fontId="34" fillId="0" borderId="0" xfId="1" applyFont="1" applyAlignment="1">
      <alignment wrapText="1"/>
    </xf>
    <xf numFmtId="0" fontId="33" fillId="2" borderId="6" xfId="1" applyFont="1" applyFill="1" applyBorder="1" applyAlignment="1">
      <alignment horizontal="center" vertical="center" wrapText="1"/>
    </xf>
    <xf numFmtId="0" fontId="31" fillId="0" borderId="35" xfId="1" applyFont="1" applyBorder="1" applyAlignment="1">
      <alignment horizontal="center" vertical="center" wrapText="1"/>
    </xf>
    <xf numFmtId="0" fontId="31" fillId="0" borderId="29" xfId="1" applyFont="1" applyBorder="1" applyAlignment="1">
      <alignment horizontal="center" vertical="center" wrapText="1"/>
    </xf>
    <xf numFmtId="0" fontId="30" fillId="0" borderId="30" xfId="1" applyFont="1" applyBorder="1" applyAlignment="1">
      <alignment vertical="center" wrapText="1"/>
    </xf>
    <xf numFmtId="0" fontId="30" fillId="0" borderId="30" xfId="1" applyFont="1" applyBorder="1" applyAlignment="1">
      <alignment horizontal="center" vertical="center" wrapText="1"/>
    </xf>
    <xf numFmtId="0" fontId="7" fillId="0" borderId="13" xfId="0" applyFont="1" applyBorder="1" applyAlignment="1">
      <alignment wrapText="1"/>
    </xf>
    <xf numFmtId="0" fontId="7" fillId="0" borderId="14" xfId="0" applyFont="1" applyBorder="1" applyAlignment="1">
      <alignment horizontal="center"/>
    </xf>
    <xf numFmtId="0" fontId="3" fillId="2" borderId="31" xfId="1" applyFont="1" applyFill="1" applyBorder="1" applyAlignment="1">
      <alignment horizontal="center" vertical="center" wrapText="1"/>
    </xf>
    <xf numFmtId="0" fontId="37" fillId="0" borderId="1" xfId="0" applyFont="1" applyBorder="1" applyAlignment="1">
      <alignment wrapText="1"/>
    </xf>
    <xf numFmtId="0" fontId="10" fillId="4" borderId="36" xfId="0" applyFont="1" applyFill="1" applyBorder="1" applyAlignment="1">
      <alignment horizontal="center" vertical="center" wrapText="1"/>
    </xf>
    <xf numFmtId="0" fontId="0" fillId="0" borderId="24" xfId="0" applyBorder="1"/>
    <xf numFmtId="0" fontId="0" fillId="0" borderId="3" xfId="0" applyBorder="1" applyAlignment="1">
      <alignment horizontal="center"/>
    </xf>
    <xf numFmtId="0" fontId="30" fillId="0" borderId="24" xfId="0" applyFont="1" applyBorder="1"/>
    <xf numFmtId="0" fontId="30" fillId="0" borderId="25" xfId="0" applyFont="1" applyBorder="1"/>
    <xf numFmtId="0" fontId="30" fillId="0" borderId="10" xfId="0" applyFont="1" applyBorder="1" applyAlignment="1">
      <alignment horizontal="center"/>
    </xf>
    <xf numFmtId="0" fontId="39" fillId="0" borderId="0" xfId="0" applyFont="1"/>
    <xf numFmtId="0" fontId="40" fillId="0" borderId="0" xfId="1" applyFont="1" applyAlignment="1">
      <alignment wrapText="1"/>
    </xf>
    <xf numFmtId="0" fontId="1" fillId="10" borderId="9" xfId="1" applyFill="1" applyBorder="1" applyAlignment="1">
      <alignment wrapText="1"/>
    </xf>
    <xf numFmtId="0" fontId="1" fillId="10" borderId="9" xfId="1" applyFill="1" applyBorder="1"/>
    <xf numFmtId="0" fontId="30" fillId="0" borderId="29" xfId="1" applyFont="1" applyBorder="1" applyAlignment="1">
      <alignment vertical="center" wrapText="1"/>
    </xf>
    <xf numFmtId="0" fontId="30" fillId="0" borderId="29" xfId="1" applyFont="1" applyBorder="1" applyAlignment="1">
      <alignment horizontal="center" vertical="center" wrapText="1"/>
    </xf>
    <xf numFmtId="0" fontId="30" fillId="0" borderId="37" xfId="1" applyFont="1" applyBorder="1" applyAlignment="1">
      <alignment vertical="center" wrapText="1"/>
    </xf>
    <xf numFmtId="0" fontId="30" fillId="0" borderId="37" xfId="1" applyFont="1" applyBorder="1" applyAlignment="1">
      <alignment horizontal="center" vertical="center" wrapText="1"/>
    </xf>
    <xf numFmtId="0" fontId="21" fillId="0" borderId="37" xfId="1" applyFont="1" applyBorder="1"/>
    <xf numFmtId="0" fontId="21" fillId="0" borderId="37" xfId="1" applyFont="1" applyBorder="1" applyAlignment="1">
      <alignment horizontal="center"/>
    </xf>
    <xf numFmtId="0" fontId="41" fillId="0" borderId="1" xfId="0" applyFont="1" applyBorder="1" applyAlignment="1">
      <alignment wrapText="1"/>
    </xf>
    <xf numFmtId="0" fontId="42" fillId="3" borderId="1" xfId="0" applyFont="1" applyFill="1" applyBorder="1" applyAlignment="1">
      <alignment vertical="center" wrapText="1"/>
    </xf>
    <xf numFmtId="0" fontId="25" fillId="3" borderId="1" xfId="1" applyFont="1" applyFill="1" applyBorder="1"/>
    <xf numFmtId="0" fontId="42" fillId="3" borderId="1" xfId="0" applyFont="1" applyFill="1" applyBorder="1" applyAlignment="1">
      <alignment horizontal="left" vertical="center" wrapText="1"/>
    </xf>
    <xf numFmtId="0" fontId="21" fillId="0" borderId="1" xfId="1" applyFont="1" applyBorder="1" applyAlignment="1">
      <alignment wrapText="1"/>
    </xf>
    <xf numFmtId="0" fontId="21" fillId="0" borderId="1" xfId="1" applyFont="1" applyBorder="1"/>
    <xf numFmtId="0" fontId="4" fillId="0" borderId="0" xfId="1" applyFont="1" applyAlignment="1">
      <alignment vertical="center" wrapText="1"/>
    </xf>
    <xf numFmtId="0" fontId="4" fillId="25" borderId="26" xfId="1" applyFont="1" applyFill="1" applyBorder="1" applyAlignment="1">
      <alignment vertical="center" wrapText="1"/>
    </xf>
    <xf numFmtId="0" fontId="1" fillId="25" borderId="38" xfId="1" applyFill="1" applyBorder="1" applyAlignment="1">
      <alignment horizontal="center" wrapText="1"/>
    </xf>
    <xf numFmtId="0" fontId="1" fillId="25" borderId="22" xfId="1" applyFill="1" applyBorder="1" applyAlignment="1">
      <alignment horizontal="center" wrapText="1"/>
    </xf>
    <xf numFmtId="0" fontId="22" fillId="0" borderId="32" xfId="1" applyFont="1" applyBorder="1" applyAlignment="1">
      <alignment vertical="center" wrapText="1"/>
    </xf>
    <xf numFmtId="0" fontId="21" fillId="0" borderId="33" xfId="1" applyFont="1" applyBorder="1" applyAlignment="1">
      <alignment horizontal="center" wrapText="1"/>
    </xf>
    <xf numFmtId="0" fontId="21" fillId="0" borderId="34" xfId="1" applyFont="1" applyBorder="1" applyAlignment="1">
      <alignment horizontal="center" wrapText="1"/>
    </xf>
    <xf numFmtId="0" fontId="25" fillId="0" borderId="37" xfId="1" applyFont="1" applyBorder="1"/>
    <xf numFmtId="0" fontId="25" fillId="0" borderId="37" xfId="1" applyFont="1" applyBorder="1" applyAlignment="1">
      <alignment horizontal="center"/>
    </xf>
    <xf numFmtId="0" fontId="40" fillId="0" borderId="0" xfId="1" applyFont="1"/>
    <xf numFmtId="0" fontId="43" fillId="0" borderId="0" xfId="0" applyFont="1" applyAlignment="1">
      <alignment vertical="center"/>
    </xf>
    <xf numFmtId="0" fontId="43" fillId="0" borderId="0" xfId="0" applyFont="1"/>
    <xf numFmtId="0" fontId="7" fillId="0" borderId="9" xfId="0" applyFont="1" applyBorder="1" applyAlignment="1">
      <alignment wrapText="1"/>
    </xf>
    <xf numFmtId="0" fontId="7" fillId="0" borderId="2" xfId="0" applyFont="1" applyBorder="1" applyAlignment="1">
      <alignment horizontal="center"/>
    </xf>
    <xf numFmtId="0" fontId="41" fillId="0" borderId="1" xfId="0" applyFont="1" applyBorder="1" applyAlignment="1">
      <alignment horizontal="center"/>
    </xf>
    <xf numFmtId="0" fontId="44" fillId="0" borderId="1" xfId="0" applyFont="1" applyBorder="1" applyAlignment="1">
      <alignment wrapText="1"/>
    </xf>
    <xf numFmtId="0" fontId="21" fillId="0" borderId="32" xfId="1" applyFont="1" applyBorder="1" applyAlignment="1">
      <alignment vertical="center" wrapText="1"/>
    </xf>
    <xf numFmtId="0" fontId="37" fillId="0" borderId="3" xfId="0" applyFont="1" applyBorder="1" applyAlignment="1">
      <alignment horizontal="center"/>
    </xf>
    <xf numFmtId="0" fontId="21" fillId="0" borderId="0" xfId="0" applyFont="1"/>
    <xf numFmtId="1" fontId="34" fillId="31" borderId="1" xfId="0" applyNumberFormat="1" applyFont="1" applyFill="1" applyBorder="1" applyAlignment="1">
      <alignment horizontal="center" wrapText="1"/>
    </xf>
    <xf numFmtId="0" fontId="34" fillId="31" borderId="1" xfId="0" applyFont="1" applyFill="1" applyBorder="1" applyAlignment="1">
      <alignment horizontal="center" wrapText="1"/>
    </xf>
    <xf numFmtId="49" fontId="34" fillId="31" borderId="1" xfId="0" applyNumberFormat="1" applyFont="1" applyFill="1" applyBorder="1" applyAlignment="1">
      <alignment horizontal="center" wrapText="1"/>
    </xf>
    <xf numFmtId="0" fontId="50" fillId="31" borderId="1" xfId="2" applyNumberFormat="1" applyFont="1" applyFill="1" applyBorder="1" applyAlignment="1" applyProtection="1">
      <alignment horizontal="center" wrapText="1"/>
    </xf>
    <xf numFmtId="4" fontId="34" fillId="31" borderId="1" xfId="0" applyNumberFormat="1" applyFont="1" applyFill="1" applyBorder="1" applyAlignment="1">
      <alignment horizontal="center" wrapText="1"/>
    </xf>
    <xf numFmtId="1" fontId="34" fillId="31" borderId="12" xfId="0" applyNumberFormat="1" applyFont="1" applyFill="1" applyBorder="1" applyAlignment="1">
      <alignment horizontal="center" wrapText="1"/>
    </xf>
    <xf numFmtId="0" fontId="34" fillId="31" borderId="1" xfId="0" applyFont="1" applyFill="1" applyBorder="1"/>
    <xf numFmtId="0" fontId="34" fillId="31" borderId="1" xfId="0" applyFont="1" applyFill="1" applyBorder="1" applyAlignment="1">
      <alignment horizontal="center"/>
    </xf>
    <xf numFmtId="0" fontId="51" fillId="0" borderId="20" xfId="0" applyFont="1" applyBorder="1" applyAlignment="1">
      <alignment wrapText="1"/>
    </xf>
    <xf numFmtId="0" fontId="34" fillId="0" borderId="0" xfId="0" applyFont="1"/>
    <xf numFmtId="0" fontId="30" fillId="31" borderId="1" xfId="0" applyFont="1" applyFill="1" applyBorder="1" applyAlignment="1">
      <alignment horizontal="center" wrapText="1"/>
    </xf>
    <xf numFmtId="0" fontId="1" fillId="0" borderId="20" xfId="0" applyFont="1" applyBorder="1" applyAlignment="1">
      <alignment wrapText="1"/>
    </xf>
    <xf numFmtId="0" fontId="34" fillId="21" borderId="0" xfId="0" applyFont="1" applyFill="1"/>
    <xf numFmtId="0" fontId="34" fillId="27" borderId="0" xfId="0" applyFont="1" applyFill="1"/>
    <xf numFmtId="0" fontId="34" fillId="31" borderId="0" xfId="0" applyFont="1" applyFill="1"/>
    <xf numFmtId="0" fontId="34" fillId="32" borderId="0" xfId="0" applyFont="1" applyFill="1"/>
    <xf numFmtId="0" fontId="1" fillId="31" borderId="20" xfId="0" applyFont="1" applyFill="1" applyBorder="1" applyAlignment="1">
      <alignment wrapText="1"/>
    </xf>
    <xf numFmtId="0" fontId="1" fillId="31" borderId="1" xfId="0" applyFont="1" applyFill="1" applyBorder="1"/>
    <xf numFmtId="1" fontId="4" fillId="31" borderId="1" xfId="0" applyNumberFormat="1" applyFont="1" applyFill="1" applyBorder="1" applyAlignment="1">
      <alignment horizontal="center" wrapText="1"/>
    </xf>
    <xf numFmtId="0" fontId="4" fillId="31" borderId="1" xfId="0" applyFont="1" applyFill="1" applyBorder="1" applyAlignment="1">
      <alignment horizontal="center" wrapText="1"/>
    </xf>
    <xf numFmtId="0" fontId="4" fillId="31" borderId="1" xfId="0" applyFont="1" applyFill="1" applyBorder="1" applyAlignment="1">
      <alignment horizontal="center"/>
    </xf>
    <xf numFmtId="0" fontId="1" fillId="0" borderId="0" xfId="0" applyFont="1"/>
    <xf numFmtId="4" fontId="1" fillId="4" borderId="1" xfId="0" applyNumberFormat="1" applyFont="1" applyFill="1" applyBorder="1" applyAlignment="1">
      <alignment horizontal="center" wrapText="1"/>
    </xf>
    <xf numFmtId="1" fontId="1" fillId="0" borderId="1" xfId="0" applyNumberFormat="1" applyFont="1" applyBorder="1" applyAlignment="1">
      <alignment horizontal="center" wrapText="1"/>
    </xf>
    <xf numFmtId="1" fontId="1" fillId="0" borderId="12" xfId="0" applyNumberFormat="1" applyFont="1" applyBorder="1" applyAlignment="1">
      <alignment horizontal="center" wrapText="1"/>
    </xf>
    <xf numFmtId="0" fontId="1" fillId="0" borderId="1" xfId="0" applyFont="1" applyBorder="1" applyAlignment="1">
      <alignment wrapText="1"/>
    </xf>
    <xf numFmtId="0" fontId="1" fillId="0" borderId="1" xfId="0" applyFont="1" applyBorder="1" applyAlignment="1">
      <alignment horizontal="center"/>
    </xf>
    <xf numFmtId="0" fontId="1" fillId="0" borderId="20" xfId="0" applyFont="1" applyBorder="1" applyAlignment="1">
      <alignment horizontal="center"/>
    </xf>
    <xf numFmtId="0" fontId="53" fillId="0" borderId="0" xfId="0" applyFont="1"/>
    <xf numFmtId="0" fontId="20" fillId="0" borderId="0" xfId="2" applyAlignment="1" applyProtection="1">
      <alignment horizontal="left" vertical="center" wrapText="1" indent="1"/>
    </xf>
    <xf numFmtId="0" fontId="34" fillId="0" borderId="1" xfId="7" applyFont="1" applyBorder="1" applyAlignment="1">
      <alignment horizontal="center" vertical="center" wrapText="1"/>
    </xf>
    <xf numFmtId="49" fontId="34" fillId="0" borderId="1" xfId="7" applyNumberFormat="1" applyFont="1" applyBorder="1" applyAlignment="1">
      <alignment horizontal="center" vertical="center" wrapText="1"/>
    </xf>
    <xf numFmtId="0" fontId="36" fillId="0" borderId="1" xfId="8" applyBorder="1" applyAlignment="1" applyProtection="1">
      <alignment horizontal="center" vertical="center" wrapText="1"/>
    </xf>
    <xf numFmtId="4" fontId="34" fillId="4" borderId="1" xfId="7" applyNumberFormat="1" applyFont="1" applyFill="1" applyBorder="1" applyAlignment="1">
      <alignment horizontal="center" vertical="center" wrapText="1"/>
    </xf>
    <xf numFmtId="1" fontId="34" fillId="0" borderId="1" xfId="7" applyNumberFormat="1" applyFont="1" applyBorder="1" applyAlignment="1">
      <alignment horizontal="center" vertical="center" wrapText="1"/>
    </xf>
    <xf numFmtId="1" fontId="34" fillId="0" borderId="12" xfId="7" applyNumberFormat="1" applyFont="1" applyBorder="1" applyAlignment="1">
      <alignment horizontal="center" vertical="center" wrapText="1"/>
    </xf>
    <xf numFmtId="0" fontId="34" fillId="0" borderId="1" xfId="7" applyFont="1" applyBorder="1" applyAlignment="1">
      <alignment horizontal="center" vertical="center"/>
    </xf>
    <xf numFmtId="0" fontId="34" fillId="0" borderId="20" xfId="7" applyFont="1" applyBorder="1" applyAlignment="1">
      <alignment horizontal="center" vertical="center"/>
    </xf>
    <xf numFmtId="0" fontId="1" fillId="0" borderId="1" xfId="0" applyFont="1" applyBorder="1" applyAlignment="1">
      <alignment vertical="center" wrapText="1"/>
    </xf>
    <xf numFmtId="0" fontId="1" fillId="0" borderId="0" xfId="0" applyFont="1" applyAlignment="1">
      <alignment vertical="center"/>
    </xf>
    <xf numFmtId="0" fontId="34" fillId="0" borderId="1" xfId="7" applyFont="1" applyBorder="1" applyAlignment="1">
      <alignment vertical="center"/>
    </xf>
    <xf numFmtId="0" fontId="1" fillId="0" borderId="20" xfId="7" applyFont="1" applyBorder="1" applyAlignment="1">
      <alignment horizontal="center" vertical="center"/>
    </xf>
    <xf numFmtId="0" fontId="1" fillId="0" borderId="1" xfId="7" applyFont="1" applyBorder="1" applyAlignment="1">
      <alignment horizontal="center" vertical="center" wrapText="1"/>
    </xf>
    <xf numFmtId="49" fontId="1" fillId="0" borderId="1" xfId="7" applyNumberFormat="1" applyFont="1" applyBorder="1" applyAlignment="1">
      <alignment horizontal="center" vertical="center" wrapText="1"/>
    </xf>
    <xf numFmtId="0" fontId="54" fillId="0" borderId="9" xfId="7" applyBorder="1" applyAlignment="1">
      <alignment horizontal="center" vertical="center" wrapText="1"/>
    </xf>
    <xf numFmtId="0" fontId="1" fillId="0" borderId="18" xfId="7" applyFont="1" applyBorder="1" applyAlignment="1">
      <alignment horizontal="center" vertical="center" wrapText="1"/>
    </xf>
    <xf numFmtId="4" fontId="1" fillId="4" borderId="1" xfId="7" applyNumberFormat="1" applyFont="1" applyFill="1" applyBorder="1" applyAlignment="1">
      <alignment horizontal="center" vertical="center" wrapText="1"/>
    </xf>
    <xf numFmtId="1" fontId="1" fillId="0" borderId="1" xfId="7" applyNumberFormat="1" applyFont="1" applyBorder="1" applyAlignment="1">
      <alignment horizontal="center" vertical="center" wrapText="1"/>
    </xf>
    <xf numFmtId="0" fontId="1" fillId="0" borderId="1" xfId="7" applyFont="1" applyBorder="1" applyAlignment="1">
      <alignment vertical="center"/>
    </xf>
    <xf numFmtId="0" fontId="1" fillId="0" borderId="1" xfId="7" applyFont="1" applyBorder="1" applyAlignment="1">
      <alignment horizontal="center" vertical="center"/>
    </xf>
    <xf numFmtId="0" fontId="54" fillId="0" borderId="1" xfId="7" applyBorder="1" applyAlignment="1">
      <alignment horizontal="center" vertical="center" wrapText="1"/>
    </xf>
    <xf numFmtId="0" fontId="34" fillId="0" borderId="40" xfId="7" applyFont="1" applyBorder="1" applyAlignment="1">
      <alignment horizontal="center" vertical="center" wrapText="1"/>
    </xf>
    <xf numFmtId="1" fontId="1" fillId="0" borderId="12" xfId="7" applyNumberFormat="1" applyFont="1" applyBorder="1" applyAlignment="1">
      <alignment horizontal="center" vertical="center" wrapText="1"/>
    </xf>
    <xf numFmtId="0" fontId="54" fillId="0" borderId="1" xfId="7" applyBorder="1" applyAlignment="1">
      <alignment horizontal="center" vertical="center"/>
    </xf>
    <xf numFmtId="2" fontId="1" fillId="0" borderId="1" xfId="7" applyNumberFormat="1" applyFont="1" applyBorder="1" applyAlignment="1">
      <alignment horizontal="center" vertical="center" wrapText="1"/>
    </xf>
    <xf numFmtId="0" fontId="34" fillId="0" borderId="1" xfId="7" applyFont="1" applyBorder="1"/>
    <xf numFmtId="0" fontId="34" fillId="0" borderId="1" xfId="0" applyFont="1" applyBorder="1" applyAlignment="1">
      <alignment horizontal="center" wrapText="1"/>
    </xf>
    <xf numFmtId="0" fontId="34" fillId="0" borderId="1" xfId="0" applyFont="1" applyBorder="1" applyAlignment="1">
      <alignment horizontal="center" vertical="center" wrapText="1"/>
    </xf>
    <xf numFmtId="49" fontId="34" fillId="0" borderId="1" xfId="0" applyNumberFormat="1" applyFont="1" applyBorder="1" applyAlignment="1">
      <alignment horizontal="center" wrapText="1"/>
    </xf>
    <xf numFmtId="0" fontId="36" fillId="0" borderId="1" xfId="2" applyNumberFormat="1" applyFont="1" applyFill="1" applyBorder="1" applyAlignment="1" applyProtection="1">
      <alignment horizontal="center" wrapText="1"/>
    </xf>
    <xf numFmtId="4" fontId="34" fillId="4" borderId="1" xfId="0" applyNumberFormat="1" applyFont="1" applyFill="1" applyBorder="1" applyAlignment="1">
      <alignment horizontal="center" wrapText="1"/>
    </xf>
    <xf numFmtId="1" fontId="34" fillId="0" borderId="1" xfId="0" applyNumberFormat="1" applyFont="1" applyBorder="1" applyAlignment="1">
      <alignment horizontal="center" wrapText="1"/>
    </xf>
    <xf numFmtId="49" fontId="1" fillId="0" borderId="12" xfId="0" applyNumberFormat="1" applyFont="1" applyBorder="1" applyAlignment="1">
      <alignment horizontal="center" wrapText="1"/>
    </xf>
    <xf numFmtId="0" fontId="1" fillId="0" borderId="0" xfId="0" applyFont="1" applyAlignment="1">
      <alignment wrapText="1"/>
    </xf>
    <xf numFmtId="0" fontId="1" fillId="0" borderId="1" xfId="0" applyFont="1" applyBorder="1" applyAlignment="1">
      <alignment horizontal="left" vertical="center" wrapText="1"/>
    </xf>
    <xf numFmtId="0" fontId="1" fillId="0" borderId="1" xfId="0" applyFont="1" applyBorder="1" applyAlignment="1">
      <alignment horizontal="left" wrapText="1"/>
    </xf>
    <xf numFmtId="0" fontId="1" fillId="0" borderId="1" xfId="0" applyFont="1" applyBorder="1" applyAlignment="1">
      <alignment horizontal="center" vertical="center" wrapText="1"/>
    </xf>
    <xf numFmtId="0" fontId="34" fillId="0" borderId="40" xfId="0" applyFont="1" applyBorder="1" applyAlignment="1">
      <alignment horizontal="center" wrapText="1"/>
    </xf>
    <xf numFmtId="0" fontId="1" fillId="0" borderId="20"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0" fillId="0" borderId="1" xfId="2" applyFill="1" applyBorder="1" applyAlignment="1" applyProtection="1">
      <alignment horizontal="center" vertical="center" wrapText="1"/>
    </xf>
    <xf numFmtId="4" fontId="1" fillId="4" borderId="1" xfId="0" applyNumberFormat="1" applyFont="1" applyFill="1" applyBorder="1" applyAlignment="1">
      <alignment horizontal="center" vertical="center" wrapText="1"/>
    </xf>
    <xf numFmtId="1" fontId="34" fillId="0" borderId="1" xfId="0" applyNumberFormat="1" applyFont="1" applyBorder="1" applyAlignment="1">
      <alignment horizontal="center" vertical="center" wrapText="1"/>
    </xf>
    <xf numFmtId="49" fontId="1" fillId="0" borderId="12" xfId="0" applyNumberFormat="1" applyFont="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20" xfId="0" applyFont="1" applyBorder="1" applyAlignment="1">
      <alignment horizontal="center" vertical="center"/>
    </xf>
    <xf numFmtId="0" fontId="0" fillId="0" borderId="41" xfId="0" applyBorder="1" applyAlignment="1">
      <alignment horizontal="center" wrapText="1"/>
    </xf>
    <xf numFmtId="49" fontId="0" fillId="0" borderId="41" xfId="0" applyNumberFormat="1" applyBorder="1" applyAlignment="1">
      <alignment horizontal="center" wrapText="1"/>
    </xf>
    <xf numFmtId="0" fontId="57" fillId="0" borderId="41" xfId="2" applyFont="1" applyFill="1" applyBorder="1" applyAlignment="1" applyProtection="1">
      <alignment horizontal="center" wrapText="1"/>
    </xf>
    <xf numFmtId="4" fontId="0" fillId="33" borderId="41" xfId="0" applyNumberFormat="1" applyFill="1" applyBorder="1" applyAlignment="1">
      <alignment horizontal="center" wrapText="1"/>
    </xf>
    <xf numFmtId="1" fontId="0" fillId="0" borderId="41" xfId="0" applyNumberFormat="1" applyBorder="1" applyAlignment="1">
      <alignment horizontal="center" wrapText="1"/>
    </xf>
    <xf numFmtId="1" fontId="0" fillId="0" borderId="42" xfId="0" applyNumberFormat="1" applyBorder="1" applyAlignment="1">
      <alignment horizontal="center" wrapText="1"/>
    </xf>
    <xf numFmtId="0" fontId="0" fillId="0" borderId="41" xfId="0" applyBorder="1"/>
    <xf numFmtId="0" fontId="0" fillId="0" borderId="41" xfId="0" applyBorder="1" applyAlignment="1">
      <alignment horizontal="center"/>
    </xf>
    <xf numFmtId="0" fontId="0" fillId="0" borderId="43" xfId="0" applyBorder="1" applyAlignment="1">
      <alignment horizontal="center" wrapText="1"/>
    </xf>
    <xf numFmtId="0" fontId="0" fillId="0" borderId="41" xfId="0" applyBorder="1" applyAlignment="1">
      <alignment wrapText="1"/>
    </xf>
    <xf numFmtId="0" fontId="0" fillId="0" borderId="41" xfId="0" applyBorder="1" applyAlignment="1">
      <alignment horizontal="left"/>
    </xf>
    <xf numFmtId="0" fontId="0" fillId="0" borderId="0" xfId="0" applyAlignment="1">
      <alignment horizontal="center"/>
    </xf>
    <xf numFmtId="0" fontId="0" fillId="0" borderId="43" xfId="0" applyBorder="1" applyAlignment="1">
      <alignment horizontal="center"/>
    </xf>
    <xf numFmtId="49" fontId="0" fillId="0" borderId="44" xfId="1" applyNumberFormat="1" applyFont="1" applyBorder="1" applyAlignment="1">
      <alignment horizontal="center" wrapText="1"/>
    </xf>
    <xf numFmtId="0" fontId="0" fillId="0" borderId="0" xfId="0" applyAlignment="1">
      <alignment horizontal="center" vertical="center"/>
    </xf>
    <xf numFmtId="49" fontId="0" fillId="0" borderId="41" xfId="1" applyNumberFormat="1" applyFont="1" applyBorder="1" applyAlignment="1">
      <alignment horizontal="center" wrapText="1"/>
    </xf>
    <xf numFmtId="0" fontId="0" fillId="0" borderId="0" xfId="0" applyAlignment="1">
      <alignment horizontal="center" vertical="center" wrapText="1"/>
    </xf>
    <xf numFmtId="0" fontId="0" fillId="0" borderId="41" xfId="1" applyFont="1" applyBorder="1" applyAlignment="1">
      <alignment horizontal="center" wrapText="1"/>
    </xf>
    <xf numFmtId="0" fontId="57" fillId="0" borderId="41" xfId="8" applyFont="1" applyBorder="1" applyAlignment="1" applyProtection="1">
      <alignment horizontal="center" wrapText="1"/>
    </xf>
    <xf numFmtId="4" fontId="0" fillId="33" borderId="41" xfId="1" applyNumberFormat="1" applyFont="1" applyFill="1" applyBorder="1" applyAlignment="1">
      <alignment horizontal="center" wrapText="1"/>
    </xf>
    <xf numFmtId="1" fontId="0" fillId="0" borderId="41" xfId="1" applyNumberFormat="1" applyFont="1" applyBorder="1" applyAlignment="1">
      <alignment horizontal="center" wrapText="1"/>
    </xf>
    <xf numFmtId="1" fontId="59" fillId="0" borderId="41" xfId="1" applyNumberFormat="1" applyFont="1" applyBorder="1" applyAlignment="1">
      <alignment horizontal="center" vertical="center" wrapText="1"/>
    </xf>
    <xf numFmtId="1" fontId="0" fillId="0" borderId="42" xfId="1" applyNumberFormat="1" applyFont="1" applyBorder="1" applyAlignment="1">
      <alignment horizontal="center" wrapText="1"/>
    </xf>
    <xf numFmtId="0" fontId="0" fillId="0" borderId="41" xfId="1" applyFont="1" applyBorder="1"/>
    <xf numFmtId="0" fontId="0" fillId="0" borderId="41" xfId="1" applyFont="1" applyBorder="1" applyAlignment="1">
      <alignment horizontal="center"/>
    </xf>
    <xf numFmtId="1" fontId="0" fillId="34" borderId="42" xfId="0" applyNumberFormat="1" applyFill="1" applyBorder="1" applyAlignment="1">
      <alignment horizontal="center" wrapText="1"/>
    </xf>
    <xf numFmtId="1" fontId="0" fillId="34" borderId="41" xfId="0" applyNumberFormat="1" applyFill="1" applyBorder="1" applyAlignment="1">
      <alignment horizontal="center" wrapText="1"/>
    </xf>
    <xf numFmtId="0" fontId="0" fillId="34" borderId="41" xfId="0" applyFill="1" applyBorder="1" applyAlignment="1">
      <alignment horizontal="center" wrapText="1"/>
    </xf>
    <xf numFmtId="49" fontId="52" fillId="0" borderId="0" xfId="0" applyNumberFormat="1" applyFont="1" applyAlignment="1">
      <alignment horizontal="center"/>
    </xf>
    <xf numFmtId="0" fontId="20" fillId="0" borderId="0" xfId="2" applyAlignment="1" applyProtection="1">
      <alignment horizontal="left" vertical="center" wrapText="1"/>
    </xf>
    <xf numFmtId="0" fontId="1" fillId="0" borderId="0" xfId="0" applyFont="1" applyAlignment="1">
      <alignment horizontal="center"/>
    </xf>
    <xf numFmtId="0" fontId="58" fillId="0" borderId="1" xfId="0" applyFont="1" applyBorder="1" applyAlignment="1">
      <alignment horizontal="center"/>
    </xf>
    <xf numFmtId="49" fontId="1" fillId="0" borderId="0" xfId="0" applyNumberFormat="1" applyFont="1" applyAlignment="1">
      <alignment horizontal="center"/>
    </xf>
    <xf numFmtId="0" fontId="60" fillId="0" borderId="0" xfId="0" applyFont="1"/>
    <xf numFmtId="0" fontId="1" fillId="0" borderId="19" xfId="0" applyFont="1" applyBorder="1" applyAlignment="1">
      <alignment horizontal="left" vertical="center" wrapText="1"/>
    </xf>
    <xf numFmtId="0" fontId="1" fillId="0" borderId="12" xfId="0" applyFont="1" applyBorder="1" applyAlignment="1">
      <alignment horizontal="left" vertical="center" wrapText="1"/>
    </xf>
    <xf numFmtId="49" fontId="1" fillId="0" borderId="9" xfId="0" applyNumberFormat="1" applyFont="1" applyBorder="1" applyAlignment="1">
      <alignment horizontal="center" vertical="center" wrapText="1"/>
    </xf>
    <xf numFmtId="49" fontId="58" fillId="35" borderId="1" xfId="0" applyNumberFormat="1" applyFont="1" applyFill="1" applyBorder="1" applyAlignment="1">
      <alignment horizontal="center" vertical="center" wrapText="1"/>
    </xf>
    <xf numFmtId="0" fontId="1" fillId="0" borderId="12" xfId="0" applyFont="1" applyBorder="1" applyAlignment="1">
      <alignment horizontal="center" wrapText="1"/>
    </xf>
    <xf numFmtId="49" fontId="1" fillId="0" borderId="13" xfId="0" applyNumberFormat="1" applyFont="1" applyBorder="1" applyAlignment="1">
      <alignment horizontal="center" vertical="center" wrapText="1"/>
    </xf>
    <xf numFmtId="49" fontId="58" fillId="0" borderId="1" xfId="0" applyNumberFormat="1" applyFont="1" applyBorder="1" applyAlignment="1">
      <alignment horizontal="center" vertical="center"/>
    </xf>
    <xf numFmtId="0" fontId="1" fillId="31" borderId="1" xfId="0" applyFont="1" applyFill="1" applyBorder="1" applyAlignment="1">
      <alignment horizontal="center" wrapText="1"/>
    </xf>
    <xf numFmtId="49" fontId="1" fillId="31" borderId="1" xfId="0" applyNumberFormat="1" applyFont="1" applyFill="1" applyBorder="1" applyAlignment="1">
      <alignment horizontal="center" wrapText="1"/>
    </xf>
    <xf numFmtId="0" fontId="20" fillId="31" borderId="1" xfId="2" applyFill="1" applyBorder="1" applyAlignment="1" applyProtection="1">
      <alignment horizontal="center" wrapText="1"/>
    </xf>
    <xf numFmtId="1" fontId="1" fillId="31" borderId="1" xfId="0" applyNumberFormat="1" applyFont="1" applyFill="1" applyBorder="1" applyAlignment="1">
      <alignment horizontal="center" wrapText="1"/>
    </xf>
    <xf numFmtId="1" fontId="1" fillId="31" borderId="12" xfId="0" applyNumberFormat="1" applyFont="1" applyFill="1" applyBorder="1" applyAlignment="1">
      <alignment horizontal="center" wrapText="1"/>
    </xf>
    <xf numFmtId="0" fontId="1" fillId="31" borderId="1" xfId="0" applyFont="1" applyFill="1" applyBorder="1" applyAlignment="1">
      <alignment horizontal="center"/>
    </xf>
    <xf numFmtId="0" fontId="1" fillId="31" borderId="20" xfId="0" applyFont="1" applyFill="1" applyBorder="1" applyAlignment="1">
      <alignment horizontal="center"/>
    </xf>
    <xf numFmtId="0" fontId="1" fillId="31" borderId="1" xfId="0" applyFont="1" applyFill="1" applyBorder="1" applyAlignment="1">
      <alignment wrapText="1"/>
    </xf>
    <xf numFmtId="0" fontId="1" fillId="31" borderId="0" xfId="0" applyFont="1" applyFill="1"/>
    <xf numFmtId="49" fontId="1" fillId="0" borderId="20" xfId="0" applyNumberFormat="1" applyFont="1" applyBorder="1" applyAlignment="1">
      <alignment horizontal="center" vertical="justify"/>
    </xf>
    <xf numFmtId="0" fontId="1" fillId="0" borderId="40" xfId="0" applyFont="1" applyBorder="1" applyAlignment="1">
      <alignment horizontal="center" wrapText="1"/>
    </xf>
    <xf numFmtId="0" fontId="20" fillId="0" borderId="1" xfId="2" applyNumberFormat="1" applyFill="1" applyBorder="1" applyAlignment="1" applyProtection="1">
      <alignment horizontal="center" wrapText="1"/>
    </xf>
    <xf numFmtId="49" fontId="1" fillId="0" borderId="1" xfId="1" applyNumberFormat="1" applyBorder="1" applyAlignment="1">
      <alignment horizontal="center" wrapText="1"/>
    </xf>
    <xf numFmtId="49" fontId="30" fillId="0" borderId="1" xfId="1" applyNumberFormat="1" applyFont="1" applyBorder="1" applyAlignment="1">
      <alignment horizontal="center" vertical="center" wrapText="1"/>
    </xf>
    <xf numFmtId="49" fontId="7" fillId="0" borderId="1" xfId="0" applyNumberFormat="1" applyFont="1" applyBorder="1" applyAlignment="1">
      <alignment horizontal="center"/>
    </xf>
    <xf numFmtId="49" fontId="0" fillId="0" borderId="1" xfId="0" applyNumberFormat="1" applyBorder="1" applyAlignment="1">
      <alignment horizontal="center"/>
    </xf>
    <xf numFmtId="0" fontId="1" fillId="0" borderId="12" xfId="0" applyFont="1" applyBorder="1"/>
    <xf numFmtId="1" fontId="1" fillId="0" borderId="19" xfId="0" applyNumberFormat="1" applyFont="1" applyBorder="1" applyAlignment="1">
      <alignment horizontal="center" wrapText="1"/>
    </xf>
    <xf numFmtId="1" fontId="1" fillId="0" borderId="13" xfId="0" applyNumberFormat="1" applyFont="1" applyBorder="1" applyAlignment="1">
      <alignment horizontal="center" wrapText="1"/>
    </xf>
    <xf numFmtId="0" fontId="1" fillId="0" borderId="13" xfId="0" applyFont="1" applyBorder="1" applyAlignment="1">
      <alignment horizontal="center" wrapText="1"/>
    </xf>
    <xf numFmtId="0" fontId="1" fillId="31" borderId="1" xfId="0" applyFont="1" applyFill="1" applyBorder="1" applyAlignment="1">
      <alignment horizontal="center" vertical="center" wrapText="1"/>
    </xf>
    <xf numFmtId="4" fontId="1" fillId="4" borderId="1" xfId="0" applyNumberFormat="1" applyFont="1" applyFill="1" applyBorder="1" applyAlignment="1">
      <alignment horizontal="center"/>
    </xf>
    <xf numFmtId="4" fontId="1" fillId="4" borderId="13" xfId="0" applyNumberFormat="1" applyFont="1" applyFill="1" applyBorder="1" applyAlignment="1">
      <alignment horizontal="center" wrapText="1"/>
    </xf>
    <xf numFmtId="4" fontId="1" fillId="4" borderId="12" xfId="0" applyNumberFormat="1" applyFont="1" applyFill="1" applyBorder="1" applyAlignment="1">
      <alignment horizontal="center"/>
    </xf>
    <xf numFmtId="0" fontId="1" fillId="31" borderId="20" xfId="0" applyFont="1" applyFill="1" applyBorder="1" applyAlignment="1">
      <alignment horizontal="center" vertical="center" wrapText="1"/>
    </xf>
    <xf numFmtId="4" fontId="1" fillId="4" borderId="1" xfId="6" applyNumberFormat="1" applyFont="1" applyFill="1" applyBorder="1" applyAlignment="1">
      <alignment horizontal="center" wrapText="1"/>
    </xf>
    <xf numFmtId="0" fontId="25" fillId="31" borderId="1" xfId="1" applyFont="1" applyFill="1" applyBorder="1" applyAlignment="1">
      <alignment horizontal="center" vertical="center" wrapText="1"/>
    </xf>
    <xf numFmtId="4" fontId="1" fillId="4" borderId="39" xfId="6" applyNumberFormat="1" applyFont="1" applyFill="1" applyAlignment="1">
      <alignment horizontal="center" vertical="center"/>
    </xf>
    <xf numFmtId="4" fontId="25" fillId="4" borderId="1" xfId="0" applyNumberFormat="1" applyFont="1" applyFill="1" applyBorder="1" applyAlignment="1">
      <alignment horizontal="center" vertical="center" wrapText="1"/>
    </xf>
    <xf numFmtId="4" fontId="1" fillId="4" borderId="1" xfId="0" applyNumberFormat="1" applyFont="1" applyFill="1" applyBorder="1" applyAlignment="1">
      <alignment horizontal="center" vertical="center"/>
    </xf>
    <xf numFmtId="4" fontId="1" fillId="4" borderId="45" xfId="6" applyNumberFormat="1" applyFont="1" applyFill="1" applyBorder="1" applyAlignment="1">
      <alignment horizontal="center" vertical="center"/>
    </xf>
    <xf numFmtId="0" fontId="34" fillId="0" borderId="1" xfId="0" applyFont="1" applyBorder="1"/>
    <xf numFmtId="0" fontId="34" fillId="0" borderId="1" xfId="0" applyFont="1" applyBorder="1" applyAlignment="1">
      <alignment horizontal="center"/>
    </xf>
    <xf numFmtId="1" fontId="34" fillId="0" borderId="12" xfId="0" applyNumberFormat="1" applyFont="1" applyBorder="1" applyAlignment="1">
      <alignment horizontal="center" wrapText="1"/>
    </xf>
    <xf numFmtId="0" fontId="20" fillId="0" borderId="0" xfId="2">
      <alignment vertical="top"/>
      <protection locked="0"/>
    </xf>
    <xf numFmtId="0" fontId="7" fillId="0" borderId="1" xfId="0" applyFont="1" applyBorder="1" applyAlignment="1">
      <alignment horizontal="center" wrapText="1"/>
    </xf>
    <xf numFmtId="0" fontId="61" fillId="0" borderId="20" xfId="0" applyFont="1" applyBorder="1" applyAlignment="1">
      <alignment horizontal="center" wrapText="1"/>
    </xf>
    <xf numFmtId="49" fontId="62" fillId="0" borderId="1" xfId="0" applyNumberFormat="1" applyFont="1" applyBorder="1" applyAlignment="1">
      <alignment horizontal="center" vertical="center"/>
    </xf>
    <xf numFmtId="49" fontId="62" fillId="0" borderId="1" xfId="0" applyNumberFormat="1" applyFont="1" applyBorder="1" applyAlignment="1">
      <alignment horizontal="right"/>
    </xf>
    <xf numFmtId="49" fontId="62" fillId="0" borderId="1" xfId="0" applyNumberFormat="1" applyFont="1" applyBorder="1" applyAlignment="1">
      <alignment horizontal="right" wrapText="1"/>
    </xf>
    <xf numFmtId="49" fontId="62" fillId="0" borderId="1" xfId="0" applyNumberFormat="1" applyFont="1" applyBorder="1" applyAlignment="1">
      <alignment wrapText="1"/>
    </xf>
    <xf numFmtId="0" fontId="62" fillId="0" borderId="1" xfId="0" applyFont="1" applyBorder="1" applyAlignment="1">
      <alignment horizontal="center" vertical="center"/>
    </xf>
    <xf numFmtId="4" fontId="61" fillId="4" borderId="1" xfId="5" applyNumberFormat="1" applyFont="1" applyFill="1" applyBorder="1" applyAlignment="1">
      <alignment horizontal="center" wrapText="1"/>
    </xf>
    <xf numFmtId="4" fontId="61" fillId="4" borderId="1" xfId="5" applyNumberFormat="1" applyFont="1" applyFill="1" applyBorder="1" applyAlignment="1">
      <alignment horizontal="center"/>
    </xf>
    <xf numFmtId="0" fontId="62" fillId="0" borderId="1" xfId="0" applyFont="1" applyBorder="1" applyAlignment="1">
      <alignment horizontal="center" wrapText="1"/>
    </xf>
    <xf numFmtId="1" fontId="62" fillId="0" borderId="1" xfId="0" applyNumberFormat="1" applyFont="1" applyBorder="1" applyAlignment="1">
      <alignment horizontal="center" wrapText="1"/>
    </xf>
    <xf numFmtId="0" fontId="62" fillId="0" borderId="1" xfId="0" applyFont="1" applyBorder="1" applyAlignment="1">
      <alignment horizontal="center" vertical="center" wrapText="1"/>
    </xf>
    <xf numFmtId="0" fontId="63" fillId="0" borderId="1" xfId="0" applyFont="1" applyBorder="1" applyAlignment="1">
      <alignment vertical="center" wrapText="1"/>
    </xf>
    <xf numFmtId="0" fontId="62" fillId="0" borderId="1" xfId="0" applyFont="1" applyBorder="1" applyAlignment="1">
      <alignment horizontal="center"/>
    </xf>
    <xf numFmtId="4" fontId="61" fillId="4" borderId="1" xfId="0" applyNumberFormat="1" applyFont="1" applyFill="1" applyBorder="1" applyAlignment="1">
      <alignment horizontal="center" wrapText="1"/>
    </xf>
    <xf numFmtId="4" fontId="61" fillId="4" borderId="1" xfId="0" applyNumberFormat="1" applyFont="1" applyFill="1" applyBorder="1" applyAlignment="1">
      <alignment horizontal="center"/>
    </xf>
    <xf numFmtId="4" fontId="64" fillId="4" borderId="1" xfId="0" applyNumberFormat="1" applyFont="1" applyFill="1" applyBorder="1" applyAlignment="1">
      <alignment horizontal="center" wrapText="1"/>
    </xf>
    <xf numFmtId="0" fontId="65" fillId="0" borderId="1" xfId="0" applyFont="1" applyBorder="1" applyAlignment="1">
      <alignment horizontal="right"/>
    </xf>
    <xf numFmtId="0" fontId="62" fillId="0" borderId="1" xfId="0" applyFont="1" applyBorder="1" applyAlignment="1">
      <alignment horizontal="right"/>
    </xf>
    <xf numFmtId="0" fontId="0" fillId="0" borderId="1" xfId="0" applyBorder="1" applyAlignment="1">
      <alignment horizontal="center" vertical="center"/>
    </xf>
    <xf numFmtId="0" fontId="62" fillId="0" borderId="1" xfId="0" applyFont="1" applyBorder="1"/>
    <xf numFmtId="0" fontId="62" fillId="31" borderId="1" xfId="0" applyFont="1" applyFill="1" applyBorder="1" applyAlignment="1">
      <alignment horizontal="center" vertical="center" wrapText="1"/>
    </xf>
    <xf numFmtId="0" fontId="0" fillId="0" borderId="1" xfId="0" applyBorder="1"/>
    <xf numFmtId="0" fontId="63" fillId="0" borderId="1" xfId="0" applyFont="1" applyBorder="1" applyAlignment="1">
      <alignment wrapText="1"/>
    </xf>
    <xf numFmtId="0" fontId="62" fillId="0" borderId="1" xfId="0" applyFont="1" applyBorder="1" applyAlignment="1">
      <alignment wrapText="1"/>
    </xf>
    <xf numFmtId="49" fontId="62" fillId="0" borderId="13" xfId="0" applyNumberFormat="1" applyFont="1" applyBorder="1" applyAlignment="1">
      <alignment horizontal="center" vertical="center"/>
    </xf>
    <xf numFmtId="49" fontId="62" fillId="0" borderId="13" xfId="0" applyNumberFormat="1" applyFont="1" applyBorder="1" applyAlignment="1">
      <alignment horizontal="right"/>
    </xf>
    <xf numFmtId="49" fontId="62" fillId="0" borderId="13" xfId="0" applyNumberFormat="1" applyFont="1" applyBorder="1" applyAlignment="1">
      <alignment horizontal="right" wrapText="1"/>
    </xf>
    <xf numFmtId="49" fontId="62" fillId="0" borderId="13" xfId="0" applyNumberFormat="1" applyFont="1" applyBorder="1" applyAlignment="1">
      <alignment horizontal="left" wrapText="1"/>
    </xf>
    <xf numFmtId="0" fontId="62" fillId="0" borderId="13" xfId="0" applyFont="1" applyBorder="1" applyAlignment="1">
      <alignment horizontal="center" vertical="center"/>
    </xf>
    <xf numFmtId="4" fontId="61" fillId="4" borderId="13" xfId="0" applyNumberFormat="1" applyFont="1" applyFill="1" applyBorder="1" applyAlignment="1">
      <alignment horizontal="center" wrapText="1"/>
    </xf>
    <xf numFmtId="1" fontId="62" fillId="0" borderId="13" xfId="0" applyNumberFormat="1" applyFont="1" applyBorder="1" applyAlignment="1">
      <alignment horizontal="center" wrapText="1"/>
    </xf>
    <xf numFmtId="0" fontId="62" fillId="0" borderId="13" xfId="0" applyFont="1" applyBorder="1" applyAlignment="1">
      <alignment horizontal="center" wrapText="1"/>
    </xf>
    <xf numFmtId="0" fontId="62" fillId="0" borderId="13" xfId="0" applyFont="1" applyBorder="1" applyAlignment="1">
      <alignment horizontal="center"/>
    </xf>
    <xf numFmtId="0" fontId="63" fillId="0" borderId="1" xfId="0" applyFont="1" applyBorder="1"/>
    <xf numFmtId="49" fontId="67" fillId="0" borderId="1" xfId="3" applyNumberFormat="1" applyFont="1" applyBorder="1" applyAlignment="1">
      <alignment horizontal="right"/>
    </xf>
    <xf numFmtId="0" fontId="0" fillId="0" borderId="1" xfId="0" applyBorder="1" applyAlignment="1">
      <alignment horizontal="center"/>
    </xf>
    <xf numFmtId="0" fontId="62" fillId="31" borderId="1" xfId="0" applyFont="1" applyFill="1" applyBorder="1" applyAlignment="1">
      <alignment horizontal="center" vertical="center"/>
    </xf>
    <xf numFmtId="0" fontId="62" fillId="31" borderId="1" xfId="0" applyFont="1" applyFill="1" applyBorder="1"/>
    <xf numFmtId="49" fontId="62" fillId="31" borderId="1" xfId="0" applyNumberFormat="1" applyFont="1" applyFill="1" applyBorder="1" applyAlignment="1">
      <alignment horizontal="right" wrapText="1"/>
    </xf>
    <xf numFmtId="0" fontId="0" fillId="31" borderId="1" xfId="0" applyFill="1" applyBorder="1"/>
    <xf numFmtId="0" fontId="0" fillId="31" borderId="1" xfId="0" applyFill="1" applyBorder="1" applyAlignment="1">
      <alignment horizontal="center"/>
    </xf>
    <xf numFmtId="4" fontId="61" fillId="4" borderId="1" xfId="4" applyNumberFormat="1" applyFont="1" applyFill="1" applyBorder="1" applyAlignment="1">
      <alignment horizontal="center" wrapText="1"/>
    </xf>
    <xf numFmtId="0" fontId="62" fillId="31" borderId="40" xfId="0" applyFont="1" applyFill="1" applyBorder="1" applyAlignment="1">
      <alignment horizontal="center" wrapText="1"/>
    </xf>
    <xf numFmtId="1" fontId="62" fillId="31" borderId="1" xfId="0" applyNumberFormat="1" applyFont="1" applyFill="1" applyBorder="1" applyAlignment="1">
      <alignment horizontal="center" wrapText="1"/>
    </xf>
    <xf numFmtId="0" fontId="62" fillId="31" borderId="0" xfId="0" applyFont="1" applyFill="1" applyAlignment="1">
      <alignment horizontal="center"/>
    </xf>
    <xf numFmtId="0" fontId="62" fillId="31" borderId="1" xfId="0" applyFont="1" applyFill="1" applyBorder="1" applyAlignment="1">
      <alignment horizontal="center"/>
    </xf>
    <xf numFmtId="0" fontId="0" fillId="31" borderId="0" xfId="0" applyFill="1"/>
    <xf numFmtId="0" fontId="62" fillId="31" borderId="1" xfId="0" applyFont="1" applyFill="1" applyBorder="1" applyAlignment="1">
      <alignment horizontal="center" wrapText="1"/>
    </xf>
    <xf numFmtId="0" fontId="62" fillId="31" borderId="1" xfId="4" applyFont="1" applyFill="1" applyBorder="1" applyAlignment="1">
      <alignment horizontal="center" wrapText="1"/>
    </xf>
    <xf numFmtId="0" fontId="62" fillId="31" borderId="1" xfId="4" applyFont="1" applyFill="1" applyBorder="1" applyAlignment="1">
      <alignment horizontal="center"/>
    </xf>
    <xf numFmtId="49" fontId="62" fillId="0" borderId="40" xfId="0" applyNumberFormat="1" applyFont="1" applyBorder="1" applyAlignment="1">
      <alignment horizontal="right" wrapText="1"/>
    </xf>
    <xf numFmtId="0" fontId="62" fillId="0" borderId="1" xfId="0" applyFont="1" applyBorder="1" applyAlignment="1">
      <alignment horizontal="left"/>
    </xf>
    <xf numFmtId="0" fontId="68" fillId="0" borderId="1" xfId="4" applyFont="1" applyFill="1" applyBorder="1" applyAlignment="1">
      <alignment horizontal="center" wrapText="1"/>
    </xf>
    <xf numFmtId="0" fontId="62" fillId="0" borderId="1" xfId="4" applyFont="1" applyFill="1" applyBorder="1" applyAlignment="1">
      <alignment horizontal="center"/>
    </xf>
    <xf numFmtId="49" fontId="67" fillId="0" borderId="1" xfId="0" applyNumberFormat="1" applyFont="1" applyBorder="1" applyAlignment="1">
      <alignment horizontal="right"/>
    </xf>
    <xf numFmtId="49" fontId="66" fillId="0" borderId="1" xfId="0" applyNumberFormat="1" applyFont="1" applyBorder="1" applyAlignment="1">
      <alignment horizontal="right"/>
    </xf>
    <xf numFmtId="0" fontId="62" fillId="0" borderId="0" xfId="0" applyFont="1" applyAlignment="1">
      <alignment horizontal="center" vertical="center"/>
    </xf>
    <xf numFmtId="0" fontId="62" fillId="0" borderId="1" xfId="0" applyFont="1" applyBorder="1" applyAlignment="1">
      <alignment horizontal="right" wrapText="1"/>
    </xf>
    <xf numFmtId="0" fontId="63" fillId="0" borderId="1" xfId="0" applyFont="1" applyBorder="1" applyAlignment="1">
      <alignment horizontal="center" wrapText="1"/>
    </xf>
    <xf numFmtId="0" fontId="65" fillId="0" borderId="0" xfId="0" applyFont="1"/>
    <xf numFmtId="49" fontId="62" fillId="0" borderId="1" xfId="0" applyNumberFormat="1" applyFont="1" applyBorder="1" applyAlignment="1">
      <alignment horizontal="center" vertical="center" wrapText="1"/>
    </xf>
    <xf numFmtId="49" fontId="62" fillId="0" borderId="1" xfId="0" applyNumberFormat="1" applyFont="1" applyBorder="1"/>
    <xf numFmtId="0" fontId="67" fillId="0" borderId="1" xfId="0" applyFont="1" applyBorder="1"/>
    <xf numFmtId="0" fontId="67" fillId="0" borderId="46" xfId="0" applyFont="1" applyBorder="1" applyAlignment="1">
      <alignment horizontal="right" vertical="center" wrapText="1"/>
    </xf>
    <xf numFmtId="49" fontId="62" fillId="0" borderId="1" xfId="0" applyNumberFormat="1" applyFont="1" applyBorder="1" applyAlignment="1">
      <alignment horizontal="left" wrapText="1"/>
    </xf>
    <xf numFmtId="1" fontId="62" fillId="0" borderId="1" xfId="0" applyNumberFormat="1" applyFont="1" applyBorder="1" applyAlignment="1">
      <alignment horizontal="center"/>
    </xf>
    <xf numFmtId="0" fontId="62" fillId="0" borderId="1" xfId="0" applyFont="1" applyBorder="1" applyAlignment="1">
      <alignment horizontal="left" wrapText="1"/>
    </xf>
    <xf numFmtId="0" fontId="62" fillId="0" borderId="0" xfId="0" applyFont="1"/>
    <xf numFmtId="0" fontId="1" fillId="0" borderId="1" xfId="0" applyFont="1" applyBorder="1" applyAlignment="1">
      <alignment horizontal="right"/>
    </xf>
    <xf numFmtId="49" fontId="62" fillId="0" borderId="1" xfId="0" applyNumberFormat="1" applyFont="1" applyBorder="1" applyAlignment="1">
      <alignment horizontal="left" vertical="top" wrapText="1"/>
    </xf>
    <xf numFmtId="49" fontId="62" fillId="31" borderId="1" xfId="0" applyNumberFormat="1" applyFont="1" applyFill="1" applyBorder="1" applyAlignment="1">
      <alignment horizontal="right"/>
    </xf>
    <xf numFmtId="49" fontId="62" fillId="31" borderId="1" xfId="0" applyNumberFormat="1" applyFont="1" applyFill="1" applyBorder="1" applyAlignment="1">
      <alignment horizontal="left" wrapText="1"/>
    </xf>
    <xf numFmtId="4" fontId="61" fillId="4" borderId="0" xfId="0" applyNumberFormat="1" applyFont="1" applyFill="1" applyAlignment="1">
      <alignment horizontal="center" wrapText="1"/>
    </xf>
    <xf numFmtId="0" fontId="62" fillId="0" borderId="0" xfId="1" applyFont="1"/>
    <xf numFmtId="0" fontId="66" fillId="0" borderId="0" xfId="0" applyFont="1"/>
    <xf numFmtId="4" fontId="62" fillId="4" borderId="1" xfId="0" applyNumberFormat="1" applyFont="1" applyFill="1" applyBorder="1" applyAlignment="1">
      <alignment horizontal="center" wrapText="1"/>
    </xf>
    <xf numFmtId="0" fontId="62" fillId="0" borderId="20" xfId="0" applyFont="1" applyBorder="1" applyAlignment="1">
      <alignment horizontal="center"/>
    </xf>
    <xf numFmtId="49" fontId="1" fillId="0" borderId="1" xfId="0" applyNumberFormat="1" applyFont="1" applyBorder="1" applyAlignment="1">
      <alignment horizontal="left" wrapText="1"/>
    </xf>
    <xf numFmtId="0" fontId="20" fillId="0" borderId="1" xfId="2" applyBorder="1" applyAlignment="1" applyProtection="1">
      <alignment horizontal="left" wrapText="1"/>
    </xf>
    <xf numFmtId="4" fontId="21" fillId="4" borderId="1" xfId="0" applyNumberFormat="1" applyFont="1" applyFill="1" applyBorder="1" applyAlignment="1">
      <alignment horizontal="center" wrapText="1"/>
    </xf>
    <xf numFmtId="49" fontId="1" fillId="31" borderId="3" xfId="1" applyNumberFormat="1" applyFill="1" applyBorder="1" applyAlignment="1">
      <alignment horizontal="center" wrapText="1"/>
    </xf>
    <xf numFmtId="49" fontId="1" fillId="31" borderId="8" xfId="1" applyNumberFormat="1" applyFill="1" applyBorder="1" applyAlignment="1">
      <alignment horizontal="center" wrapText="1"/>
    </xf>
    <xf numFmtId="0" fontId="1" fillId="31" borderId="0" xfId="0" applyFont="1" applyFill="1" applyAlignment="1">
      <alignment horizontal="justify" vertical="center" wrapText="1"/>
    </xf>
    <xf numFmtId="0" fontId="1" fillId="31" borderId="1" xfId="0" applyFont="1" applyFill="1" applyBorder="1" applyAlignment="1">
      <alignment horizontal="left" wrapText="1"/>
    </xf>
    <xf numFmtId="0" fontId="1" fillId="0" borderId="1" xfId="0" applyFont="1" applyBorder="1" applyAlignment="1">
      <alignment vertical="top" wrapText="1"/>
    </xf>
    <xf numFmtId="0" fontId="70" fillId="0" borderId="1" xfId="0" applyFont="1" applyBorder="1"/>
    <xf numFmtId="0" fontId="70" fillId="0" borderId="0" xfId="0" applyFont="1"/>
    <xf numFmtId="0" fontId="56" fillId="0" borderId="1" xfId="2" applyNumberFormat="1" applyFont="1" applyFill="1" applyBorder="1" applyAlignment="1" applyProtection="1">
      <alignment horizontal="center" vertical="center" wrapText="1"/>
    </xf>
    <xf numFmtId="0" fontId="1" fillId="0" borderId="20" xfId="0" applyFont="1" applyBorder="1" applyAlignment="1">
      <alignment horizontal="center" wrapText="1"/>
    </xf>
    <xf numFmtId="0" fontId="1" fillId="0" borderId="0" xfId="0" applyFont="1" applyAlignment="1">
      <alignment horizontal="center" vertical="center" wrapText="1"/>
    </xf>
    <xf numFmtId="49" fontId="1" fillId="31" borderId="1" xfId="0" applyNumberFormat="1" applyFont="1" applyFill="1" applyBorder="1" applyAlignment="1">
      <alignment horizontal="center" vertical="center" wrapText="1"/>
    </xf>
    <xf numFmtId="0" fontId="1" fillId="0" borderId="0" xfId="0" applyFont="1" applyAlignment="1">
      <alignment horizontal="center" vertical="center"/>
    </xf>
    <xf numFmtId="165" fontId="1" fillId="4" borderId="1" xfId="0" applyNumberFormat="1" applyFont="1" applyFill="1" applyBorder="1" applyAlignment="1">
      <alignment horizontal="center" vertical="center" wrapText="1"/>
    </xf>
    <xf numFmtId="49" fontId="1" fillId="0" borderId="20" xfId="0" applyNumberFormat="1" applyFont="1" applyBorder="1" applyAlignment="1">
      <alignment horizontal="center" vertical="center" wrapText="1"/>
    </xf>
    <xf numFmtId="0" fontId="1" fillId="0" borderId="12" xfId="0" applyFont="1" applyBorder="1" applyAlignment="1">
      <alignment horizontal="center" vertical="center" wrapText="1"/>
    </xf>
    <xf numFmtId="0" fontId="73" fillId="0" borderId="0" xfId="0" applyFont="1" applyAlignment="1">
      <alignment wrapText="1"/>
    </xf>
    <xf numFmtId="1" fontId="1" fillId="31" borderId="1" xfId="0" applyNumberFormat="1" applyFont="1" applyFill="1" applyBorder="1" applyAlignment="1">
      <alignment horizontal="center" vertical="center" wrapText="1"/>
    </xf>
    <xf numFmtId="0" fontId="1" fillId="31" borderId="0" xfId="0" applyFont="1" applyFill="1" applyAlignment="1">
      <alignment horizontal="center" vertical="center" wrapText="1"/>
    </xf>
    <xf numFmtId="1" fontId="1" fillId="0" borderId="12" xfId="0" applyNumberFormat="1" applyFont="1" applyBorder="1" applyAlignment="1">
      <alignment horizontal="center" vertical="center" wrapText="1"/>
    </xf>
    <xf numFmtId="4" fontId="1" fillId="0" borderId="0" xfId="0" applyNumberFormat="1" applyFont="1" applyAlignment="1">
      <alignment wrapText="1"/>
    </xf>
    <xf numFmtId="0" fontId="1" fillId="0" borderId="1" xfId="2" applyFont="1" applyFill="1" applyBorder="1" applyAlignment="1" applyProtection="1">
      <alignment horizontal="center" vertical="center" wrapText="1"/>
    </xf>
    <xf numFmtId="0" fontId="1" fillId="0" borderId="0" xfId="0" applyFont="1" applyAlignment="1">
      <alignment vertical="center" wrapText="1"/>
    </xf>
    <xf numFmtId="0" fontId="1" fillId="0" borderId="20" xfId="0" applyFont="1" applyBorder="1" applyAlignment="1">
      <alignment horizontal="left" vertical="center" wrapText="1"/>
    </xf>
    <xf numFmtId="0" fontId="0" fillId="0" borderId="0" xfId="0" applyAlignment="1">
      <alignment wrapText="1"/>
    </xf>
    <xf numFmtId="0" fontId="56" fillId="0" borderId="1" xfId="2" applyFont="1" applyFill="1" applyBorder="1" applyAlignment="1" applyProtection="1">
      <alignment horizontal="center" vertical="center" wrapText="1"/>
    </xf>
    <xf numFmtId="0" fontId="1" fillId="0" borderId="20" xfId="0" applyFont="1" applyBorder="1" applyAlignment="1">
      <alignment vertical="center" wrapText="1"/>
    </xf>
    <xf numFmtId="0" fontId="34" fillId="31" borderId="20" xfId="0" applyFont="1" applyFill="1" applyBorder="1" applyAlignment="1">
      <alignment horizontal="center" wrapText="1"/>
    </xf>
    <xf numFmtId="0" fontId="34" fillId="0" borderId="20" xfId="0" applyFont="1" applyBorder="1" applyAlignment="1">
      <alignment horizontal="center" wrapText="1"/>
    </xf>
    <xf numFmtId="0" fontId="34" fillId="0" borderId="20" xfId="0" applyFont="1" applyBorder="1" applyAlignment="1">
      <alignment horizontal="center" vertical="center" wrapText="1"/>
    </xf>
    <xf numFmtId="0" fontId="34" fillId="0" borderId="20" xfId="7" applyFont="1" applyBorder="1" applyAlignment="1">
      <alignment horizontal="center" vertical="center" wrapText="1"/>
    </xf>
    <xf numFmtId="0" fontId="1" fillId="0" borderId="20" xfId="7" applyFont="1" applyBorder="1" applyAlignment="1">
      <alignment horizontal="center" vertical="center" wrapText="1"/>
    </xf>
    <xf numFmtId="0" fontId="1" fillId="31" borderId="20" xfId="0" applyFont="1" applyFill="1" applyBorder="1" applyAlignment="1">
      <alignment horizontal="center" wrapText="1"/>
    </xf>
    <xf numFmtId="0" fontId="34" fillId="31" borderId="12" xfId="0" applyFont="1" applyFill="1" applyBorder="1" applyAlignment="1">
      <alignment horizontal="center" wrapText="1"/>
    </xf>
    <xf numFmtId="0" fontId="34" fillId="0" borderId="12" xfId="7" applyFont="1" applyBorder="1" applyAlignment="1">
      <alignment horizontal="center" vertical="center" wrapText="1"/>
    </xf>
    <xf numFmtId="0" fontId="1" fillId="0" borderId="12" xfId="7" applyFont="1" applyBorder="1" applyAlignment="1">
      <alignment horizontal="center" vertical="center" wrapText="1"/>
    </xf>
    <xf numFmtId="0" fontId="0" fillId="0" borderId="42" xfId="0" applyBorder="1" applyAlignment="1">
      <alignment horizontal="center" wrapText="1"/>
    </xf>
    <xf numFmtId="0" fontId="1" fillId="31" borderId="12" xfId="0" applyFont="1" applyFill="1" applyBorder="1" applyAlignment="1">
      <alignment horizontal="center" wrapText="1"/>
    </xf>
    <xf numFmtId="0" fontId="1" fillId="31" borderId="12" xfId="0" applyFont="1" applyFill="1" applyBorder="1" applyAlignment="1">
      <alignment horizontal="center" vertical="center" wrapText="1"/>
    </xf>
    <xf numFmtId="4" fontId="1" fillId="31" borderId="18" xfId="0" applyNumberFormat="1" applyFont="1" applyFill="1" applyBorder="1" applyAlignment="1">
      <alignment horizontal="center" vertical="center" wrapText="1"/>
    </xf>
    <xf numFmtId="4" fontId="1" fillId="31" borderId="12" xfId="0" applyNumberFormat="1" applyFont="1" applyFill="1" applyBorder="1" applyAlignment="1">
      <alignment horizontal="center" vertical="center" wrapText="1"/>
    </xf>
    <xf numFmtId="0" fontId="1" fillId="31" borderId="15" xfId="0" applyFont="1" applyFill="1" applyBorder="1" applyAlignment="1">
      <alignment horizontal="center" vertical="center" wrapText="1"/>
    </xf>
    <xf numFmtId="0" fontId="1" fillId="31" borderId="48" xfId="0" applyFont="1" applyFill="1" applyBorder="1" applyAlignment="1">
      <alignment horizontal="center" vertical="center" wrapText="1"/>
    </xf>
    <xf numFmtId="0" fontId="1" fillId="31" borderId="12" xfId="0" applyFont="1" applyFill="1" applyBorder="1" applyAlignment="1">
      <alignment horizontal="center" vertical="center"/>
    </xf>
    <xf numFmtId="0" fontId="1" fillId="0" borderId="49" xfId="6" applyFont="1" applyFill="1" applyBorder="1" applyAlignment="1">
      <alignment horizontal="center" vertical="center" wrapText="1"/>
    </xf>
    <xf numFmtId="0" fontId="34" fillId="0" borderId="12" xfId="0" applyFont="1" applyBorder="1" applyAlignment="1">
      <alignment horizontal="center" wrapText="1"/>
    </xf>
    <xf numFmtId="0" fontId="62" fillId="0" borderId="12" xfId="0" applyFont="1" applyBorder="1" applyAlignment="1">
      <alignment horizontal="center" vertical="center"/>
    </xf>
    <xf numFmtId="0" fontId="62" fillId="0" borderId="12" xfId="0" applyFont="1" applyBorder="1" applyAlignment="1">
      <alignment horizontal="center" vertical="center" wrapText="1"/>
    </xf>
    <xf numFmtId="0" fontId="1" fillId="0" borderId="12" xfId="0" applyFont="1" applyBorder="1" applyAlignment="1">
      <alignment horizontal="left" wrapText="1"/>
    </xf>
    <xf numFmtId="0" fontId="34" fillId="0" borderId="9" xfId="0" applyFont="1" applyBorder="1" applyAlignment="1">
      <alignment horizontal="center" wrapText="1"/>
    </xf>
    <xf numFmtId="0" fontId="1" fillId="0" borderId="9" xfId="0" applyFont="1" applyBorder="1" applyAlignment="1">
      <alignment horizontal="center" wrapText="1"/>
    </xf>
    <xf numFmtId="0" fontId="1" fillId="0" borderId="9" xfId="0" applyFont="1" applyBorder="1" applyAlignment="1">
      <alignment horizontal="center" vertical="center" wrapText="1"/>
    </xf>
    <xf numFmtId="0" fontId="1" fillId="0" borderId="9" xfId="0" applyFont="1" applyBorder="1" applyAlignment="1">
      <alignment horizontal="left" vertical="center" wrapText="1"/>
    </xf>
    <xf numFmtId="0" fontId="34" fillId="0" borderId="13" xfId="7" applyFont="1" applyBorder="1" applyAlignment="1">
      <alignment horizontal="center" vertical="center" wrapText="1"/>
    </xf>
    <xf numFmtId="0" fontId="1" fillId="0" borderId="13" xfId="0" applyFont="1" applyBorder="1" applyAlignment="1">
      <alignment horizontal="left" vertical="center" wrapText="1"/>
    </xf>
    <xf numFmtId="0" fontId="0" fillId="0" borderId="1" xfId="0" applyBorder="1" applyAlignment="1">
      <alignment horizontal="center" vertical="center" wrapText="1"/>
    </xf>
    <xf numFmtId="0" fontId="0" fillId="0" borderId="43" xfId="1" applyFont="1" applyBorder="1" applyAlignment="1">
      <alignment horizontal="center" wrapText="1"/>
    </xf>
    <xf numFmtId="0" fontId="1" fillId="0" borderId="50" xfId="6" applyFont="1" applyFill="1" applyBorder="1" applyAlignment="1">
      <alignment horizontal="center" vertical="center" wrapText="1"/>
    </xf>
    <xf numFmtId="0" fontId="69" fillId="0" borderId="12" xfId="0" applyFont="1" applyBorder="1" applyAlignment="1" applyProtection="1">
      <alignment horizontal="center" vertical="center" wrapText="1"/>
      <protection locked="0"/>
    </xf>
    <xf numFmtId="49" fontId="16" fillId="5" borderId="13" xfId="0" applyNumberFormat="1" applyFont="1" applyFill="1" applyBorder="1" applyAlignment="1">
      <alignment horizontal="center" vertical="center" wrapText="1"/>
    </xf>
    <xf numFmtId="49" fontId="60" fillId="0" borderId="0" xfId="0" applyNumberFormat="1" applyFont="1" applyAlignment="1">
      <alignment horizontal="center"/>
    </xf>
    <xf numFmtId="49" fontId="62" fillId="31" borderId="1" xfId="0" applyNumberFormat="1" applyFont="1" applyFill="1" applyBorder="1"/>
    <xf numFmtId="49" fontId="62" fillId="0" borderId="0" xfId="0" applyNumberFormat="1" applyFont="1"/>
    <xf numFmtId="49" fontId="67" fillId="0" borderId="0" xfId="0" applyNumberFormat="1" applyFont="1"/>
    <xf numFmtId="49" fontId="72" fillId="0" borderId="0" xfId="0" applyNumberFormat="1" applyFont="1" applyAlignment="1">
      <alignment horizontal="center" vertical="center"/>
    </xf>
    <xf numFmtId="49" fontId="72" fillId="0" borderId="1" xfId="0" applyNumberFormat="1" applyFont="1" applyBorder="1" applyAlignment="1">
      <alignment horizontal="center" vertical="center"/>
    </xf>
    <xf numFmtId="49" fontId="72" fillId="35" borderId="1" xfId="0" applyNumberFormat="1" applyFont="1" applyFill="1" applyBorder="1" applyAlignment="1">
      <alignment horizontal="center" vertical="center" wrapText="1"/>
    </xf>
    <xf numFmtId="49" fontId="72" fillId="35" borderId="47" xfId="0" applyNumberFormat="1" applyFont="1" applyFill="1" applyBorder="1" applyAlignment="1">
      <alignment horizontal="center" vertical="center" wrapText="1"/>
    </xf>
    <xf numFmtId="49" fontId="5" fillId="0" borderId="0" xfId="0" applyNumberFormat="1" applyFont="1"/>
    <xf numFmtId="0" fontId="58" fillId="0" borderId="1" xfId="0" applyFont="1" applyBorder="1" applyAlignment="1">
      <alignment horizontal="center" wrapText="1"/>
    </xf>
    <xf numFmtId="0" fontId="74" fillId="0" borderId="1" xfId="0" applyFont="1" applyBorder="1"/>
    <xf numFmtId="49" fontId="74" fillId="0" borderId="1" xfId="0" applyNumberFormat="1" applyFont="1" applyBorder="1" applyAlignment="1">
      <alignment horizontal="center"/>
    </xf>
    <xf numFmtId="0" fontId="74" fillId="0" borderId="13" xfId="0" applyFont="1" applyBorder="1" applyAlignment="1">
      <alignment wrapText="1"/>
    </xf>
    <xf numFmtId="0" fontId="75" fillId="31" borderId="1" xfId="0" applyFont="1" applyFill="1" applyBorder="1" applyAlignment="1">
      <alignment horizontal="center" vertical="center" wrapText="1"/>
    </xf>
    <xf numFmtId="0" fontId="25" fillId="31" borderId="1" xfId="0" applyFont="1" applyFill="1" applyBorder="1" applyAlignment="1">
      <alignment horizontal="center" wrapText="1"/>
    </xf>
    <xf numFmtId="0" fontId="74" fillId="0" borderId="1" xfId="0" applyFont="1" applyBorder="1" applyAlignment="1">
      <alignment wrapText="1"/>
    </xf>
    <xf numFmtId="0" fontId="76" fillId="0" borderId="1" xfId="0" applyFont="1" applyBorder="1" applyAlignment="1">
      <alignment horizontal="center"/>
    </xf>
    <xf numFmtId="0" fontId="77" fillId="0" borderId="1" xfId="0" applyFont="1" applyBorder="1" applyAlignment="1">
      <alignment horizontal="center"/>
    </xf>
    <xf numFmtId="0" fontId="74" fillId="0" borderId="0" xfId="0" applyFont="1"/>
    <xf numFmtId="0" fontId="74" fillId="0" borderId="1" xfId="0" applyFont="1" applyBorder="1" applyAlignment="1">
      <alignment horizontal="right"/>
    </xf>
    <xf numFmtId="0" fontId="74" fillId="0" borderId="0" xfId="0" applyFont="1" applyAlignment="1">
      <alignment wrapText="1"/>
    </xf>
    <xf numFmtId="0" fontId="1" fillId="0" borderId="0" xfId="0" applyFont="1" applyAlignment="1">
      <alignment horizontal="center" wrapText="1"/>
    </xf>
    <xf numFmtId="0" fontId="60" fillId="0" borderId="1" xfId="0" applyFont="1" applyBorder="1"/>
    <xf numFmtId="49" fontId="60" fillId="0" borderId="1" xfId="0" applyNumberFormat="1" applyFont="1" applyBorder="1" applyAlignment="1">
      <alignment horizontal="center"/>
    </xf>
    <xf numFmtId="0" fontId="1" fillId="0" borderId="1" xfId="0" applyFont="1" applyBorder="1" applyAlignment="1">
      <alignment horizontal="right" wrapText="1"/>
    </xf>
    <xf numFmtId="0" fontId="72" fillId="0" borderId="1" xfId="0" applyFont="1" applyBorder="1"/>
    <xf numFmtId="0" fontId="1" fillId="0" borderId="1" xfId="9" applyBorder="1" applyAlignment="1">
      <alignment horizontal="right" wrapText="1"/>
    </xf>
    <xf numFmtId="49" fontId="1" fillId="0" borderId="1" xfId="9" applyNumberFormat="1" applyBorder="1" applyAlignment="1">
      <alignment horizontal="center" wrapText="1"/>
    </xf>
    <xf numFmtId="0" fontId="1" fillId="0" borderId="1" xfId="9" applyBorder="1" applyAlignment="1">
      <alignment horizontal="center" wrapText="1"/>
    </xf>
    <xf numFmtId="49" fontId="1" fillId="0" borderId="1" xfId="9" applyNumberFormat="1" applyBorder="1" applyAlignment="1">
      <alignment horizontal="right" wrapText="1"/>
    </xf>
    <xf numFmtId="0" fontId="1" fillId="0" borderId="1" xfId="9" applyBorder="1" applyAlignment="1">
      <alignment wrapText="1"/>
    </xf>
    <xf numFmtId="0" fontId="60" fillId="0" borderId="1" xfId="0" applyFont="1" applyBorder="1" applyAlignment="1">
      <alignment horizontal="right"/>
    </xf>
    <xf numFmtId="0" fontId="56" fillId="0" borderId="1" xfId="2" applyFont="1" applyFill="1" applyBorder="1" applyAlignment="1" applyProtection="1">
      <alignment horizontal="center" wrapText="1"/>
    </xf>
    <xf numFmtId="0" fontId="78" fillId="0" borderId="1" xfId="0" applyFont="1" applyBorder="1"/>
    <xf numFmtId="0" fontId="78" fillId="0" borderId="4" xfId="0" applyFont="1" applyBorder="1" applyAlignment="1">
      <alignment vertical="center" wrapText="1"/>
    </xf>
    <xf numFmtId="0" fontId="78" fillId="0" borderId="0" xfId="0" applyFont="1"/>
    <xf numFmtId="49" fontId="79" fillId="0" borderId="51" xfId="0" applyNumberFormat="1" applyFont="1" applyBorder="1" applyAlignment="1">
      <alignment wrapText="1"/>
    </xf>
    <xf numFmtId="49" fontId="80" fillId="0" borderId="52" xfId="0" applyNumberFormat="1" applyFont="1" applyBorder="1" applyAlignment="1">
      <alignment wrapText="1"/>
    </xf>
    <xf numFmtId="0" fontId="1" fillId="0" borderId="1" xfId="0" applyFont="1" applyBorder="1" applyAlignment="1">
      <alignment vertical="center"/>
    </xf>
    <xf numFmtId="0" fontId="1" fillId="0" borderId="40" xfId="0" applyFont="1" applyBorder="1" applyAlignment="1">
      <alignment horizontal="center" vertical="center" wrapText="1"/>
    </xf>
    <xf numFmtId="0" fontId="58" fillId="0" borderId="1" xfId="0" applyFont="1" applyBorder="1" applyAlignment="1">
      <alignment horizontal="left" wrapText="1"/>
    </xf>
    <xf numFmtId="0" fontId="72" fillId="0" borderId="1" xfId="0" applyFont="1" applyBorder="1" applyAlignment="1">
      <alignment horizontal="left" wrapText="1"/>
    </xf>
    <xf numFmtId="0" fontId="72" fillId="0" borderId="1" xfId="0" applyFont="1" applyBorder="1" applyAlignment="1">
      <alignment horizontal="right"/>
    </xf>
    <xf numFmtId="0" fontId="81" fillId="0" borderId="1" xfId="0" applyFont="1" applyBorder="1"/>
    <xf numFmtId="0" fontId="72" fillId="0" borderId="1" xfId="0" applyFont="1" applyBorder="1" applyAlignment="1">
      <alignment horizontal="right" wrapText="1"/>
    </xf>
    <xf numFmtId="0" fontId="26" fillId="0" borderId="0" xfId="0" applyFont="1" applyAlignment="1">
      <alignment horizontal="center"/>
    </xf>
    <xf numFmtId="0" fontId="81" fillId="0" borderId="1" xfId="0" applyFont="1" applyBorder="1" applyAlignment="1">
      <alignment horizontal="right"/>
    </xf>
    <xf numFmtId="0" fontId="82" fillId="31" borderId="1" xfId="0" applyFont="1" applyFill="1" applyBorder="1" applyAlignment="1">
      <alignment horizontal="right" vertical="center" wrapText="1"/>
    </xf>
    <xf numFmtId="0" fontId="83" fillId="0" borderId="0" xfId="0" applyFont="1" applyAlignment="1">
      <alignment horizontal="left"/>
    </xf>
    <xf numFmtId="0" fontId="1" fillId="0" borderId="9" xfId="0" applyFont="1" applyBorder="1" applyAlignment="1">
      <alignment horizontal="left" wrapText="1"/>
    </xf>
    <xf numFmtId="0" fontId="74" fillId="0" borderId="9" xfId="0" applyFont="1" applyBorder="1" applyAlignment="1">
      <alignment horizontal="right"/>
    </xf>
    <xf numFmtId="0" fontId="83" fillId="0" borderId="0" xfId="0" applyFont="1"/>
    <xf numFmtId="0" fontId="1" fillId="0" borderId="9" xfId="0" applyFont="1" applyBorder="1" applyAlignment="1">
      <alignment horizontal="right" wrapText="1"/>
    </xf>
    <xf numFmtId="0" fontId="74" fillId="0" borderId="12" xfId="0" applyFont="1" applyBorder="1"/>
    <xf numFmtId="0" fontId="39" fillId="0" borderId="1" xfId="0" applyFont="1" applyBorder="1"/>
    <xf numFmtId="0" fontId="39" fillId="0" borderId="1" xfId="0" applyFont="1" applyBorder="1" applyAlignment="1">
      <alignment horizontal="right" vertical="center" wrapText="1"/>
    </xf>
    <xf numFmtId="0" fontId="1" fillId="0" borderId="13" xfId="0" applyFont="1" applyBorder="1" applyAlignment="1">
      <alignment horizontal="left" wrapText="1"/>
    </xf>
    <xf numFmtId="0" fontId="83" fillId="0" borderId="1" xfId="0" applyFont="1" applyBorder="1" applyAlignment="1">
      <alignment horizontal="left"/>
    </xf>
    <xf numFmtId="0" fontId="58" fillId="0" borderId="9" xfId="0" applyFont="1" applyBorder="1"/>
    <xf numFmtId="0" fontId="81" fillId="0" borderId="1" xfId="0" applyFont="1" applyBorder="1" applyAlignment="1">
      <alignment horizontal="center"/>
    </xf>
    <xf numFmtId="0" fontId="63" fillId="0" borderId="1" xfId="0" applyFont="1" applyBorder="1" applyAlignment="1">
      <alignment horizontal="right" wrapText="1"/>
    </xf>
    <xf numFmtId="0" fontId="51" fillId="0" borderId="0" xfId="0" applyFont="1" applyAlignment="1">
      <alignment horizontal="left"/>
    </xf>
    <xf numFmtId="0" fontId="39" fillId="0" borderId="0" xfId="0" applyFont="1" applyAlignment="1">
      <alignment horizontal="right"/>
    </xf>
    <xf numFmtId="0" fontId="1" fillId="0" borderId="12" xfId="0" applyFont="1" applyBorder="1" applyAlignment="1">
      <alignment horizontal="right" wrapText="1"/>
    </xf>
    <xf numFmtId="0" fontId="51" fillId="0" borderId="0" xfId="0" applyFont="1"/>
    <xf numFmtId="0" fontId="86" fillId="35" borderId="1" xfId="0" applyFont="1" applyFill="1" applyBorder="1" applyAlignment="1">
      <alignment horizontal="right" vertical="center" wrapText="1"/>
    </xf>
    <xf numFmtId="0" fontId="1" fillId="0" borderId="13" xfId="0" applyFont="1" applyBorder="1" applyAlignment="1">
      <alignment horizontal="right" wrapText="1"/>
    </xf>
    <xf numFmtId="0" fontId="83" fillId="0" borderId="1" xfId="0" applyFont="1" applyBorder="1"/>
    <xf numFmtId="0" fontId="26" fillId="0" borderId="0" xfId="0" applyFont="1"/>
    <xf numFmtId="0" fontId="25" fillId="0" borderId="1" xfId="1" applyFont="1" applyBorder="1" applyAlignment="1">
      <alignment horizontal="center" vertical="center" wrapText="1"/>
    </xf>
    <xf numFmtId="0" fontId="26" fillId="0" borderId="1" xfId="0" applyFont="1" applyBorder="1"/>
    <xf numFmtId="49" fontId="1" fillId="0" borderId="1" xfId="0" applyNumberFormat="1" applyFont="1" applyBorder="1" applyAlignment="1">
      <alignment horizontal="right" wrapText="1"/>
    </xf>
    <xf numFmtId="0" fontId="58" fillId="35" borderId="1" xfId="0" applyFont="1" applyFill="1" applyBorder="1" applyAlignment="1">
      <alignment horizontal="right" vertical="center" wrapText="1"/>
    </xf>
    <xf numFmtId="0" fontId="58" fillId="0" borderId="1" xfId="0" applyFont="1" applyBorder="1" applyAlignment="1">
      <alignment horizontal="right"/>
    </xf>
    <xf numFmtId="49" fontId="52" fillId="0" borderId="1" xfId="0" applyNumberFormat="1" applyFont="1" applyBorder="1" applyAlignment="1">
      <alignment horizontal="left"/>
    </xf>
    <xf numFmtId="0" fontId="20" fillId="0" borderId="1" xfId="2" applyFill="1" applyBorder="1" applyAlignment="1" applyProtection="1">
      <alignment horizontal="left" wrapText="1"/>
    </xf>
    <xf numFmtId="49" fontId="52" fillId="0" borderId="0" xfId="0" applyNumberFormat="1" applyFont="1" applyAlignment="1">
      <alignment horizontal="left"/>
    </xf>
    <xf numFmtId="0" fontId="20" fillId="0" borderId="0" xfId="2" applyAlignment="1" applyProtection="1">
      <alignment horizontal="left" wrapText="1"/>
    </xf>
    <xf numFmtId="49" fontId="1" fillId="0" borderId="1" xfId="0" applyNumberFormat="1" applyFont="1" applyBorder="1" applyAlignment="1">
      <alignment horizontal="left" vertical="center" wrapText="1"/>
    </xf>
    <xf numFmtId="0" fontId="20" fillId="0" borderId="1" xfId="2" applyFill="1" applyBorder="1" applyAlignment="1" applyProtection="1">
      <alignment horizontal="left" vertical="center" wrapText="1"/>
    </xf>
    <xf numFmtId="0" fontId="1" fillId="0" borderId="1" xfId="0" applyFont="1" applyBorder="1" applyAlignment="1">
      <alignment horizontal="left" vertical="center"/>
    </xf>
    <xf numFmtId="0" fontId="7" fillId="0" borderId="1" xfId="0" applyFont="1" applyBorder="1" applyAlignment="1">
      <alignment horizontal="center"/>
    </xf>
    <xf numFmtId="0" fontId="30" fillId="0" borderId="53" xfId="1" applyFont="1" applyBorder="1" applyAlignment="1">
      <alignment horizontal="center" vertical="center" wrapText="1"/>
    </xf>
    <xf numFmtId="1" fontId="0" fillId="0" borderId="54" xfId="0" applyNumberFormat="1" applyBorder="1" applyAlignment="1">
      <alignment horizontal="center" wrapText="1"/>
    </xf>
    <xf numFmtId="1" fontId="0" fillId="36" borderId="42" xfId="0" applyNumberFormat="1" applyFill="1" applyBorder="1" applyAlignment="1">
      <alignment horizontal="center" wrapText="1"/>
    </xf>
    <xf numFmtId="1" fontId="0" fillId="36" borderId="41" xfId="0" applyNumberFormat="1" applyFill="1" applyBorder="1" applyAlignment="1">
      <alignment horizontal="center" wrapText="1"/>
    </xf>
    <xf numFmtId="0" fontId="0" fillId="36" borderId="41" xfId="0" applyFill="1" applyBorder="1" applyAlignment="1">
      <alignment horizontal="center" wrapText="1"/>
    </xf>
    <xf numFmtId="0" fontId="34" fillId="0" borderId="12" xfId="0" applyFont="1" applyBorder="1"/>
    <xf numFmtId="1" fontId="1" fillId="0" borderId="18" xfId="0" applyNumberFormat="1" applyFont="1" applyBorder="1" applyAlignment="1">
      <alignment horizontal="center" wrapText="1"/>
    </xf>
    <xf numFmtId="1" fontId="1" fillId="0" borderId="9" xfId="0" applyNumberFormat="1" applyFont="1" applyBorder="1" applyAlignment="1">
      <alignment horizontal="center" wrapText="1"/>
    </xf>
    <xf numFmtId="49" fontId="34" fillId="0" borderId="1" xfId="1" applyNumberFormat="1" applyFont="1" applyBorder="1" applyAlignment="1">
      <alignment horizontal="center" wrapText="1"/>
    </xf>
    <xf numFmtId="0" fontId="30" fillId="0" borderId="1" xfId="1" applyFont="1" applyBorder="1" applyAlignment="1">
      <alignment horizontal="center" vertical="center" wrapText="1"/>
    </xf>
    <xf numFmtId="49" fontId="72" fillId="0" borderId="1" xfId="0" applyNumberFormat="1" applyFont="1" applyBorder="1" applyAlignment="1">
      <alignment horizontal="center"/>
    </xf>
    <xf numFmtId="49" fontId="81" fillId="0" borderId="1" xfId="0" applyNumberFormat="1" applyFont="1" applyBorder="1"/>
    <xf numFmtId="49" fontId="81" fillId="0" borderId="1" xfId="0" applyNumberFormat="1" applyFont="1" applyBorder="1" applyAlignment="1">
      <alignment horizontal="right"/>
    </xf>
    <xf numFmtId="49" fontId="74" fillId="0" borderId="1" xfId="0" applyNumberFormat="1" applyFont="1" applyBorder="1"/>
    <xf numFmtId="49" fontId="81" fillId="0" borderId="0" xfId="0" applyNumberFormat="1" applyFont="1"/>
    <xf numFmtId="49" fontId="74" fillId="0" borderId="9" xfId="0" applyNumberFormat="1" applyFont="1" applyBorder="1"/>
    <xf numFmtId="49" fontId="39" fillId="0" borderId="0" xfId="0" applyNumberFormat="1" applyFont="1"/>
    <xf numFmtId="49" fontId="39" fillId="0" borderId="1" xfId="0" applyNumberFormat="1" applyFont="1" applyBorder="1"/>
    <xf numFmtId="49" fontId="58" fillId="0" borderId="0" xfId="0" applyNumberFormat="1" applyFont="1"/>
    <xf numFmtId="49" fontId="1" fillId="0" borderId="1" xfId="0" applyNumberFormat="1" applyFont="1" applyBorder="1" applyAlignment="1">
      <alignment wrapText="1"/>
    </xf>
    <xf numFmtId="49" fontId="39" fillId="0" borderId="9" xfId="0" applyNumberFormat="1" applyFont="1" applyBorder="1"/>
    <xf numFmtId="49" fontId="85" fillId="35" borderId="12" xfId="0" applyNumberFormat="1" applyFont="1" applyFill="1" applyBorder="1" applyAlignment="1">
      <alignment vertical="center" wrapText="1"/>
    </xf>
    <xf numFmtId="49" fontId="81" fillId="0" borderId="9" xfId="0" applyNumberFormat="1" applyFont="1" applyBorder="1"/>
    <xf numFmtId="49" fontId="58" fillId="0" borderId="1" xfId="0" applyNumberFormat="1" applyFont="1" applyBorder="1" applyAlignment="1">
      <alignment horizontal="right"/>
    </xf>
    <xf numFmtId="49" fontId="1" fillId="0" borderId="1" xfId="0" applyNumberFormat="1" applyFont="1" applyBorder="1" applyAlignment="1">
      <alignment horizontal="center"/>
    </xf>
    <xf numFmtId="0" fontId="0" fillId="0" borderId="12" xfId="0" applyBorder="1" applyAlignment="1">
      <alignment horizontal="center"/>
    </xf>
    <xf numFmtId="49" fontId="62" fillId="0" borderId="12" xfId="0" applyNumberFormat="1" applyFont="1" applyBorder="1" applyAlignment="1">
      <alignment horizontal="center" wrapText="1"/>
    </xf>
    <xf numFmtId="1" fontId="62" fillId="0" borderId="19" xfId="0" applyNumberFormat="1" applyFont="1" applyBorder="1" applyAlignment="1">
      <alignment horizontal="center" wrapText="1"/>
    </xf>
    <xf numFmtId="49" fontId="62" fillId="31" borderId="12" xfId="0" applyNumberFormat="1" applyFont="1" applyFill="1" applyBorder="1" applyAlignment="1">
      <alignment horizontal="center" wrapText="1"/>
    </xf>
    <xf numFmtId="49" fontId="1" fillId="31" borderId="1" xfId="1" applyNumberFormat="1" applyFill="1" applyBorder="1" applyAlignment="1">
      <alignment horizontal="center" wrapText="1"/>
    </xf>
    <xf numFmtId="0" fontId="62" fillId="0" borderId="12" xfId="0" applyFont="1" applyBorder="1" applyAlignment="1">
      <alignment horizontal="center"/>
    </xf>
    <xf numFmtId="1" fontId="62" fillId="0" borderId="12" xfId="0" applyNumberFormat="1" applyFont="1" applyBorder="1" applyAlignment="1">
      <alignment horizontal="center" wrapText="1"/>
    </xf>
    <xf numFmtId="49" fontId="1" fillId="31" borderId="14" xfId="1" applyNumberFormat="1" applyFill="1" applyBorder="1" applyAlignment="1">
      <alignment horizontal="center" wrapText="1"/>
    </xf>
    <xf numFmtId="49" fontId="16" fillId="4" borderId="13" xfId="0" applyNumberFormat="1" applyFont="1" applyFill="1" applyBorder="1" applyAlignment="1">
      <alignment horizontal="center" vertical="center" wrapText="1"/>
    </xf>
    <xf numFmtId="49" fontId="15" fillId="4" borderId="1" xfId="0" applyNumberFormat="1" applyFont="1" applyFill="1" applyBorder="1" applyAlignment="1">
      <alignment horizontal="center" wrapText="1"/>
    </xf>
    <xf numFmtId="49" fontId="34" fillId="0" borderId="1" xfId="0" applyNumberFormat="1" applyFont="1" applyBorder="1" applyAlignment="1">
      <alignment horizontal="center" vertical="center" wrapText="1"/>
    </xf>
    <xf numFmtId="49" fontId="34" fillId="31" borderId="1" xfId="7" applyNumberFormat="1" applyFont="1" applyFill="1" applyBorder="1" applyAlignment="1">
      <alignment horizontal="center" vertical="center" wrapText="1"/>
    </xf>
    <xf numFmtId="49" fontId="1" fillId="31" borderId="1" xfId="7" applyNumberFormat="1" applyFont="1" applyFill="1" applyBorder="1" applyAlignment="1">
      <alignment horizontal="center" vertical="center" wrapText="1"/>
    </xf>
    <xf numFmtId="49" fontId="0" fillId="0" borderId="41" xfId="7" applyNumberFormat="1" applyFont="1" applyBorder="1" applyAlignment="1">
      <alignment wrapText="1"/>
    </xf>
    <xf numFmtId="49" fontId="0" fillId="0" borderId="0" xfId="0" applyNumberFormat="1" applyAlignment="1">
      <alignment wrapText="1"/>
    </xf>
    <xf numFmtId="49" fontId="0" fillId="0" borderId="41" xfId="0" applyNumberFormat="1" applyBorder="1" applyAlignment="1">
      <alignment horizontal="center" vertical="center" wrapText="1"/>
    </xf>
    <xf numFmtId="49" fontId="0" fillId="0" borderId="0" xfId="0" applyNumberFormat="1" applyAlignment="1">
      <alignment horizontal="center" vertical="center" wrapText="1"/>
    </xf>
    <xf numFmtId="49" fontId="1" fillId="0" borderId="0" xfId="0" applyNumberFormat="1" applyFont="1" applyAlignment="1">
      <alignment wrapText="1"/>
    </xf>
    <xf numFmtId="49" fontId="2" fillId="0" borderId="12"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49" fontId="1" fillId="31" borderId="1" xfId="0" applyNumberFormat="1" applyFont="1" applyFill="1" applyBorder="1" applyAlignment="1">
      <alignment wrapText="1"/>
    </xf>
    <xf numFmtId="49" fontId="1" fillId="31" borderId="1" xfId="0" applyNumberFormat="1" applyFont="1" applyFill="1" applyBorder="1" applyAlignment="1">
      <alignment horizontal="left" vertical="top" wrapText="1"/>
    </xf>
    <xf numFmtId="49" fontId="1" fillId="0" borderId="13" xfId="0" applyNumberFormat="1" applyFont="1" applyBorder="1" applyAlignment="1">
      <alignment wrapText="1"/>
    </xf>
    <xf numFmtId="49" fontId="1" fillId="0" borderId="39" xfId="6" applyNumberFormat="1" applyFont="1" applyFill="1" applyAlignment="1">
      <alignment wrapText="1"/>
    </xf>
    <xf numFmtId="49" fontId="1" fillId="0" borderId="39" xfId="6" applyNumberFormat="1" applyFont="1" applyFill="1" applyAlignment="1">
      <alignment horizontal="center" vertical="center" wrapText="1"/>
    </xf>
    <xf numFmtId="49" fontId="25" fillId="0" borderId="1" xfId="0" applyNumberFormat="1" applyFont="1" applyBorder="1" applyAlignment="1">
      <alignment horizontal="center" vertical="center" wrapText="1"/>
    </xf>
    <xf numFmtId="49" fontId="1" fillId="0" borderId="45" xfId="6" applyNumberFormat="1" applyFont="1" applyFill="1" applyBorder="1" applyAlignment="1">
      <alignment horizontal="center" vertical="center" wrapText="1"/>
    </xf>
    <xf numFmtId="49" fontId="62" fillId="31" borderId="1" xfId="0" applyNumberFormat="1" applyFont="1" applyFill="1" applyBorder="1" applyAlignment="1">
      <alignment horizontal="center" vertical="center" wrapText="1"/>
    </xf>
    <xf numFmtId="49" fontId="62" fillId="0" borderId="13" xfId="0" applyNumberFormat="1" applyFont="1" applyBorder="1" applyAlignment="1">
      <alignment horizontal="center" vertical="center" wrapText="1"/>
    </xf>
    <xf numFmtId="49" fontId="62" fillId="0" borderId="0" xfId="0" applyNumberFormat="1" applyFont="1" applyAlignment="1">
      <alignment horizontal="center" vertical="center" wrapText="1"/>
    </xf>
    <xf numFmtId="49" fontId="1" fillId="31" borderId="1" xfId="0" applyNumberFormat="1" applyFont="1" applyFill="1" applyBorder="1" applyAlignment="1">
      <alignment horizontal="left" wrapText="1"/>
    </xf>
    <xf numFmtId="49" fontId="69" fillId="0" borderId="1" xfId="0" applyNumberFormat="1" applyFont="1" applyBorder="1" applyAlignment="1">
      <alignment wrapText="1"/>
    </xf>
    <xf numFmtId="49" fontId="78" fillId="0" borderId="1" xfId="0" applyNumberFormat="1" applyFont="1" applyBorder="1" applyAlignment="1">
      <alignment wrapText="1"/>
    </xf>
    <xf numFmtId="49" fontId="1" fillId="0" borderId="0" xfId="0" applyNumberFormat="1" applyFont="1" applyAlignment="1">
      <alignment horizontal="center" vertical="center" wrapText="1"/>
    </xf>
    <xf numFmtId="49" fontId="5" fillId="0" borderId="0" xfId="0" applyNumberFormat="1" applyFont="1" applyAlignment="1">
      <alignment wrapText="1"/>
    </xf>
    <xf numFmtId="49" fontId="52" fillId="31" borderId="0" xfId="0" applyNumberFormat="1" applyFont="1" applyFill="1"/>
    <xf numFmtId="49" fontId="55" fillId="0" borderId="0" xfId="7" applyNumberFormat="1" applyFont="1" applyAlignment="1">
      <alignment vertical="center"/>
    </xf>
    <xf numFmtId="49" fontId="52" fillId="0" borderId="0" xfId="7" applyNumberFormat="1" applyFont="1" applyAlignment="1">
      <alignment horizontal="center" vertical="center" wrapText="1"/>
    </xf>
    <xf numFmtId="49" fontId="39" fillId="0" borderId="0" xfId="7" applyNumberFormat="1" applyFont="1" applyAlignment="1">
      <alignment vertical="center"/>
    </xf>
    <xf numFmtId="49" fontId="0" fillId="0" borderId="0" xfId="0" applyNumberFormat="1" applyAlignment="1">
      <alignment horizontal="center"/>
    </xf>
    <xf numFmtId="49" fontId="52" fillId="0" borderId="0" xfId="0" applyNumberFormat="1" applyFont="1"/>
    <xf numFmtId="49" fontId="39" fillId="0" borderId="0" xfId="1" applyNumberFormat="1" applyFont="1"/>
    <xf numFmtId="49" fontId="1" fillId="0" borderId="0" xfId="0" applyNumberFormat="1" applyFont="1"/>
    <xf numFmtId="49" fontId="55" fillId="0" borderId="0" xfId="0" applyNumberFormat="1" applyFont="1"/>
    <xf numFmtId="49" fontId="26" fillId="0" borderId="0" xfId="0" applyNumberFormat="1" applyFont="1"/>
    <xf numFmtId="49" fontId="62" fillId="31" borderId="0" xfId="0" applyNumberFormat="1" applyFont="1" applyFill="1"/>
    <xf numFmtId="49" fontId="65" fillId="0" borderId="1" xfId="0" applyNumberFormat="1" applyFont="1" applyBorder="1" applyAlignment="1">
      <alignment horizontal="right"/>
    </xf>
    <xf numFmtId="49" fontId="67" fillId="0" borderId="1" xfId="0" applyNumberFormat="1" applyFont="1" applyBorder="1"/>
    <xf numFmtId="49" fontId="71" fillId="0" borderId="0" xfId="0" applyNumberFormat="1" applyFont="1" applyAlignment="1">
      <alignment horizontal="center" vertical="center"/>
    </xf>
    <xf numFmtId="49" fontId="39" fillId="0" borderId="0" xfId="0" applyNumberFormat="1" applyFont="1" applyAlignment="1">
      <alignment horizontal="center" vertical="center" wrapText="1"/>
    </xf>
    <xf numFmtId="49" fontId="1" fillId="0" borderId="0" xfId="0" applyNumberFormat="1" applyFont="1" applyAlignment="1">
      <alignment horizontal="center" vertical="center"/>
    </xf>
    <xf numFmtId="49" fontId="74" fillId="0" borderId="1" xfId="0" applyNumberFormat="1" applyFont="1" applyBorder="1" applyAlignment="1">
      <alignment horizontal="right"/>
    </xf>
    <xf numFmtId="49" fontId="72" fillId="0" borderId="1" xfId="0" applyNumberFormat="1" applyFont="1" applyBorder="1" applyAlignment="1">
      <alignment horizontal="right"/>
    </xf>
    <xf numFmtId="49" fontId="83" fillId="0" borderId="0" xfId="0" applyNumberFormat="1" applyFont="1"/>
    <xf numFmtId="49" fontId="84" fillId="0" borderId="1" xfId="0" applyNumberFormat="1" applyFont="1" applyBorder="1"/>
    <xf numFmtId="49" fontId="39" fillId="0" borderId="20" xfId="0" applyNumberFormat="1" applyFont="1" applyBorder="1"/>
    <xf numFmtId="49" fontId="81" fillId="0" borderId="1" xfId="0" applyNumberFormat="1" applyFont="1" applyBorder="1" applyAlignment="1">
      <alignment horizontal="center"/>
    </xf>
    <xf numFmtId="49" fontId="84" fillId="0" borderId="1" xfId="0" applyNumberFormat="1" applyFont="1" applyBorder="1" applyAlignment="1">
      <alignment horizontal="center"/>
    </xf>
    <xf numFmtId="49" fontId="39" fillId="0" borderId="1" xfId="0" applyNumberFormat="1" applyFont="1" applyBorder="1" applyAlignment="1">
      <alignment horizontal="right"/>
    </xf>
    <xf numFmtId="49" fontId="83" fillId="0" borderId="1" xfId="0" applyNumberFormat="1" applyFont="1" applyBorder="1"/>
    <xf numFmtId="49" fontId="52" fillId="0" borderId="1" xfId="0" applyNumberFormat="1" applyFont="1" applyBorder="1" applyAlignment="1">
      <alignment horizontal="right"/>
    </xf>
    <xf numFmtId="49" fontId="58" fillId="35" borderId="1" xfId="0" applyNumberFormat="1" applyFont="1" applyFill="1" applyBorder="1" applyAlignment="1">
      <alignment horizontal="right" vertical="center" wrapText="1"/>
    </xf>
    <xf numFmtId="49" fontId="1" fillId="0" borderId="9" xfId="1" applyNumberFormat="1" applyBorder="1" applyAlignment="1">
      <alignment horizontal="center" wrapText="1"/>
    </xf>
    <xf numFmtId="49" fontId="1" fillId="18" borderId="1" xfId="1" applyNumberFormat="1" applyFill="1" applyBorder="1" applyAlignment="1">
      <alignment horizontal="center" wrapText="1"/>
    </xf>
    <xf numFmtId="0" fontId="10" fillId="3" borderId="18" xfId="0" applyFont="1" applyFill="1" applyBorder="1" applyAlignment="1">
      <alignment horizontal="center" vertical="center" wrapText="1"/>
    </xf>
    <xf numFmtId="0" fontId="0" fillId="3" borderId="19" xfId="0" applyFill="1" applyBorder="1"/>
    <xf numFmtId="0" fontId="11" fillId="5" borderId="20" xfId="0" applyFont="1" applyFill="1" applyBorder="1" applyAlignment="1">
      <alignment horizontal="center" vertical="center"/>
    </xf>
    <xf numFmtId="0" fontId="11" fillId="5" borderId="15" xfId="0" applyFont="1" applyFill="1" applyBorder="1" applyAlignment="1">
      <alignment horizontal="center" vertical="center"/>
    </xf>
    <xf numFmtId="0" fontId="11" fillId="5" borderId="12" xfId="0" applyFont="1" applyFill="1" applyBorder="1" applyAlignment="1">
      <alignment horizontal="center" vertical="center"/>
    </xf>
    <xf numFmtId="0" fontId="11" fillId="4" borderId="1" xfId="0" applyFont="1" applyFill="1" applyBorder="1" applyAlignment="1">
      <alignment horizontal="center" vertical="center"/>
    </xf>
    <xf numFmtId="0" fontId="11" fillId="13" borderId="15" xfId="0" applyFont="1" applyFill="1" applyBorder="1" applyAlignment="1">
      <alignment horizontal="center" vertical="center"/>
    </xf>
    <xf numFmtId="0" fontId="11" fillId="13" borderId="12" xfId="0" applyFont="1" applyFill="1" applyBorder="1" applyAlignment="1">
      <alignment horizontal="center" vertical="center"/>
    </xf>
    <xf numFmtId="0" fontId="16" fillId="3" borderId="1" xfId="1" applyFont="1" applyFill="1" applyBorder="1" applyAlignment="1">
      <alignment horizontal="center" vertical="center" wrapText="1"/>
    </xf>
    <xf numFmtId="0" fontId="4" fillId="9" borderId="26" xfId="1" applyFont="1" applyFill="1" applyBorder="1" applyAlignment="1">
      <alignment horizontal="center" vertical="center" wrapText="1"/>
    </xf>
    <xf numFmtId="0" fontId="4" fillId="9" borderId="27" xfId="1" applyFont="1" applyFill="1" applyBorder="1" applyAlignment="1">
      <alignment horizontal="center" vertical="center" wrapText="1"/>
    </xf>
    <xf numFmtId="0" fontId="4" fillId="9" borderId="28" xfId="1" applyFont="1" applyFill="1" applyBorder="1" applyAlignment="1">
      <alignment horizontal="center" vertical="center" wrapText="1"/>
    </xf>
    <xf numFmtId="0" fontId="4" fillId="12" borderId="26" xfId="1" applyFont="1" applyFill="1" applyBorder="1" applyAlignment="1">
      <alignment horizontal="center" vertical="center" wrapText="1"/>
    </xf>
    <xf numFmtId="0" fontId="4" fillId="12" borderId="27" xfId="1" applyFont="1" applyFill="1" applyBorder="1" applyAlignment="1">
      <alignment horizontal="center" vertical="center" wrapText="1"/>
    </xf>
    <xf numFmtId="0" fontId="4" fillId="12" borderId="28" xfId="1" applyFont="1" applyFill="1" applyBorder="1" applyAlignment="1">
      <alignment horizontal="center" vertical="center" wrapText="1"/>
    </xf>
    <xf numFmtId="0" fontId="4" fillId="20" borderId="26" xfId="1" applyFont="1" applyFill="1" applyBorder="1" applyAlignment="1">
      <alignment horizontal="center" vertical="center" wrapText="1"/>
    </xf>
    <xf numFmtId="0" fontId="4" fillId="20" borderId="27" xfId="1" applyFont="1" applyFill="1" applyBorder="1" applyAlignment="1">
      <alignment horizontal="center" vertical="center" wrapText="1"/>
    </xf>
    <xf numFmtId="0" fontId="4" fillId="20" borderId="28" xfId="1" applyFont="1" applyFill="1" applyBorder="1" applyAlignment="1">
      <alignment horizontal="center" vertical="center" wrapText="1"/>
    </xf>
    <xf numFmtId="0" fontId="4" fillId="6" borderId="26" xfId="1" applyFont="1" applyFill="1" applyBorder="1" applyAlignment="1">
      <alignment horizontal="center" vertical="center" wrapText="1"/>
    </xf>
    <xf numFmtId="0" fontId="4" fillId="6" borderId="27" xfId="1" applyFont="1" applyFill="1" applyBorder="1" applyAlignment="1">
      <alignment horizontal="center" vertical="center" wrapText="1"/>
    </xf>
    <xf numFmtId="0" fontId="4" fillId="6" borderId="28" xfId="1" applyFont="1" applyFill="1" applyBorder="1" applyAlignment="1">
      <alignment horizontal="center" vertical="center" wrapText="1"/>
    </xf>
    <xf numFmtId="0" fontId="4" fillId="4" borderId="26" xfId="1" applyFont="1" applyFill="1" applyBorder="1" applyAlignment="1">
      <alignment horizontal="center" vertical="center" wrapText="1"/>
    </xf>
    <xf numFmtId="0" fontId="4" fillId="4" borderId="27" xfId="1" applyFont="1" applyFill="1" applyBorder="1" applyAlignment="1">
      <alignment horizontal="center" vertical="center" wrapText="1"/>
    </xf>
    <xf numFmtId="0" fontId="4" fillId="19" borderId="26" xfId="1" applyFont="1" applyFill="1" applyBorder="1" applyAlignment="1">
      <alignment horizontal="center" vertical="center" wrapText="1"/>
    </xf>
    <xf numFmtId="0" fontId="4" fillId="19" borderId="27" xfId="1" applyFont="1" applyFill="1" applyBorder="1" applyAlignment="1">
      <alignment horizontal="center" vertical="center" wrapText="1"/>
    </xf>
    <xf numFmtId="0" fontId="4" fillId="19" borderId="28" xfId="1" applyFont="1" applyFill="1" applyBorder="1" applyAlignment="1">
      <alignment horizontal="center" vertical="center" wrapText="1"/>
    </xf>
    <xf numFmtId="0" fontId="4" fillId="18" borderId="26" xfId="1" applyFont="1" applyFill="1" applyBorder="1" applyAlignment="1">
      <alignment horizontal="center" vertical="center" wrapText="1"/>
    </xf>
    <xf numFmtId="0" fontId="4" fillId="18" borderId="27" xfId="1" applyFont="1" applyFill="1" applyBorder="1" applyAlignment="1">
      <alignment horizontal="center" vertical="center" wrapText="1"/>
    </xf>
    <xf numFmtId="0" fontId="4" fillId="18" borderId="28" xfId="1" applyFont="1" applyFill="1" applyBorder="1" applyAlignment="1">
      <alignment horizontal="center" vertical="center" wrapText="1"/>
    </xf>
    <xf numFmtId="0" fontId="4" fillId="3" borderId="26" xfId="1" applyFont="1" applyFill="1" applyBorder="1" applyAlignment="1">
      <alignment horizontal="center" vertical="center" wrapText="1"/>
    </xf>
    <xf numFmtId="0" fontId="4" fillId="3" borderId="27" xfId="1" applyFont="1" applyFill="1" applyBorder="1" applyAlignment="1">
      <alignment horizontal="center" vertical="center" wrapText="1"/>
    </xf>
    <xf numFmtId="0" fontId="4" fillId="3" borderId="28" xfId="1" applyFont="1" applyFill="1" applyBorder="1" applyAlignment="1">
      <alignment horizontal="center" vertical="center" wrapText="1"/>
    </xf>
    <xf numFmtId="0" fontId="32" fillId="14" borderId="26" xfId="1" applyFont="1" applyFill="1" applyBorder="1" applyAlignment="1">
      <alignment horizontal="center" vertical="center" wrapText="1"/>
    </xf>
    <xf numFmtId="0" fontId="22" fillId="14" borderId="27" xfId="1" applyFont="1" applyFill="1" applyBorder="1" applyAlignment="1">
      <alignment horizontal="center" vertical="center" wrapText="1"/>
    </xf>
    <xf numFmtId="0" fontId="22" fillId="14" borderId="28" xfId="1" applyFont="1" applyFill="1" applyBorder="1" applyAlignment="1">
      <alignment horizontal="center" vertical="center" wrapText="1"/>
    </xf>
    <xf numFmtId="0" fontId="15" fillId="3" borderId="7" xfId="1" applyFont="1" applyFill="1" applyBorder="1" applyAlignment="1">
      <alignment horizontal="center" vertical="center" wrapText="1"/>
    </xf>
    <xf numFmtId="0" fontId="15" fillId="3" borderId="24" xfId="1" applyFont="1" applyFill="1" applyBorder="1" applyAlignment="1">
      <alignment horizontal="center" vertical="center" wrapText="1"/>
    </xf>
    <xf numFmtId="0" fontId="15" fillId="3" borderId="25" xfId="1" applyFont="1" applyFill="1" applyBorder="1" applyAlignment="1">
      <alignment horizontal="center" vertical="center" wrapText="1"/>
    </xf>
    <xf numFmtId="0" fontId="4" fillId="17" borderId="7" xfId="1" applyFont="1" applyFill="1" applyBorder="1" applyAlignment="1">
      <alignment horizontal="center" vertical="center" wrapText="1"/>
    </xf>
    <xf numFmtId="0" fontId="4" fillId="17" borderId="24" xfId="1" applyFont="1" applyFill="1" applyBorder="1" applyAlignment="1">
      <alignment horizontal="center" vertical="center" wrapText="1"/>
    </xf>
    <xf numFmtId="0" fontId="4" fillId="17" borderId="25" xfId="1" applyFont="1" applyFill="1" applyBorder="1" applyAlignment="1">
      <alignment horizontal="center" vertical="center" wrapText="1"/>
    </xf>
    <xf numFmtId="0" fontId="4" fillId="11" borderId="26" xfId="1" applyFont="1" applyFill="1" applyBorder="1" applyAlignment="1">
      <alignment horizontal="center" vertical="center" wrapText="1"/>
    </xf>
    <xf numFmtId="0" fontId="4" fillId="11" borderId="27" xfId="1" applyFont="1" applyFill="1" applyBorder="1" applyAlignment="1">
      <alignment horizontal="center" vertical="center" wrapText="1"/>
    </xf>
    <xf numFmtId="0" fontId="4" fillId="11" borderId="28" xfId="1" applyFont="1" applyFill="1" applyBorder="1" applyAlignment="1">
      <alignment horizontal="center" vertical="center" wrapText="1"/>
    </xf>
    <xf numFmtId="0" fontId="4" fillId="10" borderId="26" xfId="1" applyFont="1" applyFill="1" applyBorder="1" applyAlignment="1">
      <alignment horizontal="center" vertical="center" wrapText="1"/>
    </xf>
    <xf numFmtId="0" fontId="4" fillId="10" borderId="27" xfId="1" applyFont="1" applyFill="1" applyBorder="1" applyAlignment="1">
      <alignment horizontal="center" vertical="center" wrapText="1"/>
    </xf>
    <xf numFmtId="0" fontId="4" fillId="10" borderId="28" xfId="1" applyFont="1" applyFill="1" applyBorder="1" applyAlignment="1">
      <alignment horizontal="center" vertical="center" wrapText="1"/>
    </xf>
    <xf numFmtId="0" fontId="4" fillId="0" borderId="0" xfId="0" applyFont="1" applyAlignment="1">
      <alignment horizontal="left" wrapText="1"/>
    </xf>
  </cellXfs>
  <cellStyles count="10">
    <cellStyle name="Bad" xfId="4" builtinId="27"/>
    <cellStyle name="Comma" xfId="3" builtinId="3"/>
    <cellStyle name="Hyperlink" xfId="2" builtinId="8"/>
    <cellStyle name="Hyperlink 2" xfId="8" xr:uid="{00000000-0005-0000-0000-000003000000}"/>
    <cellStyle name="Input" xfId="6" builtinId="20"/>
    <cellStyle name="Neutral" xfId="5" builtinId="28"/>
    <cellStyle name="Normal" xfId="0" builtinId="0"/>
    <cellStyle name="Normal 2" xfId="1" xr:uid="{00000000-0005-0000-0000-000007000000}"/>
    <cellStyle name="Normal 3" xfId="7" xr:uid="{00000000-0005-0000-0000-000008000000}"/>
    <cellStyle name="Normalno 2" xfId="9" xr:uid="{00000000-0005-0000-0000-00000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61" Type="http://schemas.openxmlformats.org/officeDocument/2006/relationships/externalLink" Target="externalLinks/externalLink54.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sharedStrings" Target="sharedStrings.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s>
</file>

<file path=xl/drawings/drawing1.xml><?xml version="1.0" encoding="utf-8"?>
<xdr:wsDr xmlns:xdr="http://schemas.openxmlformats.org/drawingml/2006/spreadsheetDrawing" xmlns:a="http://schemas.openxmlformats.org/drawingml/2006/main">
  <xdr:oneCellAnchor>
    <xdr:from>
      <xdr:col>8</xdr:col>
      <xdr:colOff>258535</xdr:colOff>
      <xdr:row>1104</xdr:row>
      <xdr:rowOff>639536</xdr:rowOff>
    </xdr:from>
    <xdr:ext cx="184731" cy="264560"/>
    <xdr:sp macro="" textlink="">
      <xdr:nvSpPr>
        <xdr:cNvPr id="2" name="TextBox 1">
          <a:extLst>
            <a:ext uri="{FF2B5EF4-FFF2-40B4-BE49-F238E27FC236}">
              <a16:creationId xmlns:a16="http://schemas.microsoft.com/office/drawing/2014/main" id="{340AC2F7-1D91-4774-9A7C-5425F478DBA4}"/>
            </a:ext>
          </a:extLst>
        </xdr:cNvPr>
        <xdr:cNvSpPr txBox="1"/>
      </xdr:nvSpPr>
      <xdr:spPr>
        <a:xfrm>
          <a:off x="15803335" y="503790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akmacic/AppData/Local/Microsoft/Windows/INetCache/Content.Outlook/EYS5SWV9/Detaljno%20izvjesce_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My%20Documents\NVT\Nata&#353;a\Izvje&#353;&#263;e%20o%20financiranju%20projekata%20i%20programa%20%20o.c.d.%20u%202018\Branitelji.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Ured%20%20gradona&#269;elnika%20%20-%20Detaljno%20izvjesce%20velja&#269;a%20201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IZVJE&#352;&#262;A%20O%20RADU,%20PRORA&#268;UNU%20ITD%20UREDA%20GRADONA&#268;ELNIKA\Elizabeta%20Knor\URED%20GRADONA&#268;ELNIKA%20Detaljno%20izvjesce%20za%202016.%20godinu.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My%20Documents\IZVJE&#352;&#262;A%20O%20RADU,%20PRORA&#268;UNU%20ITD%20UREDA%20GRADONA&#268;ELNIKA\Elizabeta%20Knor\Detaljno%20izvjesce%20201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IZVJE&#352;&#262;A%20O%20RADU,%20PRORA&#268;UNU%20ITD%20UREDA%20GRADONA&#268;ELNIKA\Elizabeta%20Knor\Kopija%20Detaljno%20izvjesce%20za%202017.%20godinu%20DD.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U:\My%20Documents\NVT\Nata&#353;a\Izvje&#353;&#263;e%20o%20financiranju%20projekata%20i%20programa%20%20o.c.d.%20u%202018\GOSPODARSTVO-Vladin%20ured%20za%20udruge%20detaljno-izvjesce_KONACN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toth/Desktop/Maja_Izvje&#353;&#263;e%20za%20reviziju_srpanj%202018/Za%20objediniti/Copy%20of%20Detaljno%20izvjesce%20za%202017.%20godinu%20IVA.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U:\Users\mpetek\Desktop\Moji%20dokumenti\Detaljno%20izvje&#353;&#263;e\Detaljno%20izvjesce%20Vedrana.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U:\Users\mpetek\Desktop\Moji%20dokumenti\Detaljno%20izvje&#353;&#263;e\Detaljno%20izvjesce%20Sanja.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My%20Documents\NVT\Nata&#353;a\Izvje&#353;&#263;e%20o%20financiranju%20projekata%20i%20programa%20%20o.c.d.%20u%202018\Gradski%20ured%20za%20zdravstvo%2026.06.201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mpetek/Desktop/Copy%20of%20Gradski%20ured%20za%20zdravstvo%20(10).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mpetek/Desktop/Folder/FOLDER2/Detaljno%20izvjesce%20za%202016%20godinuBBC.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atoth/Desktop/Maja_Izvje&#353;&#263;e%20za%20reviziju_srpanj%202018/Za%20objediniti/Detaljno%20izvjesce%20za%202017.%20godinu%20%2528Jasna%20Tucak%2529.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inevistic/Desktop/Copy%20of%20Detaljno%20izvjesce%20za%202017%20godinu_OBJEDINJENO_RAZVRSTANOivvvvva.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U:\My%20Documents\NVT\Nata&#353;a\Izvje&#353;&#263;e%20o%20financiranju%20projekata%20i%20programa%20%20o.c.d.%20u%202018\GUP&#352;%20-kona&#269;no%20detaljno%20izvje&#353;&#263;e%20donacije%20udrugama%20u%202018..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U:\My%20Documents\NVT\Nata&#353;a\Izvje&#353;&#263;e%20o%20financiranju%20projekata%20i%20programa%20%20o.c.d.%20u%202018\HITNE%20S.%20Detaljno%20izvjesce_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U:\My%20Documents\NVT\Nata&#353;a\Izvje&#353;&#263;e%20o%20financiranju%20projekata%20i%20programa%20%20o.c.d.%20u%202018\Me&#273;unarodna%20i%20LJP.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nvucic/Downloads/detaljno-izvjesce%20(11).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mjuric/Desktop/detaljno-izvjesce%20(2)%20anina%20verzija.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mjuric/Desktop/MLADI/GRADSKI%20URED%20ZA%20SPORT%20I%20MLADE-%20IZVJE&#352;&#262;E%20ZA%20VLADIN%20URED%202019..xlsx"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Copy%20of%20detaljno-izvjesce%20(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idomijan/AppData/Local/Microsoft/Windows/Temporary%20Internet%20Files/Content.Outlook/7FDMI6G1/Copy%20of%20Detaljno%20izvjesce%20za%202016.%20godinu%20NOVO-B.XLSX"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Kopija%20JAVNI%20NATJE&#268;AJ%20POZIV%20IZVI&#272;A&#268;I%20-%20POPUNJENO.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K:\Users\agrbesa\Desktop\Ana\Udruge%20-%20detaljno%20izvjesce%20za%202018.%20%20godinu%2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K:\Users\apintar\AppData\Local\Microsoft\Windows\Temporary%20Internet%20Files\Content.Outlook\67GS1IHX\Detaljno%20izvjesce%20za%202018.%20%20godinu-Ana.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U:\My%20Documents\NVT\Nata&#353;a\Izvje&#353;&#263;e%20o%20financiranju%20projekata%20i%20programa%20%20o.c.d.%20u%202018\SPORT.xlsx"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Detaljno%20izvjesce%20UDRUGE%202018..xlsx"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Predskolski%20dodjela%20udruge%20Detaljno%20izvjesce_2018.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U:\My%20Documents\AMATERIZAM%202018\IZVJE&#352;&#262;A\Detaljno%20izvjesce%20za%202017.%20godinu.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mwolf/Desktop/Detaljno%20izvjesce.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U:\My%20Documents\NVT\Nata&#353;a\Izvje&#353;&#263;e%20o%20financiranju%20projekata%20i%20programa%20%20o.c.d.%20u%202018\Obrazovanje-objedinjeno.xlsx"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Detaljno%20izvjesce%20-%202018_Marina.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U:\My%20Documents\NVT\Nata&#353;a\Izvje&#353;&#263;e%20o%20financiranju%20projekata%20i%20programa%20%20o.c.d.%20u%202018\Skup&#353;tina%20-%20Detaljno%20izvjesce%20-%202018.-s&#35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U:\My%20Documents\MATEJA\NATJE&#268;AJ\Natje&#269;aj%202018\Tablica%20za%20objavu%20na%20webu%20i%20VRH%20UU\Travanj%202019\Detaljno%20izvjesce_2018%20NIK&#268;EVI&#262;.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U:\My%20Documents\MATEJA\NATJE&#268;AJ\Natje&#269;aj%202018\Tablica%20za%20objavu%20na%20webu%20i%20VRH%20UU\Detaljno%20izvjesce%202018%20OSI!.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U:\My%20Documents\NVT\Nata&#353;a\Izvje&#353;&#263;e%20o%20financiranju%20projekata%20i%20programa%20%20o.c.d.%20u%202018\SOCIJALA%202018.%20-%20OBJEDINJENO.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fboban/AppData/Local/Microsoft/Windows/INetCache/Content.Outlook/0RUUZT38/Detaljno%20izvjesce_2018_EU%20projekti%20UDRUGA.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fboban/AppData/Local/Microsoft/Windows/INetCache/Content.Outlook/0RUUZT38/Detaljno%20izvjesce_2018%20(002).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U:\My%20Documents\DONACIJE\INVALIDNE%20OSOBE%20I%20UDRUGE-PROGRAMI\udruge%202018\zbirke,%20udruge,Detaljno%20izvjesce%20za%202017.%20godinu%20NOVO.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U:\My%20Documents\DONACIJE\INVALIDNE%20OSOBE%20I%20UDRUGE-PROGRAMI\udruge%202018\zbirke%20i%20muzeji%20detaljno%20za%202018\zbirke%20UdrugeDetaljno%20izvjesce%20za%202017.%20godinu,%20novo%20-%20Copy.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U:\My%20Documents\DONACIJE\INVALIDNE%20OSOBE%20I%20UDRUGE-PROGRAMI\udruge%202018\zbirke%20i%20muzeji%20detaljno%20za%202018\2018%20muzejska,%20udruge,Detaljno%20izvjesce_2018.xlsx"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muzejska%20-%20udruge%20Detaljno%20izvjesce%20za%202017.%20godinu.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fboban/AppData/Local/Microsoft/Windows/INetCache/Content.Outlook/0RUUZT38/Detaljno%20izvjesce_2018_plahta_film%20(003).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fboban/AppData/Local/Microsoft/Windows/INetCache/Content.Outlook/0RUUZT38/LIKOVNA%20Detaljno%20izvjesce%202018%20(002).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fboban/AppData/Local/Microsoft/Windows/INetCache/Content.Outlook/0RUUZT38/PLAHTA%20FRANO%2019.4.2019.%20Detaljno%20izvjesce_2018-KULTURA-VERA%20(002).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fboban/Desktop/LAURA/Detaljno%20izvjesce_2018-KULTURA-SVE.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fboban/AppData/Local/Microsoft/Windows/INetCache/Content.Outlook/0RUUZT38/glazba-Detaljno%20izvjesce_2018-2%20dio%20(002).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fboban/AppData/Local/Microsoft/Windows/INetCache/Content.Outlook/0RUUZT38/Detaljno%20izvjesce_2018%20-%20izdavanje%20&#269;asopisa%20i%20knjiga%20(002).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U:\My%20Documents\MAJA\IZDAVA&#352;TVO\Ljudska%20prava\Tabeletina%20za%202017\NOVO%20ISPRAVLJENO%2020.9.2018\Detaljno%20izvjesce%202017.%20-%20izdavanje%20knjiga%20i%20&#269;asopisa.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fboban/AppData/Local/Microsoft/Windows/INetCache/Content.Outlook/0RUUZT38/Detaljno%20izvjesce_2018%2031.1.2019.%20-KUA%20(003).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fboban/AppData/Local/Microsoft/Windows/INetCache/Content.Outlook/0RUUZT38/Detaljno%20izvjesce_2018-Frano-26.4.19%20(002).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U:\My%20Documents\NVT\Nata&#353;a\Izvje&#353;&#263;e%20o%20financiranju%20projekata%20i%20programa%20%20o.c.d.%20u%202018\Detaljno%20izvjesce_2018-KULTURA-23-7-2019.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nvucic/AppData/Local/Microsoft/Windows/INetCache/Content.Outlook/3D1LRO78/Detaljno%20izvjesce_novo_2018_Ured%20za%20programe%20i%20projekte%20EU_13_6_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Legenda 3 - Tip aktivnosti"/>
      <sheetName val="Legenda 1 - Spec. područja fin"/>
      <sheetName val="Legenda 2 - Korisnička skupina"/>
      <sheetName val="Legenda OND - Oblik i namjena"/>
      <sheetName val="Legenda IZ - Izvor DS"/>
      <sheetName val="Legenda 4 - Teritorijalna zas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Legenda OND - Oblik i namjena"/>
      <sheetName val="Legenda IZ - Izvor DS"/>
    </sheetNames>
    <sheetDataSet>
      <sheetData sheetId="0" refreshError="1"/>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Opća područja fin."/>
      <sheetName val="Legenda 1A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ND - Način dodjele"/>
      <sheetName val="Legenda 1 - Opća područja fin."/>
      <sheetName val="Legenda 1A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_ZA_UPIS_PODATAKA"/>
      <sheetName val="Sheet8"/>
      <sheetName val="Sheet7"/>
      <sheetName val="Sheet2"/>
      <sheetName val="Sheet3"/>
      <sheetName val="Sheet4"/>
      <sheetName val="Sheet5"/>
      <sheetName val="Sheet6"/>
      <sheetName val="Sheet1"/>
      <sheetName val="Legenda_IZ_-_Izvor_DS"/>
      <sheetName val="Legenda_OND_-_Oblik_i_namjena"/>
      <sheetName val="Legenda_1_-_Spec__područja_fin"/>
      <sheetName val="Legenda_2_-_Korisnička_skupina"/>
      <sheetName val="Legenda_3_-_Tip_aktivnosti"/>
      <sheetName val="Legenda_4_-_Teritorijalna_zast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_3_-_Tip_aktivnosti"/>
      <sheetName val="Legenda_1_-_Spec__područja_fin"/>
      <sheetName val="Legenda_2_-_Korisnička_skupina"/>
      <sheetName val="Legenda_4_-_Teritorijalna_zast_"/>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Legenda_3_-_Tip_aktivnosti"/>
      <sheetName val="Legenda_1_-_Spec__područja_fin"/>
      <sheetName val="Legenda_2_-_Korisnička_skupina"/>
      <sheetName val="Legenda_OND_-_Oblik_i_namjena"/>
      <sheetName val="Legenda_IZ_-_Izvor_DS"/>
      <sheetName val="Legenda_4_-_Teritorijalna_zast_"/>
    </sheetNames>
    <sheetDataSet>
      <sheetData sheetId="0"/>
      <sheetData sheetId="1"/>
      <sheetData sheetId="2"/>
      <sheetData sheetId="3"/>
      <sheetData sheetId="4"/>
      <sheetData sheetId="5"/>
      <sheetData sheetId="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_ZA_UPIS_PODATAKA"/>
      <sheetName val="Sheet2"/>
      <sheetName val="Sheet3"/>
      <sheetName val="Sheet4"/>
      <sheetName val="Sheet5"/>
      <sheetName val="Sheet6"/>
      <sheetName val="Sheet7"/>
      <sheetName val="Sheet8"/>
      <sheetName val="Legenda_IZ_-_Izvor_DS"/>
      <sheetName val="Legenda_OND_-_Oblik_i_namjena"/>
      <sheetName val="Legenda_1_-_Spec__područja_fin"/>
      <sheetName val="Legenda_2_-_Korisnička_skupina"/>
      <sheetName val="Legenda_3_-_Tip_aktivnosti"/>
      <sheetName val="Legenda_4_-_Teritorijalna_zast_"/>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Legenda_3_-_Tip_aktivnosti"/>
      <sheetName val="Legenda_1_-_Spec__područja_fin"/>
      <sheetName val="Legenda_2_-_Korisnička_skupina"/>
      <sheetName val="Legenda_OND_-_Oblik_i_namjena"/>
      <sheetName val="Legenda_IZ_-_Izvor_DS"/>
      <sheetName val="Legenda_4_-_Teritorijalna_zast_"/>
    </sheetNames>
    <sheetDataSet>
      <sheetData sheetId="0"/>
      <sheetData sheetId="1"/>
      <sheetData sheetId="2"/>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_ZA_UPIS_PODATAKA"/>
      <sheetName val="Legenda_IZ_-_Izvor_DS"/>
      <sheetName val="Legenda_OND_-_Oblik_i_namjena"/>
      <sheetName val="Legenda_1_-_Opća_područja_fin_"/>
      <sheetName val="Legenda_1A_-_Spec__područja_fin"/>
      <sheetName val="Legenda_2_-_Korisnička_skupina"/>
      <sheetName val="Legenda_3_-_Tip_aktivnosti"/>
      <sheetName val="Legenda_4_-_Teritorijalna_zast_"/>
    </sheetNames>
    <sheetDataSet>
      <sheetData sheetId="0"/>
      <sheetData sheetId="1"/>
      <sheetData sheetId="2"/>
      <sheetData sheetId="3"/>
      <sheetData sheetId="4"/>
      <sheetData sheetId="5"/>
      <sheetData sheetId="6"/>
      <sheetData sheetId="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_ZA_UPIS_PODATAKA"/>
      <sheetName val="Legenda_IZ_-_Izvor_DS"/>
      <sheetName val="Legenda_OND_-_Oblik_i_namjena"/>
      <sheetName val="Legenda_1_-_Spec__područja_fin"/>
      <sheetName val="Legenda_2_-_Korisnička_skupina"/>
      <sheetName val="Legenda_3_-_Tip_aktivnosti"/>
      <sheetName val="Legenda_4_-_Teritorijalna_zast_"/>
    </sheetNames>
    <sheetDataSet>
      <sheetData sheetId="0"/>
      <sheetData sheetId="1"/>
      <sheetData sheetId="2"/>
      <sheetData sheetId="3"/>
      <sheetData sheetId="4"/>
      <sheetData sheetId="5"/>
      <sheetData sheetId="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_ZA_UPIS_PODATAKA"/>
      <sheetName val="Legenda_IZ_-_Izvor_DS"/>
      <sheetName val="Legenda_OND_-_Oblik_i_namjena"/>
      <sheetName val="Legenda_1_-_Spec__područja_fin"/>
      <sheetName val="Legenda_2_-_Korisnička_skupina"/>
      <sheetName val="Legenda_3_-_Tip_aktivnosti"/>
      <sheetName val="Legenda_4_-_Teritorijalna_zast_"/>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4 - Teritorijalna zast."/>
      <sheetName val="Legenda 3 - Tip aktivnosti"/>
      <sheetName val="Sheet1"/>
    </sheetNames>
    <sheetDataSet>
      <sheetData sheetId="0"/>
      <sheetData sheetId="1"/>
      <sheetData sheetId="2"/>
      <sheetData sheetId="3"/>
      <sheetData sheetId="4"/>
      <sheetData sheetId="5"/>
      <sheetData sheetId="6"/>
      <sheetData sheetId="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OND - Oblik i namjena"/>
      <sheetName val="Legenda IZ - Izvor DS"/>
      <sheetName val="Legenda 3 - Tip aktivnosti"/>
      <sheetName val="Legenda 2 - Korisnička skupina"/>
      <sheetName val="Legenda 1 - Opća područja fin."/>
      <sheetName val="Legenda 4 - Teritorijalna zas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Opća područja fin."/>
      <sheetName val="Legenda 1A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 sheetId="7"/>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Opća područja fin."/>
      <sheetName val="Legenda 1A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OND - Oblik i namjena"/>
      <sheetName val="Legenda IZ - Izvor DS"/>
      <sheetName val="Legenda 3 - Tip aktivnosti"/>
      <sheetName val="Legenda 2 - Korisnička skupina"/>
      <sheetName val="Legenda 1 - Opća područja fin."/>
      <sheetName val="Legenda 4 - Teritorijalna zas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Sheet1"/>
      <sheetName val="Sheet2"/>
      <sheetName val="Sheet3"/>
      <sheetName val="Sheet4"/>
      <sheetName val="Legenda IZ - Izvor DS"/>
      <sheetName val="Legenda OND - Oblik i namjena"/>
      <sheetName val="Legenda 1 - Opća područja fin."/>
      <sheetName val="Legenda 1A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1 - Spec. područja fin"/>
      <sheetName val="Legenda 3 - Tip aktivnosti"/>
      <sheetName val="Legenda OND - Oblik i namjena"/>
      <sheetName val="Legenda IZ - Izvor DS"/>
    </sheetNames>
    <sheetDataSet>
      <sheetData sheetId="0" refreshError="1"/>
      <sheetData sheetId="1" refreshError="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2 - Korisnička skupina"/>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4 - Teritorijalna zast."/>
      <sheetName val="Legenda 2 - Korisnička skupina"/>
      <sheetName val="Legenda 3 - Tip aktivnosti"/>
    </sheetNames>
    <sheetDataSet>
      <sheetData sheetId="0" refreshError="1"/>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Legenda 3 - Tip aktivnosti"/>
      <sheetName val="Legenda 1 - Spec. područja fin"/>
      <sheetName val="Legenda 2 - Korisnička skupina"/>
      <sheetName val="Legenda OND - Oblik i namjena"/>
      <sheetName val="Legenda IZ - Izvor DS"/>
      <sheetName val="Legenda 4 - Teritorijalna zas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Legenda 3 - Tip aktivnosti"/>
      <sheetName val="Legenda 1 - Spec. područja fin"/>
      <sheetName val="Legenda 2 - Korisnička skupina"/>
      <sheetName val="Legenda OND - Oblik i namjena"/>
      <sheetName val="Legenda IZ - Izvor DS"/>
      <sheetName val="Legenda 4 - Teritorijalna zas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3 - Tip aktivnosti"/>
      <sheetName val="Legenda 1 - Spec. područja fin"/>
      <sheetName val="Legenda 2 - Korisnička skupina"/>
      <sheetName val="Legenda OND - Oblik i namjena"/>
      <sheetName val="Legenda IZ - Izvor DS"/>
      <sheetName val="Legenda 4 - Teritorijalna zast."/>
      <sheetName val="OBRAZAC ZA UPIS PODATAKA"/>
      <sheetName val="List2"/>
      <sheetName val="List3"/>
      <sheetName val="Lis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ND - Način dodjele"/>
      <sheetName val="Legenda 1 - Opća područja fin."/>
      <sheetName val="Legenda 1A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Legenda OND - Oblik i namjena"/>
      <sheetName val="Legenda IZ - Izvor DS"/>
    </sheetNames>
    <sheetDataSet>
      <sheetData sheetId="0" refreshError="1"/>
      <sheetData sheetId="1" refreshError="1"/>
      <sheetData sheetId="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Legenda 3 - Tip aktivnosti"/>
      <sheetName val="Legenda 1 - Spec. područja fin"/>
      <sheetName val="Legenda 2 - Korisnička skupina"/>
      <sheetName val="Legenda OND - Oblik i namjena"/>
      <sheetName val="Legenda IZ - Izvor DS"/>
      <sheetName val="Legenda 4 - Teritorijalna zas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Sheet1"/>
      <sheetName val="Legenda IZ - Izvor DS"/>
      <sheetName val="Legenda OND - Oblik i namjena"/>
      <sheetName val="Legenda 1 - Opća područja fin."/>
      <sheetName val="Legenda 1A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 sheetId="7"/>
      <sheetData sheetId="8"/>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3 - Tip aktivnosti"/>
      <sheetName val="Legenda 1 - Spec. područja fin"/>
      <sheetName val="Legenda 2 - Korisnička skupina"/>
      <sheetName val="Legenda 4 - Teritorijalna zast."/>
    </sheetNames>
    <sheetDataSet>
      <sheetData sheetId="0" refreshError="1"/>
      <sheetData sheetId="1" refreshError="1"/>
      <sheetData sheetId="2" refreshError="1"/>
      <sheetData sheetId="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OND - Oblik i namjena"/>
      <sheetName val="Legenda IZ - Izvor DS"/>
      <sheetName val="Legenda 3 - Tip aktivnosti"/>
      <sheetName val="Legenda 2 - Korisnička skupina"/>
      <sheetName val="Legenda 4 - Teritorijalna zast."/>
    </sheetNames>
    <sheetDataSet>
      <sheetData sheetId="0" refreshError="1"/>
      <sheetData sheetId="1" refreshError="1"/>
      <sheetData sheetId="2" refreshError="1"/>
      <sheetData sheetId="3" refreshError="1"/>
      <sheetData sheetId="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ND - Način dodjele"/>
      <sheetName val="Legenda 1 - Opća područja fin."/>
      <sheetName val="Legenda 1A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Spec. područja fin"/>
      <sheetName val="Legenda 2 - Korisnička skupina"/>
      <sheetName val="Legenda 3 - Tip aktivnosti"/>
      <sheetName val="Legenda 4 - Teritorijalna zast."/>
      <sheetName val="Sheet1"/>
    </sheetNames>
    <sheetDataSet>
      <sheetData sheetId="0"/>
      <sheetData sheetId="1"/>
      <sheetData sheetId="2"/>
      <sheetData sheetId="3"/>
      <sheetData sheetId="4"/>
      <sheetData sheetId="5"/>
      <sheetData sheetId="6"/>
      <sheetData sheetId="7"/>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Legenda 3 - Tip aktivnosti"/>
      <sheetName val="Legenda 1 - Spec. područja fin"/>
      <sheetName val="Legenda 2 - Korisnička skupina"/>
      <sheetName val="Legenda OND - Oblik i namjena"/>
      <sheetName val="Legenda IZ - Izvor DS"/>
      <sheetName val="Legenda 4 - Teritorijalna zas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hugpd.hr/" TargetMode="External"/><Relationship Id="rId299" Type="http://schemas.openxmlformats.org/officeDocument/2006/relationships/hyperlink" Target="mailto:sbjegojevic@mup.hr" TargetMode="External"/><Relationship Id="rId21" Type="http://schemas.openxmlformats.org/officeDocument/2006/relationships/hyperlink" Target="mailto:info@equilibrium.hr" TargetMode="External"/><Relationship Id="rId63" Type="http://schemas.openxmlformats.org/officeDocument/2006/relationships/hyperlink" Target="http://www.hdedm.hr/" TargetMode="External"/><Relationship Id="rId159" Type="http://schemas.openxmlformats.org/officeDocument/2006/relationships/hyperlink" Target="http://www.hskla.hr/" TargetMode="External"/><Relationship Id="rId324" Type="http://schemas.openxmlformats.org/officeDocument/2006/relationships/hyperlink" Target="http://www.hpzo.hr/" TargetMode="External"/><Relationship Id="rId366" Type="http://schemas.openxmlformats.org/officeDocument/2006/relationships/hyperlink" Target="mailto:iro@iro.hr" TargetMode="External"/><Relationship Id="rId170" Type="http://schemas.openxmlformats.org/officeDocument/2006/relationships/hyperlink" Target="mailto:uddk@uddk.hr" TargetMode="External"/><Relationship Id="rId226" Type="http://schemas.openxmlformats.org/officeDocument/2006/relationships/hyperlink" Target="mailto:majda@udruga-kumulus.hr" TargetMode="External"/><Relationship Id="rId433" Type="http://schemas.openxmlformats.org/officeDocument/2006/relationships/hyperlink" Target="mailto:mikroskopija@hiim.hr" TargetMode="External"/><Relationship Id="rId268" Type="http://schemas.openxmlformats.org/officeDocument/2006/relationships/hyperlink" Target="mailto:info@udruga-rina.hr" TargetMode="External"/><Relationship Id="rId475" Type="http://schemas.openxmlformats.org/officeDocument/2006/relationships/hyperlink" Target="mailto:boris.greiner@zg.t-com.hr" TargetMode="External"/><Relationship Id="rId32" Type="http://schemas.openxmlformats.org/officeDocument/2006/relationships/hyperlink" Target="mailto:ana.ljubas@hukms.hr" TargetMode="External"/><Relationship Id="rId74" Type="http://schemas.openxmlformats.org/officeDocument/2006/relationships/hyperlink" Target="mailto:nivesmoric@gmail.com" TargetMode="External"/><Relationship Id="rId128" Type="http://schemas.openxmlformats.org/officeDocument/2006/relationships/hyperlink" Target="mailto:info@udruga-hzn.com" TargetMode="External"/><Relationship Id="rId335" Type="http://schemas.openxmlformats.org/officeDocument/2006/relationships/hyperlink" Target="mailto:hercegovina.zagreb@gmail.com" TargetMode="External"/><Relationship Id="rId377" Type="http://schemas.openxmlformats.org/officeDocument/2006/relationships/hyperlink" Target="mailto:palijativa.laverna@gmail.com" TargetMode="External"/><Relationship Id="rId5" Type="http://schemas.openxmlformats.org/officeDocument/2006/relationships/hyperlink" Target="http://www.vizkultura.hr/" TargetMode="External"/><Relationship Id="rId181" Type="http://schemas.openxmlformats.org/officeDocument/2006/relationships/hyperlink" Target="mailto:info@zadi.hr" TargetMode="External"/><Relationship Id="rId237" Type="http://schemas.openxmlformats.org/officeDocument/2006/relationships/hyperlink" Target="http://www.hkld.hr/" TargetMode="External"/><Relationship Id="rId402" Type="http://schemas.openxmlformats.org/officeDocument/2006/relationships/hyperlink" Target="mailto:info@mameiklinci.com" TargetMode="External"/><Relationship Id="rId279" Type="http://schemas.openxmlformats.org/officeDocument/2006/relationships/hyperlink" Target="mailto:kovana@globalnet.hr" TargetMode="External"/><Relationship Id="rId444" Type="http://schemas.openxmlformats.org/officeDocument/2006/relationships/hyperlink" Target="mailto:dragomir.bokan@gmail.com" TargetMode="External"/><Relationship Id="rId486" Type="http://schemas.openxmlformats.org/officeDocument/2006/relationships/hyperlink" Target="mailto:hmd@hrmud.hr" TargetMode="External"/><Relationship Id="rId43" Type="http://schemas.openxmlformats.org/officeDocument/2006/relationships/hyperlink" Target="http://www.hlpr.hr/" TargetMode="External"/><Relationship Id="rId139" Type="http://schemas.openxmlformats.org/officeDocument/2006/relationships/hyperlink" Target="http://www.umsthn.hr/" TargetMode="External"/><Relationship Id="rId290" Type="http://schemas.openxmlformats.org/officeDocument/2006/relationships/hyperlink" Target="mailto:josipkriz22@gmail.com" TargetMode="External"/><Relationship Id="rId304" Type="http://schemas.openxmlformats.org/officeDocument/2006/relationships/hyperlink" Target="mailto:info@uht.hr" TargetMode="External"/><Relationship Id="rId346" Type="http://schemas.openxmlformats.org/officeDocument/2006/relationships/hyperlink" Target="mailto:predsjednica@unt-genius.hr" TargetMode="External"/><Relationship Id="rId388" Type="http://schemas.openxmlformats.org/officeDocument/2006/relationships/hyperlink" Target="http://www.laverna.hr/" TargetMode="External"/><Relationship Id="rId85" Type="http://schemas.openxmlformats.org/officeDocument/2006/relationships/hyperlink" Target="http://www.aktivan-zivot.hr/" TargetMode="External"/><Relationship Id="rId150" Type="http://schemas.openxmlformats.org/officeDocument/2006/relationships/hyperlink" Target="mailto:dijabetes@dijabetes.hr" TargetMode="External"/><Relationship Id="rId192" Type="http://schemas.openxmlformats.org/officeDocument/2006/relationships/hyperlink" Target="http://www.iskra-iscjeljenja.hr/" TargetMode="External"/><Relationship Id="rId206" Type="http://schemas.openxmlformats.org/officeDocument/2006/relationships/hyperlink" Target="mailto:kresimir.grsic@yahoo.com" TargetMode="External"/><Relationship Id="rId413" Type="http://schemas.openxmlformats.org/officeDocument/2006/relationships/hyperlink" Target="mailto:mario.kasovic@kif.hr" TargetMode="External"/><Relationship Id="rId248" Type="http://schemas.openxmlformats.org/officeDocument/2006/relationships/hyperlink" Target="mailto:info@ludruga.hr" TargetMode="External"/><Relationship Id="rId455" Type="http://schemas.openxmlformats.org/officeDocument/2006/relationships/hyperlink" Target="mailto:melita.forjan@zg.t-com.hr" TargetMode="External"/><Relationship Id="rId12" Type="http://schemas.openxmlformats.org/officeDocument/2006/relationships/hyperlink" Target="http://www.mojevrijeme.hr/" TargetMode="External"/><Relationship Id="rId108" Type="http://schemas.openxmlformats.org/officeDocument/2006/relationships/hyperlink" Target="mailto:info@zikz.hr" TargetMode="External"/><Relationship Id="rId315" Type="http://schemas.openxmlformats.org/officeDocument/2006/relationships/hyperlink" Target="mailto:susakivica527@gmail.com" TargetMode="External"/><Relationship Id="rId357" Type="http://schemas.openxmlformats.org/officeDocument/2006/relationships/hyperlink" Target="mailto:info@ckzg.hr" TargetMode="External"/><Relationship Id="rId54" Type="http://schemas.openxmlformats.org/officeDocument/2006/relationships/hyperlink" Target="mailto:zlatko.giljevic@zg.t-com.hr" TargetMode="External"/><Relationship Id="rId96" Type="http://schemas.openxmlformats.org/officeDocument/2006/relationships/hyperlink" Target="mailto:info@drzdio.hr" TargetMode="External"/><Relationship Id="rId161" Type="http://schemas.openxmlformats.org/officeDocument/2006/relationships/hyperlink" Target="http://www.hskla.hr/" TargetMode="External"/><Relationship Id="rId217" Type="http://schemas.openxmlformats.org/officeDocument/2006/relationships/hyperlink" Target="mailto:hepatos.zagreb@gmail.com" TargetMode="External"/><Relationship Id="rId399" Type="http://schemas.openxmlformats.org/officeDocument/2006/relationships/hyperlink" Target="mailto:dzmuratagic@gmail.com" TargetMode="External"/><Relationship Id="rId259" Type="http://schemas.openxmlformats.org/officeDocument/2006/relationships/hyperlink" Target="http://www.noina-arka.hr/" TargetMode="External"/><Relationship Id="rId424" Type="http://schemas.openxmlformats.org/officeDocument/2006/relationships/hyperlink" Target="mailto:sokol.nada@gmail.com" TargetMode="External"/><Relationship Id="rId466" Type="http://schemas.openxmlformats.org/officeDocument/2006/relationships/hyperlink" Target="http://www.croatica.hr/" TargetMode="External"/><Relationship Id="rId23" Type="http://schemas.openxmlformats.org/officeDocument/2006/relationships/hyperlink" Target="http://www.gbccroatia.org/" TargetMode="External"/><Relationship Id="rId119" Type="http://schemas.openxmlformats.org/officeDocument/2006/relationships/hyperlink" Target="http://www.djecji-centar.com/" TargetMode="External"/><Relationship Id="rId270" Type="http://schemas.openxmlformats.org/officeDocument/2006/relationships/hyperlink" Target="http://www.sfdh.hr/" TargetMode="External"/><Relationship Id="rId326" Type="http://schemas.openxmlformats.org/officeDocument/2006/relationships/hyperlink" Target="http://www.kristov-stol-hr/" TargetMode="External"/><Relationship Id="rId65" Type="http://schemas.openxmlformats.org/officeDocument/2006/relationships/hyperlink" Target="http://www.cdp.hr/" TargetMode="External"/><Relationship Id="rId130" Type="http://schemas.openxmlformats.org/officeDocument/2006/relationships/hyperlink" Target="mailto:zdravipodsuncem@gmail.com" TargetMode="External"/><Relationship Id="rId368" Type="http://schemas.openxmlformats.org/officeDocument/2006/relationships/hyperlink" Target="mailto:bohemian.marijan@gmail.com" TargetMode="External"/><Relationship Id="rId172" Type="http://schemas.openxmlformats.org/officeDocument/2006/relationships/hyperlink" Target="mailto:uddk@uddk.hr" TargetMode="External"/><Relationship Id="rId228" Type="http://schemas.openxmlformats.org/officeDocument/2006/relationships/hyperlink" Target="http://www.svezanju.hr/" TargetMode="External"/><Relationship Id="rId435" Type="http://schemas.openxmlformats.org/officeDocument/2006/relationships/hyperlink" Target="mailto:udruga.domnade@gmail.com" TargetMode="External"/><Relationship Id="rId477" Type="http://schemas.openxmlformats.org/officeDocument/2006/relationships/hyperlink" Target="http://www.kalisara.hr/" TargetMode="External"/><Relationship Id="rId281" Type="http://schemas.openxmlformats.org/officeDocument/2006/relationships/hyperlink" Target="mailto:plem-op-turopoljska@zg.t.-com.hr" TargetMode="External"/><Relationship Id="rId337" Type="http://schemas.openxmlformats.org/officeDocument/2006/relationships/hyperlink" Target="mailto:karoca1@net.hr" TargetMode="External"/><Relationship Id="rId34" Type="http://schemas.openxmlformats.org/officeDocument/2006/relationships/hyperlink" Target="mailto:info@zadi.hr" TargetMode="External"/><Relationship Id="rId76" Type="http://schemas.openxmlformats.org/officeDocument/2006/relationships/hyperlink" Target="mailto:zeljko.krznaric1@zg.t-com.hr" TargetMode="External"/><Relationship Id="rId141" Type="http://schemas.openxmlformats.org/officeDocument/2006/relationships/hyperlink" Target="http://www.upuz.hr/" TargetMode="External"/><Relationship Id="rId379" Type="http://schemas.openxmlformats.org/officeDocument/2006/relationships/hyperlink" Target="mailto:udruga.bosino@inet.hr" TargetMode="External"/><Relationship Id="rId7" Type="http://schemas.openxmlformats.org/officeDocument/2006/relationships/hyperlink" Target="http://www.pogledaj.to/" TargetMode="External"/><Relationship Id="rId162" Type="http://schemas.openxmlformats.org/officeDocument/2006/relationships/hyperlink" Target="mailto:info@uppt.hr" TargetMode="External"/><Relationship Id="rId183" Type="http://schemas.openxmlformats.org/officeDocument/2006/relationships/hyperlink" Target="mailto:plavi-telefon@zg.t-com.hr" TargetMode="External"/><Relationship Id="rId218" Type="http://schemas.openxmlformats.org/officeDocument/2006/relationships/hyperlink" Target="http://www.hepatos.blogspot.hr/" TargetMode="External"/><Relationship Id="rId239" Type="http://schemas.openxmlformats.org/officeDocument/2006/relationships/hyperlink" Target="http://www.huhiv.hr/" TargetMode="External"/><Relationship Id="rId390" Type="http://schemas.openxmlformats.org/officeDocument/2006/relationships/hyperlink" Target="http://www.so-do.hr/" TargetMode="External"/><Relationship Id="rId404" Type="http://schemas.openxmlformats.org/officeDocument/2006/relationships/hyperlink" Target="mailto:branimirivanic@outlook.com" TargetMode="External"/><Relationship Id="rId425" Type="http://schemas.openxmlformats.org/officeDocument/2006/relationships/hyperlink" Target="mailto:iva.zg96@gmail.com" TargetMode="External"/><Relationship Id="rId446" Type="http://schemas.openxmlformats.org/officeDocument/2006/relationships/hyperlink" Target="mailto:pinokioklub@gmail.com" TargetMode="External"/><Relationship Id="rId467" Type="http://schemas.openxmlformats.org/officeDocument/2006/relationships/hyperlink" Target="mailto:info@dbhz.hr" TargetMode="External"/><Relationship Id="rId250" Type="http://schemas.openxmlformats.org/officeDocument/2006/relationships/hyperlink" Target="mailto:info@aktivan-zivot.hr" TargetMode="External"/><Relationship Id="rId271" Type="http://schemas.openxmlformats.org/officeDocument/2006/relationships/hyperlink" Target="http://www.ld-fazan.com.hr/" TargetMode="External"/><Relationship Id="rId292" Type="http://schemas.openxmlformats.org/officeDocument/2006/relationships/hyperlink" Target="mailto:lidac.rozic@gmail.com" TargetMode="External"/><Relationship Id="rId306" Type="http://schemas.openxmlformats.org/officeDocument/2006/relationships/hyperlink" Target="mailto:aldo.stifanic@net.hr" TargetMode="External"/><Relationship Id="rId488" Type="http://schemas.openxmlformats.org/officeDocument/2006/relationships/hyperlink" Target="mailto:udruga.veterana.drh@gmail.com" TargetMode="External"/><Relationship Id="rId24" Type="http://schemas.openxmlformats.org/officeDocument/2006/relationships/hyperlink" Target="mailto:snjezanabenko@windowslive.com" TargetMode="External"/><Relationship Id="rId45" Type="http://schemas.openxmlformats.org/officeDocument/2006/relationships/hyperlink" Target="http://www.hdir.hr/" TargetMode="External"/><Relationship Id="rId66" Type="http://schemas.openxmlformats.org/officeDocument/2006/relationships/hyperlink" Target="mailto:petar.penava@ckzg.hr" TargetMode="External"/><Relationship Id="rId87" Type="http://schemas.openxmlformats.org/officeDocument/2006/relationships/hyperlink" Target="http://www.huhiv.hr/" TargetMode="External"/><Relationship Id="rId110" Type="http://schemas.openxmlformats.org/officeDocument/2006/relationships/hyperlink" Target="mailto:office@collantropol.hr" TargetMode="External"/><Relationship Id="rId131" Type="http://schemas.openxmlformats.org/officeDocument/2006/relationships/hyperlink" Target="mailto:zdravipodsuncem@gmail.com" TargetMode="External"/><Relationship Id="rId327" Type="http://schemas.openxmlformats.org/officeDocument/2006/relationships/hyperlink" Target="mailto:legendezagreb@gmail.com" TargetMode="External"/><Relationship Id="rId348" Type="http://schemas.openxmlformats.org/officeDocument/2006/relationships/hyperlink" Target="mailto:ured@usred.hr" TargetMode="External"/><Relationship Id="rId369" Type="http://schemas.openxmlformats.org/officeDocument/2006/relationships/hyperlink" Target="mailto:ivanka.margetic@zg.t-com.hr" TargetMode="External"/><Relationship Id="rId152" Type="http://schemas.openxmlformats.org/officeDocument/2006/relationships/hyperlink" Target="mailto:nivesmoric@gmail.com" TargetMode="External"/><Relationship Id="rId173" Type="http://schemas.openxmlformats.org/officeDocument/2006/relationships/hyperlink" Target="http://www.uddk.hr/" TargetMode="External"/><Relationship Id="rId194" Type="http://schemas.openxmlformats.org/officeDocument/2006/relationships/hyperlink" Target="http://www.estudent.hr/" TargetMode="External"/><Relationship Id="rId208" Type="http://schemas.openxmlformats.org/officeDocument/2006/relationships/hyperlink" Target="mailto:info@crveni-leptir.hr" TargetMode="External"/><Relationship Id="rId229" Type="http://schemas.openxmlformats.org/officeDocument/2006/relationships/hyperlink" Target="mailto:shimon.krizan@gmail.com" TargetMode="External"/><Relationship Id="rId380" Type="http://schemas.openxmlformats.org/officeDocument/2006/relationships/hyperlink" Target="http://www.bosino.hr/" TargetMode="External"/><Relationship Id="rId415" Type="http://schemas.openxmlformats.org/officeDocument/2006/relationships/hyperlink" Target="mailto:udrugatataipol@gmail.com" TargetMode="External"/><Relationship Id="rId436" Type="http://schemas.openxmlformats.org/officeDocument/2006/relationships/hyperlink" Target="mailto:neven.k@hotmail.com" TargetMode="External"/><Relationship Id="rId457" Type="http://schemas.openxmlformats.org/officeDocument/2006/relationships/hyperlink" Target="mailto:galerija@grupa69" TargetMode="External"/><Relationship Id="rId240" Type="http://schemas.openxmlformats.org/officeDocument/2006/relationships/hyperlink" Target="mailto:ada@udruga-susret.hr" TargetMode="External"/><Relationship Id="rId261" Type="http://schemas.openxmlformats.org/officeDocument/2006/relationships/hyperlink" Target="mailto:prijatelji.zivotinja@inet.hr" TargetMode="External"/><Relationship Id="rId478" Type="http://schemas.openxmlformats.org/officeDocument/2006/relationships/hyperlink" Target="mailto:tonkicapalonkica@hi.t-com.hr" TargetMode="External"/><Relationship Id="rId14" Type="http://schemas.openxmlformats.org/officeDocument/2006/relationships/hyperlink" Target="http://www.dokumentarni.net/" TargetMode="External"/><Relationship Id="rId35" Type="http://schemas.openxmlformats.org/officeDocument/2006/relationships/hyperlink" Target="http://www.zadi.hr/" TargetMode="External"/><Relationship Id="rId56" Type="http://schemas.openxmlformats.org/officeDocument/2006/relationships/hyperlink" Target="mailto:egidio.cepulic@zg.t-com.hr" TargetMode="External"/><Relationship Id="rId77" Type="http://schemas.openxmlformats.org/officeDocument/2006/relationships/hyperlink" Target="mailto:cdp@cdp.hr" TargetMode="External"/><Relationship Id="rId100" Type="http://schemas.openxmlformats.org/officeDocument/2006/relationships/hyperlink" Target="mailto:dunja.lapov@gmail.com" TargetMode="External"/><Relationship Id="rId282" Type="http://schemas.openxmlformats.org/officeDocument/2006/relationships/hyperlink" Target="mailto:predsjednik@pcelinjak.hr" TargetMode="External"/><Relationship Id="rId317" Type="http://schemas.openxmlformats.org/officeDocument/2006/relationships/hyperlink" Target="mailto:ivo.cizmek@gmail.com" TargetMode="External"/><Relationship Id="rId338" Type="http://schemas.openxmlformats.org/officeDocument/2006/relationships/hyperlink" Target="mailto:bradosevic@koncar-inem.hr" TargetMode="External"/><Relationship Id="rId359" Type="http://schemas.openxmlformats.org/officeDocument/2006/relationships/hyperlink" Target="mailto:info@zaklada-mdm.hr" TargetMode="External"/><Relationship Id="rId8" Type="http://schemas.openxmlformats.org/officeDocument/2006/relationships/hyperlink" Target="http://www.totalinfo.hr/" TargetMode="External"/><Relationship Id="rId98" Type="http://schemas.openxmlformats.org/officeDocument/2006/relationships/hyperlink" Target="mailto:info@zikz.hr" TargetMode="External"/><Relationship Id="rId121" Type="http://schemas.openxmlformats.org/officeDocument/2006/relationships/hyperlink" Target="http://www.hugpd.hr/" TargetMode="External"/><Relationship Id="rId142" Type="http://schemas.openxmlformats.org/officeDocument/2006/relationships/hyperlink" Target="mailto:hidp.cisp@gmail.com" TargetMode="External"/><Relationship Id="rId163" Type="http://schemas.openxmlformats.org/officeDocument/2006/relationships/hyperlink" Target="http://www.uppt.hr/" TargetMode="External"/><Relationship Id="rId184" Type="http://schemas.openxmlformats.org/officeDocument/2006/relationships/hyperlink" Target="http://www.plavi-telefon.hr/" TargetMode="External"/><Relationship Id="rId219" Type="http://schemas.openxmlformats.org/officeDocument/2006/relationships/hyperlink" Target="mailto:hepatos.zagreb@gmail.com" TargetMode="External"/><Relationship Id="rId370" Type="http://schemas.openxmlformats.org/officeDocument/2006/relationships/hyperlink" Target="mailto:arapcic.silvija@gmail.com" TargetMode="External"/><Relationship Id="rId391" Type="http://schemas.openxmlformats.org/officeDocument/2006/relationships/hyperlink" Target="mailto:tamara@ritamzona.hr" TargetMode="External"/><Relationship Id="rId405" Type="http://schemas.openxmlformats.org/officeDocument/2006/relationships/hyperlink" Target="mailto:fabijan@hbk.hr" TargetMode="External"/><Relationship Id="rId426" Type="http://schemas.openxmlformats.org/officeDocument/2006/relationships/hyperlink" Target="https://udrugavocalis.wordpress.com/" TargetMode="External"/><Relationship Id="rId447" Type="http://schemas.openxmlformats.org/officeDocument/2006/relationships/hyperlink" Target="mailto:plesni.solisti@gmail.com" TargetMode="External"/><Relationship Id="rId230" Type="http://schemas.openxmlformats.org/officeDocument/2006/relationships/hyperlink" Target="mailto:katarina@pricajmi.hr" TargetMode="External"/><Relationship Id="rId251" Type="http://schemas.openxmlformats.org/officeDocument/2006/relationships/hyperlink" Target="http://www.aktivan-zivot.hr/" TargetMode="External"/><Relationship Id="rId468" Type="http://schemas.openxmlformats.org/officeDocument/2006/relationships/hyperlink" Target="http://www.dbhz.hr/" TargetMode="External"/><Relationship Id="rId489" Type="http://schemas.openxmlformats.org/officeDocument/2006/relationships/printerSettings" Target="../printerSettings/printerSettings1.bin"/><Relationship Id="rId25" Type="http://schemas.openxmlformats.org/officeDocument/2006/relationships/hyperlink" Target="http://www.hzf.hr/" TargetMode="External"/><Relationship Id="rId46" Type="http://schemas.openxmlformats.org/officeDocument/2006/relationships/hyperlink" Target="mailto:nismosame@gmail.com" TargetMode="External"/><Relationship Id="rId67" Type="http://schemas.openxmlformats.org/officeDocument/2006/relationships/hyperlink" Target="http://www.ckzg.hr/" TargetMode="External"/><Relationship Id="rId272" Type="http://schemas.openxmlformats.org/officeDocument/2006/relationships/hyperlink" Target="mailto:franicnovaklu@gmail.com" TargetMode="External"/><Relationship Id="rId293" Type="http://schemas.openxmlformats.org/officeDocument/2006/relationships/hyperlink" Target="mailto:martinakmet@yahoo.com" TargetMode="External"/><Relationship Id="rId307" Type="http://schemas.openxmlformats.org/officeDocument/2006/relationships/hyperlink" Target="mailto:info@mali-plac.org" TargetMode="External"/><Relationship Id="rId328" Type="http://schemas.openxmlformats.org/officeDocument/2006/relationships/hyperlink" Target="mailto:legendezagreb@gmail.com" TargetMode="External"/><Relationship Id="rId349" Type="http://schemas.openxmlformats.org/officeDocument/2006/relationships/hyperlink" Target="mailto:tatjana.jaksic@professpr-balthazar.com" TargetMode="External"/><Relationship Id="rId88" Type="http://schemas.openxmlformats.org/officeDocument/2006/relationships/hyperlink" Target="mailto:info@uppt.hr" TargetMode="External"/><Relationship Id="rId111" Type="http://schemas.openxmlformats.org/officeDocument/2006/relationships/hyperlink" Target="http://www.collantropol.hr/" TargetMode="External"/><Relationship Id="rId132" Type="http://schemas.openxmlformats.org/officeDocument/2006/relationships/hyperlink" Target="mailto:integracija.refleksa@gmail.com" TargetMode="External"/><Relationship Id="rId153" Type="http://schemas.openxmlformats.org/officeDocument/2006/relationships/hyperlink" Target="http://www.pinklife.hr/" TargetMode="External"/><Relationship Id="rId174" Type="http://schemas.openxmlformats.org/officeDocument/2006/relationships/hyperlink" Target="mailto:uddk@uddk.hr" TargetMode="External"/><Relationship Id="rId195" Type="http://schemas.openxmlformats.org/officeDocument/2006/relationships/hyperlink" Target="mailto:giana@europadonna.hr" TargetMode="External"/><Relationship Id="rId209" Type="http://schemas.openxmlformats.org/officeDocument/2006/relationships/hyperlink" Target="mailto:sdms_hrvatske@sdmsh.hr" TargetMode="External"/><Relationship Id="rId360" Type="http://schemas.openxmlformats.org/officeDocument/2006/relationships/hyperlink" Target="http://www.zaklada-mdm.hr/" TargetMode="External"/><Relationship Id="rId381" Type="http://schemas.openxmlformats.org/officeDocument/2006/relationships/hyperlink" Target="mailto:feniksiprijatelji@gmail.com" TargetMode="External"/><Relationship Id="rId416" Type="http://schemas.openxmlformats.org/officeDocument/2006/relationships/hyperlink" Target="http://www.tataipol.hr/" TargetMode="External"/><Relationship Id="rId220" Type="http://schemas.openxmlformats.org/officeDocument/2006/relationships/hyperlink" Target="http://www.hepatos.blogspot.hr/" TargetMode="External"/><Relationship Id="rId241" Type="http://schemas.openxmlformats.org/officeDocument/2006/relationships/hyperlink" Target="http://www.udruga-susret.hr/" TargetMode="External"/><Relationship Id="rId437" Type="http://schemas.openxmlformats.org/officeDocument/2006/relationships/hyperlink" Target="mailto:borislava.pavicic7@gmail.com" TargetMode="External"/><Relationship Id="rId458" Type="http://schemas.openxmlformats.org/officeDocument/2006/relationships/hyperlink" Target="mailto:dubravkorad@gmail.com" TargetMode="External"/><Relationship Id="rId479" Type="http://schemas.openxmlformats.org/officeDocument/2006/relationships/hyperlink" Target="mailto:zenstud@zenstud.hr" TargetMode="External"/><Relationship Id="rId15" Type="http://schemas.openxmlformats.org/officeDocument/2006/relationships/hyperlink" Target="http://www.ziher.hr/" TargetMode="External"/><Relationship Id="rId36" Type="http://schemas.openxmlformats.org/officeDocument/2006/relationships/hyperlink" Target="mailto:tajnistvo@hlz.hr" TargetMode="External"/><Relationship Id="rId57" Type="http://schemas.openxmlformats.org/officeDocument/2006/relationships/hyperlink" Target="http://www.hdbrp.hr/" TargetMode="External"/><Relationship Id="rId262" Type="http://schemas.openxmlformats.org/officeDocument/2006/relationships/hyperlink" Target="mailto:prijatelji.zivotinja@inet.hr" TargetMode="External"/><Relationship Id="rId283" Type="http://schemas.openxmlformats.org/officeDocument/2006/relationships/hyperlink" Target="mailto:info@kk-ana.hr" TargetMode="External"/><Relationship Id="rId318" Type="http://schemas.openxmlformats.org/officeDocument/2006/relationships/hyperlink" Target="mailto:zdenko@valenta.hr" TargetMode="External"/><Relationship Id="rId339" Type="http://schemas.openxmlformats.org/officeDocument/2006/relationships/hyperlink" Target="mailto:zlatko.palcic@motocross-jaska.com" TargetMode="External"/><Relationship Id="rId490" Type="http://schemas.openxmlformats.org/officeDocument/2006/relationships/drawing" Target="../drawings/drawing1.xml"/><Relationship Id="rId78" Type="http://schemas.openxmlformats.org/officeDocument/2006/relationships/hyperlink" Target="http://www.cdp.hr/" TargetMode="External"/><Relationship Id="rId99" Type="http://schemas.openxmlformats.org/officeDocument/2006/relationships/hyperlink" Target="http://www.zikz.hr/" TargetMode="External"/><Relationship Id="rId101" Type="http://schemas.openxmlformats.org/officeDocument/2006/relationships/hyperlink" Target="http://www.fuk.hr/" TargetMode="External"/><Relationship Id="rId122" Type="http://schemas.openxmlformats.org/officeDocument/2006/relationships/hyperlink" Target="mailto:info@hugpd.hr" TargetMode="External"/><Relationship Id="rId143" Type="http://schemas.openxmlformats.org/officeDocument/2006/relationships/hyperlink" Target="http://www.hidp.hr/" TargetMode="External"/><Relationship Id="rId164" Type="http://schemas.openxmlformats.org/officeDocument/2006/relationships/hyperlink" Target="mailto:tc.travno@gmail.com" TargetMode="External"/><Relationship Id="rId185" Type="http://schemas.openxmlformats.org/officeDocument/2006/relationships/hyperlink" Target="mailto:amalija.jurjevic@gmail.com" TargetMode="External"/><Relationship Id="rId350" Type="http://schemas.openxmlformats.org/officeDocument/2006/relationships/hyperlink" Target="http://www.professor-balthazar.com/" TargetMode="External"/><Relationship Id="rId371" Type="http://schemas.openxmlformats.org/officeDocument/2006/relationships/hyperlink" Target="mailto:info@cci.hr" TargetMode="External"/><Relationship Id="rId406" Type="http://schemas.openxmlformats.org/officeDocument/2006/relationships/hyperlink" Target="mailto:udrugakolibrici@gmail.com" TargetMode="External"/><Relationship Id="rId9" Type="http://schemas.openxmlformats.org/officeDocument/2006/relationships/hyperlink" Target="http://www.ravnododna.com/" TargetMode="External"/><Relationship Id="rId210" Type="http://schemas.openxmlformats.org/officeDocument/2006/relationships/hyperlink" Target="http://www.sdmsh.hr/" TargetMode="External"/><Relationship Id="rId392" Type="http://schemas.openxmlformats.org/officeDocument/2006/relationships/hyperlink" Target="mailto:taekwondo.cigra@gmail.com" TargetMode="External"/><Relationship Id="rId427" Type="http://schemas.openxmlformats.org/officeDocument/2006/relationships/hyperlink" Target="mailto:info@hcrv.hr" TargetMode="External"/><Relationship Id="rId448" Type="http://schemas.openxmlformats.org/officeDocument/2006/relationships/hyperlink" Target="mailto:plesimedo@gmail.com" TargetMode="External"/><Relationship Id="rId469" Type="http://schemas.openxmlformats.org/officeDocument/2006/relationships/hyperlink" Target="mailto:hfdzagreb@gmail.com" TargetMode="External"/><Relationship Id="rId26" Type="http://schemas.openxmlformats.org/officeDocument/2006/relationships/hyperlink" Target="mailto:alzheimer@xnet.hr" TargetMode="External"/><Relationship Id="rId231" Type="http://schemas.openxmlformats.org/officeDocument/2006/relationships/hyperlink" Target="http://www.pricajmi.hr/" TargetMode="External"/><Relationship Id="rId252" Type="http://schemas.openxmlformats.org/officeDocument/2006/relationships/hyperlink" Target="mailto:info@savez-dnd.hr" TargetMode="External"/><Relationship Id="rId273" Type="http://schemas.openxmlformats.org/officeDocument/2006/relationships/hyperlink" Target="mailto:prijatelji.zivotinja@inet.hr" TargetMode="External"/><Relationship Id="rId294" Type="http://schemas.openxmlformats.org/officeDocument/2006/relationships/hyperlink" Target="mailto:hrvatskiprsut@gmail.com" TargetMode="External"/><Relationship Id="rId308" Type="http://schemas.openxmlformats.org/officeDocument/2006/relationships/hyperlink" Target="mailto:ls.grada-zagreba@hls.t-com.hr" TargetMode="External"/><Relationship Id="rId329" Type="http://schemas.openxmlformats.org/officeDocument/2006/relationships/hyperlink" Target="mailto:riznica@zg.jci-croatia.com" TargetMode="External"/><Relationship Id="rId480" Type="http://schemas.openxmlformats.org/officeDocument/2006/relationships/hyperlink" Target="http://www.zenstud.hr/" TargetMode="External"/><Relationship Id="rId47" Type="http://schemas.openxmlformats.org/officeDocument/2006/relationships/hyperlink" Target="http://www.nismosame.hr/" TargetMode="External"/><Relationship Id="rId68" Type="http://schemas.openxmlformats.org/officeDocument/2006/relationships/hyperlink" Target="mailto:info@crveninosovi.hr" TargetMode="External"/><Relationship Id="rId89" Type="http://schemas.openxmlformats.org/officeDocument/2006/relationships/hyperlink" Target="http://www.uppt.hr/" TargetMode="External"/><Relationship Id="rId112" Type="http://schemas.openxmlformats.org/officeDocument/2006/relationships/hyperlink" Target="mailto:narcisa.ludbreg@gmail.com" TargetMode="External"/><Relationship Id="rId133" Type="http://schemas.openxmlformats.org/officeDocument/2006/relationships/hyperlink" Target="mailto:mozdani.val@gmail.com" TargetMode="External"/><Relationship Id="rId154" Type="http://schemas.openxmlformats.org/officeDocument/2006/relationships/hyperlink" Target="mailto:nivesmoric@gmail.com" TargetMode="External"/><Relationship Id="rId175" Type="http://schemas.openxmlformats.org/officeDocument/2006/relationships/hyperlink" Target="http://www.uddk.hr/" TargetMode="External"/><Relationship Id="rId340" Type="http://schemas.openxmlformats.org/officeDocument/2006/relationships/hyperlink" Target="http://www.motocross-jaska.com/" TargetMode="External"/><Relationship Id="rId361" Type="http://schemas.openxmlformats.org/officeDocument/2006/relationships/hyperlink" Target="mailto:vladimirlalic61@gmail.com" TargetMode="External"/><Relationship Id="rId196" Type="http://schemas.openxmlformats.org/officeDocument/2006/relationships/hyperlink" Target="http://www.europadonna.hr/" TargetMode="External"/><Relationship Id="rId200" Type="http://schemas.openxmlformats.org/officeDocument/2006/relationships/hyperlink" Target="mailto:dobrincic@yahoo.com" TargetMode="External"/><Relationship Id="rId382" Type="http://schemas.openxmlformats.org/officeDocument/2006/relationships/hyperlink" Target="mailto:gerijatrijskaudrugaprecko@gmail.com" TargetMode="External"/><Relationship Id="rId417" Type="http://schemas.openxmlformats.org/officeDocument/2006/relationships/hyperlink" Target="mailto:beskucnici.centar@gmail.com" TargetMode="External"/><Relationship Id="rId438" Type="http://schemas.openxmlformats.org/officeDocument/2006/relationships/hyperlink" Target="mailto:mirjanamatic@jahoo.com" TargetMode="External"/><Relationship Id="rId459" Type="http://schemas.openxmlformats.org/officeDocument/2006/relationships/hyperlink" Target="mailto:ajanci@yahoo.com" TargetMode="External"/><Relationship Id="rId16" Type="http://schemas.openxmlformats.org/officeDocument/2006/relationships/hyperlink" Target="http://www.p-portal.net/" TargetMode="External"/><Relationship Id="rId221" Type="http://schemas.openxmlformats.org/officeDocument/2006/relationships/hyperlink" Target="mailto:info@udrugazelimtireci.hr" TargetMode="External"/><Relationship Id="rId242" Type="http://schemas.openxmlformats.org/officeDocument/2006/relationships/hyperlink" Target="mailto:info@epilepsija.hr" TargetMode="External"/><Relationship Id="rId263" Type="http://schemas.openxmlformats.org/officeDocument/2006/relationships/hyperlink" Target="http://www.prijatelji-zivotinja.hr/" TargetMode="External"/><Relationship Id="rId284" Type="http://schemas.openxmlformats.org/officeDocument/2006/relationships/hyperlink" Target="mailto:klubhozagreb@gmail.com" TargetMode="External"/><Relationship Id="rId319" Type="http://schemas.openxmlformats.org/officeDocument/2006/relationships/hyperlink" Target="mailto:zdravko.mesek@euro-alat.hr" TargetMode="External"/><Relationship Id="rId470" Type="http://schemas.openxmlformats.org/officeDocument/2006/relationships/hyperlink" Target="mailto:hfdzagreb@gmail.com" TargetMode="External"/><Relationship Id="rId37" Type="http://schemas.openxmlformats.org/officeDocument/2006/relationships/hyperlink" Target="http://www.hlz.hr/" TargetMode="External"/><Relationship Id="rId58" Type="http://schemas.openxmlformats.org/officeDocument/2006/relationships/hyperlink" Target="mailto:zeljko.krznaric1@zg.t-com.hr" TargetMode="External"/><Relationship Id="rId79" Type="http://schemas.openxmlformats.org/officeDocument/2006/relationships/hyperlink" Target="mailto:snjezanabenko@windowslive.com" TargetMode="External"/><Relationship Id="rId102" Type="http://schemas.openxmlformats.org/officeDocument/2006/relationships/hyperlink" Target="mailto:dunja.lapov@gmail.com" TargetMode="External"/><Relationship Id="rId123" Type="http://schemas.openxmlformats.org/officeDocument/2006/relationships/hyperlink" Target="http://www.hugpd.hr/" TargetMode="External"/><Relationship Id="rId144" Type="http://schemas.openxmlformats.org/officeDocument/2006/relationships/hyperlink" Target="mailto:hulm@hulm.hr" TargetMode="External"/><Relationship Id="rId330" Type="http://schemas.openxmlformats.org/officeDocument/2006/relationships/hyperlink" Target="mailto:alliance.croatia@gmail.com" TargetMode="External"/><Relationship Id="rId90" Type="http://schemas.openxmlformats.org/officeDocument/2006/relationships/hyperlink" Target="mailto:vlatka.mejaskibosnjak@gmail.com" TargetMode="External"/><Relationship Id="rId165" Type="http://schemas.openxmlformats.org/officeDocument/2006/relationships/hyperlink" Target="http://www.tk-travnjak.hr/" TargetMode="External"/><Relationship Id="rId186" Type="http://schemas.openxmlformats.org/officeDocument/2006/relationships/hyperlink" Target="mailto:info@geacroatica.com" TargetMode="External"/><Relationship Id="rId351" Type="http://schemas.openxmlformats.org/officeDocument/2006/relationships/hyperlink" Target="mailto:info@ponosdomovine.hr" TargetMode="External"/><Relationship Id="rId372" Type="http://schemas.openxmlformats.org/officeDocument/2006/relationships/hyperlink" Target="http://www.cci.hr/" TargetMode="External"/><Relationship Id="rId393" Type="http://schemas.openxmlformats.org/officeDocument/2006/relationships/hyperlink" Target="mailto:taekwondo.cigra@gmail.com" TargetMode="External"/><Relationship Id="rId407" Type="http://schemas.openxmlformats.org/officeDocument/2006/relationships/hyperlink" Target="http://www.kolibrici.hr/" TargetMode="External"/><Relationship Id="rId428" Type="http://schemas.openxmlformats.org/officeDocument/2006/relationships/hyperlink" Target="http://www.hcrv.hr/" TargetMode="External"/><Relationship Id="rId449" Type="http://schemas.openxmlformats.org/officeDocument/2006/relationships/hyperlink" Target="mailto:snezana.ponos@gmail.com" TargetMode="External"/><Relationship Id="rId211" Type="http://schemas.openxmlformats.org/officeDocument/2006/relationships/hyperlink" Target="mailto:mail@hucuk.hr" TargetMode="External"/><Relationship Id="rId232" Type="http://schemas.openxmlformats.org/officeDocument/2006/relationships/hyperlink" Target="mailto:klubheozagreb@gmail.com" TargetMode="External"/><Relationship Id="rId253" Type="http://schemas.openxmlformats.org/officeDocument/2006/relationships/hyperlink" Target="http://www.savez-dnd.hr/" TargetMode="External"/><Relationship Id="rId274" Type="http://schemas.openxmlformats.org/officeDocument/2006/relationships/hyperlink" Target="mailto:prijatelji.zivotinja@inet.hr" TargetMode="External"/><Relationship Id="rId295" Type="http://schemas.openxmlformats.org/officeDocument/2006/relationships/hyperlink" Target="mailto:jockey.klub@gmail.com" TargetMode="External"/><Relationship Id="rId309" Type="http://schemas.openxmlformats.org/officeDocument/2006/relationships/hyperlink" Target="mailto:jolipar@gmail.com" TargetMode="External"/><Relationship Id="rId460" Type="http://schemas.openxmlformats.org/officeDocument/2006/relationships/hyperlink" Target="mailto:info@zfa.hr" TargetMode="External"/><Relationship Id="rId481" Type="http://schemas.openxmlformats.org/officeDocument/2006/relationships/hyperlink" Target="mailto:info@drustvozagorke.com" TargetMode="External"/><Relationship Id="rId27" Type="http://schemas.openxmlformats.org/officeDocument/2006/relationships/hyperlink" Target="http://www.alzheimer.hr/" TargetMode="External"/><Relationship Id="rId48" Type="http://schemas.openxmlformats.org/officeDocument/2006/relationships/hyperlink" Target="mailto:flp.glavac@gmail.com" TargetMode="External"/><Relationship Id="rId69" Type="http://schemas.openxmlformats.org/officeDocument/2006/relationships/hyperlink" Target="http://www.crveninosovi.hr/" TargetMode="External"/><Relationship Id="rId113" Type="http://schemas.openxmlformats.org/officeDocument/2006/relationships/hyperlink" Target="http://www.narcisa-ludbreg.hr/" TargetMode="External"/><Relationship Id="rId134" Type="http://schemas.openxmlformats.org/officeDocument/2006/relationships/hyperlink" Target="http://www.mozdanival.hr/" TargetMode="External"/><Relationship Id="rId320" Type="http://schemas.openxmlformats.org/officeDocument/2006/relationships/hyperlink" Target="mailto:hrvoje@agromlinar.hr" TargetMode="External"/><Relationship Id="rId80" Type="http://schemas.openxmlformats.org/officeDocument/2006/relationships/hyperlink" Target="http://www.hzf.hr/" TargetMode="External"/><Relationship Id="rId155" Type="http://schemas.openxmlformats.org/officeDocument/2006/relationships/hyperlink" Target="http://www.pinklife.hr/" TargetMode="External"/><Relationship Id="rId176" Type="http://schemas.openxmlformats.org/officeDocument/2006/relationships/hyperlink" Target="mailto:ljiljana@svezanju.hr" TargetMode="External"/><Relationship Id="rId197" Type="http://schemas.openxmlformats.org/officeDocument/2006/relationships/hyperlink" Target="mailto:ilcozagreb2003@gmail.com" TargetMode="External"/><Relationship Id="rId341" Type="http://schemas.openxmlformats.org/officeDocument/2006/relationships/hyperlink" Target="mailto:sesvete@mrk-sesvete.hr" TargetMode="External"/><Relationship Id="rId362" Type="http://schemas.openxmlformats.org/officeDocument/2006/relationships/hyperlink" Target="mailto:zdralice@gmail.com" TargetMode="External"/><Relationship Id="rId383" Type="http://schemas.openxmlformats.org/officeDocument/2006/relationships/hyperlink" Target="mailto:snjezana.belancic@gmail.com" TargetMode="External"/><Relationship Id="rId418" Type="http://schemas.openxmlformats.org/officeDocument/2006/relationships/hyperlink" Target="http://www.beskucnici.info/" TargetMode="External"/><Relationship Id="rId439" Type="http://schemas.openxmlformats.org/officeDocument/2006/relationships/hyperlink" Target="mailto:vlatka.mejaskibosnjak@gmail.com" TargetMode="External"/><Relationship Id="rId201" Type="http://schemas.openxmlformats.org/officeDocument/2006/relationships/hyperlink" Target="http://www.parkinsonimi.com/" TargetMode="External"/><Relationship Id="rId222" Type="http://schemas.openxmlformats.org/officeDocument/2006/relationships/hyperlink" Target="mailto:info@debra-croatia.com" TargetMode="External"/><Relationship Id="rId243" Type="http://schemas.openxmlformats.org/officeDocument/2006/relationships/hyperlink" Target="http://www.epilepsija.hr/" TargetMode="External"/><Relationship Id="rId264" Type="http://schemas.openxmlformats.org/officeDocument/2006/relationships/hyperlink" Target="http://www.prijatelji-zivotinja.hr/" TargetMode="External"/><Relationship Id="rId285" Type="http://schemas.openxmlformats.org/officeDocument/2006/relationships/hyperlink" Target="mailto:dario.padro@gmail.com" TargetMode="External"/><Relationship Id="rId450" Type="http://schemas.openxmlformats.org/officeDocument/2006/relationships/hyperlink" Target="mailto:thorvat2007@gmail.com" TargetMode="External"/><Relationship Id="rId471" Type="http://schemas.openxmlformats.org/officeDocument/2006/relationships/hyperlink" Target="mailto:jevgpang@gmail.com" TargetMode="External"/><Relationship Id="rId17" Type="http://schemas.openxmlformats.org/officeDocument/2006/relationships/hyperlink" Target="http://www.braniteljski.hr/" TargetMode="External"/><Relationship Id="rId38" Type="http://schemas.openxmlformats.org/officeDocument/2006/relationships/hyperlink" Target="mailto:info@zaklada-ana-rukavina.hr" TargetMode="External"/><Relationship Id="rId59" Type="http://schemas.openxmlformats.org/officeDocument/2006/relationships/hyperlink" Target="http://www.hlz.hr/" TargetMode="External"/><Relationship Id="rId103" Type="http://schemas.openxmlformats.org/officeDocument/2006/relationships/hyperlink" Target="http://www.fuk.hr/" TargetMode="External"/><Relationship Id="rId124" Type="http://schemas.openxmlformats.org/officeDocument/2006/relationships/hyperlink" Target="mailto:josipa.rodic@dedominis.com" TargetMode="External"/><Relationship Id="rId310" Type="http://schemas.openxmlformats.org/officeDocument/2006/relationships/hyperlink" Target="mailto:odvjetnik@volarevic.hr" TargetMode="External"/><Relationship Id="rId70" Type="http://schemas.openxmlformats.org/officeDocument/2006/relationships/hyperlink" Target="mailto:strojokom@zg.htnet.hr" TargetMode="External"/><Relationship Id="rId91" Type="http://schemas.openxmlformats.org/officeDocument/2006/relationships/hyperlink" Target="http://www.akademija-rr.hr/" TargetMode="External"/><Relationship Id="rId145" Type="http://schemas.openxmlformats.org/officeDocument/2006/relationships/hyperlink" Target="http://www.hulm.hr/" TargetMode="External"/><Relationship Id="rId166" Type="http://schemas.openxmlformats.org/officeDocument/2006/relationships/hyperlink" Target="mailto:tc.travno@gmail.com" TargetMode="External"/><Relationship Id="rId187" Type="http://schemas.openxmlformats.org/officeDocument/2006/relationships/hyperlink" Target="http://www.geacroatica.com/" TargetMode="External"/><Relationship Id="rId331" Type="http://schemas.openxmlformats.org/officeDocument/2006/relationships/hyperlink" Target="http://www.hpdlipa.hr/" TargetMode="External"/><Relationship Id="rId352" Type="http://schemas.openxmlformats.org/officeDocument/2006/relationships/hyperlink" Target="http://www.ponosdomovine.hr/" TargetMode="External"/><Relationship Id="rId373" Type="http://schemas.openxmlformats.org/officeDocument/2006/relationships/hyperlink" Target="mailto:udrugaritardando@gmail.com" TargetMode="External"/><Relationship Id="rId394" Type="http://schemas.openxmlformats.org/officeDocument/2006/relationships/hyperlink" Target="mailto:viktor.makovac@gmail.com" TargetMode="External"/><Relationship Id="rId408" Type="http://schemas.openxmlformats.org/officeDocument/2006/relationships/hyperlink" Target="mailto:sinisa.tabak@gmail.com" TargetMode="External"/><Relationship Id="rId429" Type="http://schemas.openxmlformats.org/officeDocument/2006/relationships/hyperlink" Target="mailto:centar.lumos@gmail.com" TargetMode="External"/><Relationship Id="rId1" Type="http://schemas.openxmlformats.org/officeDocument/2006/relationships/hyperlink" Target="http://www.zg-magazin.com.hr/" TargetMode="External"/><Relationship Id="rId212" Type="http://schemas.openxmlformats.org/officeDocument/2006/relationships/hyperlink" Target="http://www.hucuk.hr/" TargetMode="External"/><Relationship Id="rId233" Type="http://schemas.openxmlformats.org/officeDocument/2006/relationships/hyperlink" Target="http://www.klub-heo-zagreb.hr/" TargetMode="External"/><Relationship Id="rId254" Type="http://schemas.openxmlformats.org/officeDocument/2006/relationships/hyperlink" Target="mailto:svijet.tisine1@gmail.com" TargetMode="External"/><Relationship Id="rId440" Type="http://schemas.openxmlformats.org/officeDocument/2006/relationships/hyperlink" Target="mailto:info@ti-si-sunce.hr" TargetMode="External"/><Relationship Id="rId28" Type="http://schemas.openxmlformats.org/officeDocument/2006/relationships/hyperlink" Target="mailto:vlatka.mejaskibosnjak@gmail.com" TargetMode="External"/><Relationship Id="rId49" Type="http://schemas.openxmlformats.org/officeDocument/2006/relationships/hyperlink" Target="http://www.facebook.com/stepp.fast" TargetMode="External"/><Relationship Id="rId114" Type="http://schemas.openxmlformats.org/officeDocument/2006/relationships/hyperlink" Target="mailto:calc@mefst.hr" TargetMode="External"/><Relationship Id="rId275" Type="http://schemas.openxmlformats.org/officeDocument/2006/relationships/hyperlink" Target="mailto:sfdh.cats@gmail.com" TargetMode="External"/><Relationship Id="rId296" Type="http://schemas.openxmlformats.org/officeDocument/2006/relationships/hyperlink" Target="mailto:ivica.kriz7@gmail.com" TargetMode="External"/><Relationship Id="rId300" Type="http://schemas.openxmlformats.org/officeDocument/2006/relationships/hyperlink" Target="mailto:ribolovodra@gmail.com" TargetMode="External"/><Relationship Id="rId461" Type="http://schemas.openxmlformats.org/officeDocument/2006/relationships/hyperlink" Target="mailto:zfks2004@yahoo.com" TargetMode="External"/><Relationship Id="rId482" Type="http://schemas.openxmlformats.org/officeDocument/2006/relationships/hyperlink" Target="http://www.kuca.senoa.eu/udruga-svi-nasi-senoe" TargetMode="External"/><Relationship Id="rId60" Type="http://schemas.openxmlformats.org/officeDocument/2006/relationships/hyperlink" Target="mailto:budenje@gmail.com" TargetMode="External"/><Relationship Id="rId81" Type="http://schemas.openxmlformats.org/officeDocument/2006/relationships/hyperlink" Target="mailto:zeljko.krznaric1@zg.t-com.hr" TargetMode="External"/><Relationship Id="rId135" Type="http://schemas.openxmlformats.org/officeDocument/2006/relationships/hyperlink" Target="mailto:hacpn.hr@gmail.com" TargetMode="External"/><Relationship Id="rId156" Type="http://schemas.openxmlformats.org/officeDocument/2006/relationships/hyperlink" Target="mailto:dusicaizvor@net,hr" TargetMode="External"/><Relationship Id="rId177" Type="http://schemas.openxmlformats.org/officeDocument/2006/relationships/hyperlink" Target="http://www.svezanju.hr/" TargetMode="External"/><Relationship Id="rId198" Type="http://schemas.openxmlformats.org/officeDocument/2006/relationships/hyperlink" Target="mailto:kontra@kontra.hr" TargetMode="External"/><Relationship Id="rId321" Type="http://schemas.openxmlformats.org/officeDocument/2006/relationships/hyperlink" Target="mailto:bmullajupi@gmail.com" TargetMode="External"/><Relationship Id="rId342" Type="http://schemas.openxmlformats.org/officeDocument/2006/relationships/hyperlink" Target="http://www.nk-bubamara.hr/" TargetMode="External"/><Relationship Id="rId363" Type="http://schemas.openxmlformats.org/officeDocument/2006/relationships/hyperlink" Target="mailto:info@adopta.hr" TargetMode="External"/><Relationship Id="rId384" Type="http://schemas.openxmlformats.org/officeDocument/2006/relationships/hyperlink" Target="http://www.plava-sapa.hr/" TargetMode="External"/><Relationship Id="rId419" Type="http://schemas.openxmlformats.org/officeDocument/2006/relationships/hyperlink" Target="mailto:office@eusuz.hr" TargetMode="External"/><Relationship Id="rId202" Type="http://schemas.openxmlformats.org/officeDocument/2006/relationships/hyperlink" Target="mailto:info@centarbea.hr" TargetMode="External"/><Relationship Id="rId223" Type="http://schemas.openxmlformats.org/officeDocument/2006/relationships/hyperlink" Target="http://www.debra.hr/" TargetMode="External"/><Relationship Id="rId244" Type="http://schemas.openxmlformats.org/officeDocument/2006/relationships/hyperlink" Target="mailto:hmd@hmd.hr" TargetMode="External"/><Relationship Id="rId430" Type="http://schemas.openxmlformats.org/officeDocument/2006/relationships/hyperlink" Target="mailto:tomislav.tabakovic@udruga-fenjer.hr" TargetMode="External"/><Relationship Id="rId18" Type="http://schemas.openxmlformats.org/officeDocument/2006/relationships/hyperlink" Target="mailto:mateja.mikulas1996@gmail.com" TargetMode="External"/><Relationship Id="rId39" Type="http://schemas.openxmlformats.org/officeDocument/2006/relationships/hyperlink" Target="http://www.zaklada-ana-rukavina.hr/" TargetMode="External"/><Relationship Id="rId265" Type="http://schemas.openxmlformats.org/officeDocument/2006/relationships/hyperlink" Target="mailto:ivan.pavlic@yahoo.com" TargetMode="External"/><Relationship Id="rId286" Type="http://schemas.openxmlformats.org/officeDocument/2006/relationships/hyperlink" Target="mailto:dario.padro@gmail.com" TargetMode="External"/><Relationship Id="rId451" Type="http://schemas.openxmlformats.org/officeDocument/2006/relationships/hyperlink" Target="mailto:tajnik@hrsk.hr" TargetMode="External"/><Relationship Id="rId472" Type="http://schemas.openxmlformats.org/officeDocument/2006/relationships/hyperlink" Target="mailto:mic.hr@hotmail.com" TargetMode="External"/><Relationship Id="rId50" Type="http://schemas.openxmlformats.org/officeDocument/2006/relationships/hyperlink" Target="mailto:flp.glavac@gmail.com" TargetMode="External"/><Relationship Id="rId104" Type="http://schemas.openxmlformats.org/officeDocument/2006/relationships/hyperlink" Target="mailto:tajnistvo@hlz.hr" TargetMode="External"/><Relationship Id="rId125" Type="http://schemas.openxmlformats.org/officeDocument/2006/relationships/hyperlink" Target="http://www.hukpzz.hr/" TargetMode="External"/><Relationship Id="rId146" Type="http://schemas.openxmlformats.org/officeDocument/2006/relationships/hyperlink" Target="mailto:neonutrisapiens@gmail.com" TargetMode="External"/><Relationship Id="rId167" Type="http://schemas.openxmlformats.org/officeDocument/2006/relationships/hyperlink" Target="http://www.tk-travnjak.hr/" TargetMode="External"/><Relationship Id="rId188" Type="http://schemas.openxmlformats.org/officeDocument/2006/relationships/hyperlink" Target="mailto:ndagas@zgsport.hr" TargetMode="External"/><Relationship Id="rId311" Type="http://schemas.openxmlformats.org/officeDocument/2006/relationships/hyperlink" Target="mailto:prijatelji.zivotinja@inet.hr" TargetMode="External"/><Relationship Id="rId332" Type="http://schemas.openxmlformats.org/officeDocument/2006/relationships/hyperlink" Target="http://www.iok-zagreb.hr/" TargetMode="External"/><Relationship Id="rId353" Type="http://schemas.openxmlformats.org/officeDocument/2006/relationships/hyperlink" Target="http://www.savez-dnd.hr/" TargetMode="External"/><Relationship Id="rId374" Type="http://schemas.openxmlformats.org/officeDocument/2006/relationships/hyperlink" Target="mailto:nada.mednolucanin@gmail.com" TargetMode="External"/><Relationship Id="rId395" Type="http://schemas.openxmlformats.org/officeDocument/2006/relationships/hyperlink" Target="mailto:iva.perica@zajednica-susret.hr" TargetMode="External"/><Relationship Id="rId409" Type="http://schemas.openxmlformats.org/officeDocument/2006/relationships/hyperlink" Target="http://www.zajedno-hr.hr/" TargetMode="External"/><Relationship Id="rId71" Type="http://schemas.openxmlformats.org/officeDocument/2006/relationships/hyperlink" Target="http://www.tumoriglave.com/" TargetMode="External"/><Relationship Id="rId92" Type="http://schemas.openxmlformats.org/officeDocument/2006/relationships/hyperlink" Target="mailto:info@zikz.hr" TargetMode="External"/><Relationship Id="rId213" Type="http://schemas.openxmlformats.org/officeDocument/2006/relationships/hyperlink" Target="mailto:nismosame@gmail.com" TargetMode="External"/><Relationship Id="rId234" Type="http://schemas.openxmlformats.org/officeDocument/2006/relationships/hyperlink" Target="mailto:velikizamale@gmail.com" TargetMode="External"/><Relationship Id="rId420" Type="http://schemas.openxmlformats.org/officeDocument/2006/relationships/hyperlink" Target="mailto:info@uhns.hr" TargetMode="External"/><Relationship Id="rId2" Type="http://schemas.openxmlformats.org/officeDocument/2006/relationships/hyperlink" Target="http://www.novi-zagreb.hr/" TargetMode="External"/><Relationship Id="rId29" Type="http://schemas.openxmlformats.org/officeDocument/2006/relationships/hyperlink" Target="http://www.akademija-rr.hr/" TargetMode="External"/><Relationship Id="rId255" Type="http://schemas.openxmlformats.org/officeDocument/2006/relationships/hyperlink" Target="http://www.svijet-tisine.hr/" TargetMode="External"/><Relationship Id="rId276" Type="http://schemas.openxmlformats.org/officeDocument/2006/relationships/hyperlink" Target="mailto:sfdh.cats@gmail.com" TargetMode="External"/><Relationship Id="rId297" Type="http://schemas.openxmlformats.org/officeDocument/2006/relationships/hyperlink" Target="mailto:susakivica527@gmail.com" TargetMode="External"/><Relationship Id="rId441" Type="http://schemas.openxmlformats.org/officeDocument/2006/relationships/hyperlink" Target="http://www.ti-si-sunce.hr/" TargetMode="External"/><Relationship Id="rId462" Type="http://schemas.openxmlformats.org/officeDocument/2006/relationships/hyperlink" Target="mailto:info@zd-sinac.hr" TargetMode="External"/><Relationship Id="rId483" Type="http://schemas.openxmlformats.org/officeDocument/2006/relationships/hyperlink" Target="http://registri.uprava.hr/" TargetMode="External"/><Relationship Id="rId40" Type="http://schemas.openxmlformats.org/officeDocument/2006/relationships/hyperlink" Target="mailto:vlastimir.kukura@zg.t-com.hr" TargetMode="External"/><Relationship Id="rId115" Type="http://schemas.openxmlformats.org/officeDocument/2006/relationships/hyperlink" Target="http://www.husd.hr/" TargetMode="External"/><Relationship Id="rId136" Type="http://schemas.openxmlformats.org/officeDocument/2006/relationships/hyperlink" Target="mailto:giana.atanasovski@gmail.com" TargetMode="External"/><Relationship Id="rId157" Type="http://schemas.openxmlformats.org/officeDocument/2006/relationships/hyperlink" Target="http://www.hskla.hr/" TargetMode="External"/><Relationship Id="rId178" Type="http://schemas.openxmlformats.org/officeDocument/2006/relationships/hyperlink" Target="mailto:smijesak.za.sve@gmail.com" TargetMode="External"/><Relationship Id="rId301" Type="http://schemas.openxmlformats.org/officeDocument/2006/relationships/hyperlink" Target="mailto:lov.rogisti.brezovica@gmail.com" TargetMode="External"/><Relationship Id="rId322" Type="http://schemas.openxmlformats.org/officeDocument/2006/relationships/hyperlink" Target="mailto:bascovjek@gmail.com" TargetMode="External"/><Relationship Id="rId343" Type="http://schemas.openxmlformats.org/officeDocument/2006/relationships/hyperlink" Target="mailto:info@ski-klub-zagreb.hr" TargetMode="External"/><Relationship Id="rId364" Type="http://schemas.openxmlformats.org/officeDocument/2006/relationships/hyperlink" Target="mailto:sokol.nada@gmail.com" TargetMode="External"/><Relationship Id="rId61" Type="http://schemas.openxmlformats.org/officeDocument/2006/relationships/hyperlink" Target="http://www.budenje.hr/" TargetMode="External"/><Relationship Id="rId82" Type="http://schemas.openxmlformats.org/officeDocument/2006/relationships/hyperlink" Target="mailto:zeljko.krznaric1@zg.t-com.hr" TargetMode="External"/><Relationship Id="rId199" Type="http://schemas.openxmlformats.org/officeDocument/2006/relationships/hyperlink" Target="http://www.kontra.hr/" TargetMode="External"/><Relationship Id="rId203" Type="http://schemas.openxmlformats.org/officeDocument/2006/relationships/hyperlink" Target="http://www.centarbea.hr/" TargetMode="External"/><Relationship Id="rId385" Type="http://schemas.openxmlformats.org/officeDocument/2006/relationships/hyperlink" Target="mailto:leopoldina.djukic@gmail.com" TargetMode="External"/><Relationship Id="rId19" Type="http://schemas.openxmlformats.org/officeDocument/2006/relationships/hyperlink" Target="mailto:zeleni-telefon@zelena-akcija.hr" TargetMode="External"/><Relationship Id="rId224" Type="http://schemas.openxmlformats.org/officeDocument/2006/relationships/hyperlink" Target="mailto:rijetke.bolesti@gmail.com" TargetMode="External"/><Relationship Id="rId245" Type="http://schemas.openxmlformats.org/officeDocument/2006/relationships/hyperlink" Target="http://www.hmd.hr/" TargetMode="External"/><Relationship Id="rId266" Type="http://schemas.openxmlformats.org/officeDocument/2006/relationships/hyperlink" Target="mailto:udruga@psivodici.hr" TargetMode="External"/><Relationship Id="rId287" Type="http://schemas.openxmlformats.org/officeDocument/2006/relationships/hyperlink" Target="mailto:info@pdz.hr" TargetMode="External"/><Relationship Id="rId410" Type="http://schemas.openxmlformats.org/officeDocument/2006/relationships/hyperlink" Target="http://www.putokaz.hr/" TargetMode="External"/><Relationship Id="rId431" Type="http://schemas.openxmlformats.org/officeDocument/2006/relationships/hyperlink" Target="mailto:drazen.klaric@jrs.net" TargetMode="External"/><Relationship Id="rId452" Type="http://schemas.openxmlformats.org/officeDocument/2006/relationships/hyperlink" Target="mailto:tirena@zg.t-com.hr" TargetMode="External"/><Relationship Id="rId473" Type="http://schemas.openxmlformats.org/officeDocument/2006/relationships/hyperlink" Target="http://www.romalen.hr/" TargetMode="External"/><Relationship Id="rId30" Type="http://schemas.openxmlformats.org/officeDocument/2006/relationships/hyperlink" Target="mailto:info@zadi.hr" TargetMode="External"/><Relationship Id="rId105" Type="http://schemas.openxmlformats.org/officeDocument/2006/relationships/hyperlink" Target="http://www.hlz.hr/" TargetMode="External"/><Relationship Id="rId126" Type="http://schemas.openxmlformats.org/officeDocument/2006/relationships/hyperlink" Target="mailto:info@hugpd.hr" TargetMode="External"/><Relationship Id="rId147" Type="http://schemas.openxmlformats.org/officeDocument/2006/relationships/hyperlink" Target="http://www.nutrisapiens.hr/" TargetMode="External"/><Relationship Id="rId168" Type="http://schemas.openxmlformats.org/officeDocument/2006/relationships/hyperlink" Target="mailto:uddk@uddk.hr" TargetMode="External"/><Relationship Id="rId312" Type="http://schemas.openxmlformats.org/officeDocument/2006/relationships/hyperlink" Target="http://www.prijatelji-zivotinja.hr/" TargetMode="External"/><Relationship Id="rId333" Type="http://schemas.openxmlformats.org/officeDocument/2006/relationships/hyperlink" Target="mailto:yockey-klub@email.t-com.hr" TargetMode="External"/><Relationship Id="rId354" Type="http://schemas.openxmlformats.org/officeDocument/2006/relationships/hyperlink" Target="mailto:info@savez.dnd.hr" TargetMode="External"/><Relationship Id="rId51" Type="http://schemas.openxmlformats.org/officeDocument/2006/relationships/hyperlink" Target="http://www.facebook.com/stepp.fast" TargetMode="External"/><Relationship Id="rId72" Type="http://schemas.openxmlformats.org/officeDocument/2006/relationships/hyperlink" Target="mailto:uddk@uddk.hr" TargetMode="External"/><Relationship Id="rId93" Type="http://schemas.openxmlformats.org/officeDocument/2006/relationships/hyperlink" Target="http://www.zikz.hr/" TargetMode="External"/><Relationship Id="rId189" Type="http://schemas.openxmlformats.org/officeDocument/2006/relationships/hyperlink" Target="mailto:info@iskra-iscjeljenja.hr" TargetMode="External"/><Relationship Id="rId375" Type="http://schemas.openxmlformats.org/officeDocument/2006/relationships/hyperlink" Target="mailto:bstarc11@gmail.com" TargetMode="External"/><Relationship Id="rId396" Type="http://schemas.openxmlformats.org/officeDocument/2006/relationships/hyperlink" Target="http://www.zajednica-susret.hr/" TargetMode="External"/><Relationship Id="rId3" Type="http://schemas.openxmlformats.org/officeDocument/2006/relationships/hyperlink" Target="http://www.forum.tm/" TargetMode="External"/><Relationship Id="rId214" Type="http://schemas.openxmlformats.org/officeDocument/2006/relationships/hyperlink" Target="http://www.nismosame.hr/" TargetMode="External"/><Relationship Id="rId235" Type="http://schemas.openxmlformats.org/officeDocument/2006/relationships/hyperlink" Target="http://www.veliki-za-male.com/" TargetMode="External"/><Relationship Id="rId256" Type="http://schemas.openxmlformats.org/officeDocument/2006/relationships/hyperlink" Target="mailto:hupt@hupt.hr" TargetMode="External"/><Relationship Id="rId277" Type="http://schemas.openxmlformats.org/officeDocument/2006/relationships/hyperlink" Target="mailto:info@biom.hr" TargetMode="External"/><Relationship Id="rId298" Type="http://schemas.openxmlformats.org/officeDocument/2006/relationships/hyperlink" Target="mailto:fazan.sestine@gmail.com" TargetMode="External"/><Relationship Id="rId400" Type="http://schemas.openxmlformats.org/officeDocument/2006/relationships/hyperlink" Target="mailto:sonja.jarebica@gmail.com" TargetMode="External"/><Relationship Id="rId421" Type="http://schemas.openxmlformats.org/officeDocument/2006/relationships/hyperlink" Target="http://www.uhms.hr/" TargetMode="External"/><Relationship Id="rId442" Type="http://schemas.openxmlformats.org/officeDocument/2006/relationships/hyperlink" Target="mailto:info@up2date.hr" TargetMode="External"/><Relationship Id="rId463" Type="http://schemas.openxmlformats.org/officeDocument/2006/relationships/hyperlink" Target="mailto:zdenka.dokaza@hzintra.hr" TargetMode="External"/><Relationship Id="rId484" Type="http://schemas.openxmlformats.org/officeDocument/2006/relationships/hyperlink" Target="mailto:kuca@senoa.eu" TargetMode="External"/><Relationship Id="rId116" Type="http://schemas.openxmlformats.org/officeDocument/2006/relationships/hyperlink" Target="mailto:info@hugpd.hr" TargetMode="External"/><Relationship Id="rId137" Type="http://schemas.openxmlformats.org/officeDocument/2006/relationships/hyperlink" Target="http://www.zakladanorasitum.com/" TargetMode="External"/><Relationship Id="rId158" Type="http://schemas.openxmlformats.org/officeDocument/2006/relationships/hyperlink" Target="mailto:dusicaizvor@net,hr" TargetMode="External"/><Relationship Id="rId302" Type="http://schemas.openxmlformats.org/officeDocument/2006/relationships/hyperlink" Target="mailto:ghegic@gmail.com" TargetMode="External"/><Relationship Id="rId323" Type="http://schemas.openxmlformats.org/officeDocument/2006/relationships/hyperlink" Target="mailto:hrpzzo@gmail.com" TargetMode="External"/><Relationship Id="rId344" Type="http://schemas.openxmlformats.org/officeDocument/2006/relationships/hyperlink" Target="mailto:skolski-sport-zg@skolski-sport.hr" TargetMode="External"/><Relationship Id="rId20" Type="http://schemas.openxmlformats.org/officeDocument/2006/relationships/hyperlink" Target="http://www.zelena-akcija.hr/" TargetMode="External"/><Relationship Id="rId41" Type="http://schemas.openxmlformats.org/officeDocument/2006/relationships/hyperlink" Target="http://www.hgod.hr/" TargetMode="External"/><Relationship Id="rId62" Type="http://schemas.openxmlformats.org/officeDocument/2006/relationships/hyperlink" Target="mailto:viskic@sfzg.hr" TargetMode="External"/><Relationship Id="rId83" Type="http://schemas.openxmlformats.org/officeDocument/2006/relationships/hyperlink" Target="http://www.hlz.hr/" TargetMode="External"/><Relationship Id="rId179" Type="http://schemas.openxmlformats.org/officeDocument/2006/relationships/hyperlink" Target="mailto:mipz.zg@gmail.com" TargetMode="External"/><Relationship Id="rId365" Type="http://schemas.openxmlformats.org/officeDocument/2006/relationships/hyperlink" Target="mailto:udrugastijena1@gmail.com" TargetMode="External"/><Relationship Id="rId386" Type="http://schemas.openxmlformats.org/officeDocument/2006/relationships/hyperlink" Target="mailto:mhunovizagreb@gmail.com" TargetMode="External"/><Relationship Id="rId190" Type="http://schemas.openxmlformats.org/officeDocument/2006/relationships/hyperlink" Target="http://www.iskra-iscjeljenja.hr/" TargetMode="External"/><Relationship Id="rId204" Type="http://schemas.openxmlformats.org/officeDocument/2006/relationships/hyperlink" Target="mailto:info@centarbea.hr" TargetMode="External"/><Relationship Id="rId225" Type="http://schemas.openxmlformats.org/officeDocument/2006/relationships/hyperlink" Target="http://www.rijetke-bolesti.hr/" TargetMode="External"/><Relationship Id="rId246" Type="http://schemas.openxmlformats.org/officeDocument/2006/relationships/hyperlink" Target="mailto:krisjandric@yahoo.com" TargetMode="External"/><Relationship Id="rId267" Type="http://schemas.openxmlformats.org/officeDocument/2006/relationships/hyperlink" Target="http://www.psivodici.hr/" TargetMode="External"/><Relationship Id="rId288" Type="http://schemas.openxmlformats.org/officeDocument/2006/relationships/hyperlink" Target="mailto:info@marijanskizavjet.hr" TargetMode="External"/><Relationship Id="rId411" Type="http://schemas.openxmlformats.org/officeDocument/2006/relationships/hyperlink" Target="mailto:info@zbjl.hr" TargetMode="External"/><Relationship Id="rId432" Type="http://schemas.openxmlformats.org/officeDocument/2006/relationships/hyperlink" Target="mailto:info@uksr.hr" TargetMode="External"/><Relationship Id="rId453" Type="http://schemas.openxmlformats.org/officeDocument/2006/relationships/hyperlink" Target="mailto:kuk@gmail.com" TargetMode="External"/><Relationship Id="rId474" Type="http://schemas.openxmlformats.org/officeDocument/2006/relationships/hyperlink" Target="http://www.petikat.com/" TargetMode="External"/><Relationship Id="rId106" Type="http://schemas.openxmlformats.org/officeDocument/2006/relationships/hyperlink" Target="mailto:tajnistvo@hlz.hr" TargetMode="External"/><Relationship Id="rId127" Type="http://schemas.openxmlformats.org/officeDocument/2006/relationships/hyperlink" Target="http://www.hugpd.hr/" TargetMode="External"/><Relationship Id="rId313" Type="http://schemas.openxmlformats.org/officeDocument/2006/relationships/hyperlink" Target="mailto:info@noina-arka.hr" TargetMode="External"/><Relationship Id="rId10" Type="http://schemas.openxmlformats.org/officeDocument/2006/relationships/hyperlink" Target="http://www.hkv.hr/" TargetMode="External"/><Relationship Id="rId31" Type="http://schemas.openxmlformats.org/officeDocument/2006/relationships/hyperlink" Target="http://www.zadi.hr/" TargetMode="External"/><Relationship Id="rId52" Type="http://schemas.openxmlformats.org/officeDocument/2006/relationships/hyperlink" Target="mailto:renatapondeljak2@gmail.com" TargetMode="External"/><Relationship Id="rId73" Type="http://schemas.openxmlformats.org/officeDocument/2006/relationships/hyperlink" Target="http://www.uddk.hr/" TargetMode="External"/><Relationship Id="rId94" Type="http://schemas.openxmlformats.org/officeDocument/2006/relationships/hyperlink" Target="mailto:mtuta@suvag.hr" TargetMode="External"/><Relationship Id="rId148" Type="http://schemas.openxmlformats.org/officeDocument/2006/relationships/hyperlink" Target="mailto:dijabetes@dijabetes.hr" TargetMode="External"/><Relationship Id="rId169" Type="http://schemas.openxmlformats.org/officeDocument/2006/relationships/hyperlink" Target="http://www.uddk.hr/" TargetMode="External"/><Relationship Id="rId334" Type="http://schemas.openxmlformats.org/officeDocument/2006/relationships/hyperlink" Target="http://www.sakura.hr/" TargetMode="External"/><Relationship Id="rId355" Type="http://schemas.openxmlformats.org/officeDocument/2006/relationships/hyperlink" Target="mailto:hdd@hdd.hr" TargetMode="External"/><Relationship Id="rId376" Type="http://schemas.openxmlformats.org/officeDocument/2006/relationships/hyperlink" Target="mailto:nenad.matkovic@zg.t-com.hr" TargetMode="External"/><Relationship Id="rId397" Type="http://schemas.openxmlformats.org/officeDocument/2006/relationships/hyperlink" Target="mailto:caslifd2018@gmail.com" TargetMode="External"/><Relationship Id="rId4" Type="http://schemas.openxmlformats.org/officeDocument/2006/relationships/hyperlink" Target="http://www.promise.hr/" TargetMode="External"/><Relationship Id="rId180" Type="http://schemas.openxmlformats.org/officeDocument/2006/relationships/hyperlink" Target="http://www.mipz.hr/" TargetMode="External"/><Relationship Id="rId215" Type="http://schemas.openxmlformats.org/officeDocument/2006/relationships/hyperlink" Target="mailto:udruga.mobbing@zg.t-com.hr" TargetMode="External"/><Relationship Id="rId236" Type="http://schemas.openxmlformats.org/officeDocument/2006/relationships/hyperlink" Target="mailto:hkld@hkld.hr" TargetMode="External"/><Relationship Id="rId257" Type="http://schemas.openxmlformats.org/officeDocument/2006/relationships/hyperlink" Target="mailto:info@noina-arka.hr" TargetMode="External"/><Relationship Id="rId278" Type="http://schemas.openxmlformats.org/officeDocument/2006/relationships/hyperlink" Target="mailto:vukzvonko@yahoo.com" TargetMode="External"/><Relationship Id="rId401" Type="http://schemas.openxmlformats.org/officeDocument/2006/relationships/hyperlink" Target="mailto:sociativa.nova@gmail.com" TargetMode="External"/><Relationship Id="rId422" Type="http://schemas.openxmlformats.org/officeDocument/2006/relationships/hyperlink" Target="mailto:info@ckzg.hr" TargetMode="External"/><Relationship Id="rId443" Type="http://schemas.openxmlformats.org/officeDocument/2006/relationships/hyperlink" Target="http://www.up2date.hr/" TargetMode="External"/><Relationship Id="rId464" Type="http://schemas.openxmlformats.org/officeDocument/2006/relationships/hyperlink" Target="mailto:zwizde@gmail.com" TargetMode="External"/><Relationship Id="rId303" Type="http://schemas.openxmlformats.org/officeDocument/2006/relationships/hyperlink" Target="mailto:mario.kelebuh@zelkom.hr" TargetMode="External"/><Relationship Id="rId485" Type="http://schemas.openxmlformats.org/officeDocument/2006/relationships/hyperlink" Target="mailto:hdpz1990@gmail.com" TargetMode="External"/><Relationship Id="rId42" Type="http://schemas.openxmlformats.org/officeDocument/2006/relationships/hyperlink" Target="mailto:predsjednik@hlpr.hr" TargetMode="External"/><Relationship Id="rId84" Type="http://schemas.openxmlformats.org/officeDocument/2006/relationships/hyperlink" Target="mailto:info@aktivan-zivot.hr" TargetMode="External"/><Relationship Id="rId138" Type="http://schemas.openxmlformats.org/officeDocument/2006/relationships/hyperlink" Target="mailto:lkopacevic@gmail" TargetMode="External"/><Relationship Id="rId345" Type="http://schemas.openxmlformats.org/officeDocument/2006/relationships/hyperlink" Target="mailto:bojan.kovac@tk-sirius.com" TargetMode="External"/><Relationship Id="rId387" Type="http://schemas.openxmlformats.org/officeDocument/2006/relationships/hyperlink" Target="mailto:palijativa.laverna@gmail.com" TargetMode="External"/><Relationship Id="rId191" Type="http://schemas.openxmlformats.org/officeDocument/2006/relationships/hyperlink" Target="mailto:info@iskra-iscjeljenja.hr" TargetMode="External"/><Relationship Id="rId205" Type="http://schemas.openxmlformats.org/officeDocument/2006/relationships/hyperlink" Target="http://www.centarbea.hr/" TargetMode="External"/><Relationship Id="rId247" Type="http://schemas.openxmlformats.org/officeDocument/2006/relationships/hyperlink" Target="http://www.udruga-svitanje.hr/" TargetMode="External"/><Relationship Id="rId412" Type="http://schemas.openxmlformats.org/officeDocument/2006/relationships/hyperlink" Target="http://www.zbjl.hr/" TargetMode="External"/><Relationship Id="rId107" Type="http://schemas.openxmlformats.org/officeDocument/2006/relationships/hyperlink" Target="http://www.hlz.hr/" TargetMode="External"/><Relationship Id="rId289" Type="http://schemas.openxmlformats.org/officeDocument/2006/relationships/hyperlink" Target="mailto:info@vinoputi.hr" TargetMode="External"/><Relationship Id="rId454" Type="http://schemas.openxmlformats.org/officeDocument/2006/relationships/hyperlink" Target="mailto:puhorzet@gmail.com" TargetMode="External"/><Relationship Id="rId11" Type="http://schemas.openxmlformats.org/officeDocument/2006/relationships/hyperlink" Target="http://www.sretnamama.hr/" TargetMode="External"/><Relationship Id="rId53" Type="http://schemas.openxmlformats.org/officeDocument/2006/relationships/hyperlink" Target="http://www.facebook.com/zdravljeiq" TargetMode="External"/><Relationship Id="rId149" Type="http://schemas.openxmlformats.org/officeDocument/2006/relationships/hyperlink" Target="http://www.dijabetes.hr/" TargetMode="External"/><Relationship Id="rId314" Type="http://schemas.openxmlformats.org/officeDocument/2006/relationships/hyperlink" Target="http://www.noina-arka.hr/" TargetMode="External"/><Relationship Id="rId356" Type="http://schemas.openxmlformats.org/officeDocument/2006/relationships/hyperlink" Target="http://www.hdd,hr/" TargetMode="External"/><Relationship Id="rId398" Type="http://schemas.openxmlformats.org/officeDocument/2006/relationships/hyperlink" Target="mailto:danil_domdjoni@hotmail.com" TargetMode="External"/><Relationship Id="rId95" Type="http://schemas.openxmlformats.org/officeDocument/2006/relationships/hyperlink" Target="http://www.suvag.hr/" TargetMode="External"/><Relationship Id="rId160" Type="http://schemas.openxmlformats.org/officeDocument/2006/relationships/hyperlink" Target="mailto:dusicaizvor@net,hr" TargetMode="External"/><Relationship Id="rId216" Type="http://schemas.openxmlformats.org/officeDocument/2006/relationships/hyperlink" Target="http://www.mobbing.hr/" TargetMode="External"/><Relationship Id="rId423" Type="http://schemas.openxmlformats.org/officeDocument/2006/relationships/hyperlink" Target="mailto:info@ckzg.hr" TargetMode="External"/><Relationship Id="rId258" Type="http://schemas.openxmlformats.org/officeDocument/2006/relationships/hyperlink" Target="http://www.noina-arka.hr/" TargetMode="External"/><Relationship Id="rId465" Type="http://schemas.openxmlformats.org/officeDocument/2006/relationships/hyperlink" Target="http://www.croatica.hr/" TargetMode="External"/><Relationship Id="rId22" Type="http://schemas.openxmlformats.org/officeDocument/2006/relationships/hyperlink" Target="mailto:info@gbccratia.org" TargetMode="External"/><Relationship Id="rId64" Type="http://schemas.openxmlformats.org/officeDocument/2006/relationships/hyperlink" Target="mailto:cdp@cdp.hr" TargetMode="External"/><Relationship Id="rId118" Type="http://schemas.openxmlformats.org/officeDocument/2006/relationships/hyperlink" Target="mailto:milivoj@vip.hr" TargetMode="External"/><Relationship Id="rId325" Type="http://schemas.openxmlformats.org/officeDocument/2006/relationships/hyperlink" Target="http://www.esperanto.hr/" TargetMode="External"/><Relationship Id="rId367" Type="http://schemas.openxmlformats.org/officeDocument/2006/relationships/hyperlink" Target="http://www.iro.hr/" TargetMode="External"/><Relationship Id="rId171" Type="http://schemas.openxmlformats.org/officeDocument/2006/relationships/hyperlink" Target="http://www.uddk.hr/" TargetMode="External"/><Relationship Id="rId227" Type="http://schemas.openxmlformats.org/officeDocument/2006/relationships/hyperlink" Target="mailto:ljiljana@svezanju.hr" TargetMode="External"/><Relationship Id="rId269" Type="http://schemas.openxmlformats.org/officeDocument/2006/relationships/hyperlink" Target="mailto:sfdh.cats@gmail.com" TargetMode="External"/><Relationship Id="rId434" Type="http://schemas.openxmlformats.org/officeDocument/2006/relationships/hyperlink" Target="http://www.mikroskopija.hr/" TargetMode="External"/><Relationship Id="rId476" Type="http://schemas.openxmlformats.org/officeDocument/2006/relationships/hyperlink" Target="mailto:srrh.kalisara@gmail-com" TargetMode="External"/><Relationship Id="rId33" Type="http://schemas.openxmlformats.org/officeDocument/2006/relationships/hyperlink" Target="http://www.hukms.hr/" TargetMode="External"/><Relationship Id="rId129" Type="http://schemas.openxmlformats.org/officeDocument/2006/relationships/hyperlink" Target="http://www.udruga-hzn.com/" TargetMode="External"/><Relationship Id="rId280" Type="http://schemas.openxmlformats.org/officeDocument/2006/relationships/hyperlink" Target="mailto:Andjelka.Pejakovic@savjetodavna.hr" TargetMode="External"/><Relationship Id="rId336" Type="http://schemas.openxmlformats.org/officeDocument/2006/relationships/hyperlink" Target="http://www.hercegovina-zagreb.hr/" TargetMode="External"/><Relationship Id="rId75" Type="http://schemas.openxmlformats.org/officeDocument/2006/relationships/hyperlink" Target="http://www.pinklife.hr/" TargetMode="External"/><Relationship Id="rId140" Type="http://schemas.openxmlformats.org/officeDocument/2006/relationships/hyperlink" Target="mailto:info@upuz.hr" TargetMode="External"/><Relationship Id="rId182" Type="http://schemas.openxmlformats.org/officeDocument/2006/relationships/hyperlink" Target="http://www.zadi.hr/" TargetMode="External"/><Relationship Id="rId378" Type="http://schemas.openxmlformats.org/officeDocument/2006/relationships/hyperlink" Target="http://www.laverna.hr/" TargetMode="External"/><Relationship Id="rId403" Type="http://schemas.openxmlformats.org/officeDocument/2006/relationships/hyperlink" Target="http://www.mameiklinci.com/" TargetMode="External"/><Relationship Id="rId6" Type="http://schemas.openxmlformats.org/officeDocument/2006/relationships/hyperlink" Target="http://www.zna.hr/" TargetMode="External"/><Relationship Id="rId238" Type="http://schemas.openxmlformats.org/officeDocument/2006/relationships/hyperlink" Target="mailto:info@huhiv.hr" TargetMode="External"/><Relationship Id="rId445" Type="http://schemas.openxmlformats.org/officeDocument/2006/relationships/hyperlink" Target="mailto:djuro.fabjanovic@vlzmk.hr" TargetMode="External"/><Relationship Id="rId487" Type="http://schemas.openxmlformats.org/officeDocument/2006/relationships/hyperlink" Target="http://www.hrmud.hr/" TargetMode="External"/><Relationship Id="rId291" Type="http://schemas.openxmlformats.org/officeDocument/2006/relationships/hyperlink" Target="mailto:krunoslav.kovacevic.lap@gmail.com" TargetMode="External"/><Relationship Id="rId305" Type="http://schemas.openxmlformats.org/officeDocument/2006/relationships/hyperlink" Target="mailto:vinoljupci@gmail.com" TargetMode="External"/><Relationship Id="rId347" Type="http://schemas.openxmlformats.org/officeDocument/2006/relationships/hyperlink" Target="http://www.unt-genius.hr/" TargetMode="External"/><Relationship Id="rId44" Type="http://schemas.openxmlformats.org/officeDocument/2006/relationships/hyperlink" Target="mailto:info@hdir.hr" TargetMode="External"/><Relationship Id="rId86" Type="http://schemas.openxmlformats.org/officeDocument/2006/relationships/hyperlink" Target="mailto:info@huhiv.hr" TargetMode="External"/><Relationship Id="rId151" Type="http://schemas.openxmlformats.org/officeDocument/2006/relationships/hyperlink" Target="http://www.dijabetes.hr/" TargetMode="External"/><Relationship Id="rId389" Type="http://schemas.openxmlformats.org/officeDocument/2006/relationships/hyperlink" Target="mailto:info@sodo.hr" TargetMode="External"/><Relationship Id="rId193" Type="http://schemas.openxmlformats.org/officeDocument/2006/relationships/hyperlink" Target="mailto:martina.radanovic@estudent.hr" TargetMode="External"/><Relationship Id="rId207" Type="http://schemas.openxmlformats.org/officeDocument/2006/relationships/hyperlink" Target="http://www.zglpr.hr/" TargetMode="External"/><Relationship Id="rId249" Type="http://schemas.openxmlformats.org/officeDocument/2006/relationships/hyperlink" Target="http://www.ludruga.hr/" TargetMode="External"/><Relationship Id="rId414" Type="http://schemas.openxmlformats.org/officeDocument/2006/relationships/hyperlink" Target="mailto:portaldobrote@portal-dobrote.com.hr" TargetMode="External"/><Relationship Id="rId456" Type="http://schemas.openxmlformats.org/officeDocument/2006/relationships/hyperlink" Target="mailto:tanja.horvat@hznet.hr" TargetMode="External"/><Relationship Id="rId13" Type="http://schemas.openxmlformats.org/officeDocument/2006/relationships/hyperlink" Target="http://www.slobodnifilozofski.com/" TargetMode="External"/><Relationship Id="rId109" Type="http://schemas.openxmlformats.org/officeDocument/2006/relationships/hyperlink" Target="http://www.zikz.hr/" TargetMode="External"/><Relationship Id="rId260" Type="http://schemas.openxmlformats.org/officeDocument/2006/relationships/hyperlink" Target="mailto:info@noina-arka.hr" TargetMode="External"/><Relationship Id="rId316" Type="http://schemas.openxmlformats.org/officeDocument/2006/relationships/hyperlink" Target="mailto:lu.srndac@gmail.com" TargetMode="External"/><Relationship Id="rId55" Type="http://schemas.openxmlformats.org/officeDocument/2006/relationships/hyperlink" Target="http://www.osteoporoza.hr/" TargetMode="External"/><Relationship Id="rId97" Type="http://schemas.openxmlformats.org/officeDocument/2006/relationships/hyperlink" Target="http://www.drzdio.hr/" TargetMode="External"/><Relationship Id="rId120" Type="http://schemas.openxmlformats.org/officeDocument/2006/relationships/hyperlink" Target="mailto:info@hugpd.hr" TargetMode="External"/><Relationship Id="rId358" Type="http://schemas.openxmlformats.org/officeDocument/2006/relationships/hyperlink" Target="mailto:info@udrugajanjevozagreb.h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narodne-novine.nn.hr/clanci/sluzbeni/2015_01_4_76.html"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G2467"/>
  <sheetViews>
    <sheetView tabSelected="1" zoomScale="80" zoomScaleNormal="80" zoomScaleSheetLayoutView="62" workbookViewId="0">
      <pane ySplit="3" topLeftCell="A1488" activePane="bottomLeft" state="frozen"/>
      <selection activeCell="K1" sqref="K1"/>
      <selection pane="bottomLeft" activeCell="L2" sqref="L1:L1048576"/>
    </sheetView>
  </sheetViews>
  <sheetFormatPr defaultColWidth="9.140625" defaultRowHeight="12.75" x14ac:dyDescent="0.2"/>
  <cols>
    <col min="1" max="1" width="7.140625" style="11" customWidth="1"/>
    <col min="2" max="3" width="31.7109375" style="8" customWidth="1"/>
    <col min="4" max="4" width="31.7109375" style="40" customWidth="1"/>
    <col min="5" max="5" width="39.7109375" style="8" customWidth="1"/>
    <col min="6" max="6" width="34.28515625" style="8" customWidth="1"/>
    <col min="7" max="7" width="18.42578125" style="8" customWidth="1"/>
    <col min="8" max="8" width="15" style="552" customWidth="1"/>
    <col min="9" max="9" width="15.5703125" style="552" customWidth="1"/>
    <col min="10" max="10" width="22.5703125" style="8" hidden="1" customWidth="1"/>
    <col min="11" max="12" width="16.140625" style="8" hidden="1" customWidth="1"/>
    <col min="13" max="13" width="16.140625" style="8" customWidth="1"/>
    <col min="14" max="14" width="18.140625" style="8" customWidth="1"/>
    <col min="15" max="15" width="32.7109375" style="685" customWidth="1"/>
    <col min="16" max="16" width="32.7109375" style="8" customWidth="1"/>
    <col min="17" max="17" width="23" style="40" customWidth="1"/>
    <col min="18" max="18" width="15.28515625" style="10" customWidth="1"/>
    <col min="19" max="19" width="15.42578125" style="10" customWidth="1"/>
    <col min="20" max="20" width="17.7109375" style="11" customWidth="1"/>
    <col min="21" max="21" width="24.28515625" style="11" customWidth="1"/>
    <col min="22" max="22" width="17.7109375" style="8" customWidth="1"/>
    <col min="23" max="23" width="14.42578125" style="8" customWidth="1"/>
    <col min="24" max="24" width="14.5703125" style="8" customWidth="1"/>
    <col min="25" max="25" width="15" style="8" customWidth="1"/>
    <col min="26" max="26" width="14.85546875" style="8" customWidth="1"/>
    <col min="27" max="27" width="19.28515625" style="8" customWidth="1"/>
    <col min="28" max="28" width="31.28515625" style="8" customWidth="1"/>
    <col min="29" max="29" width="26.7109375" style="8" customWidth="1"/>
    <col min="30" max="30" width="21.42578125" style="8" customWidth="1"/>
    <col min="31" max="31" width="24" style="8" customWidth="1"/>
    <col min="32" max="32" width="22.42578125" style="8" customWidth="1"/>
    <col min="33" max="33" width="31" style="8" customWidth="1"/>
    <col min="34" max="16384" width="9.140625" style="8"/>
  </cols>
  <sheetData>
    <row r="1" spans="1:35" s="12" customFormat="1" ht="84.75" customHeight="1" x14ac:dyDescent="0.25">
      <c r="A1" s="715" t="s">
        <v>1025</v>
      </c>
      <c r="B1" s="131" t="s">
        <v>104</v>
      </c>
      <c r="C1" s="721" t="s">
        <v>995</v>
      </c>
      <c r="D1" s="721"/>
      <c r="E1" s="722"/>
      <c r="F1" s="717" t="s">
        <v>108</v>
      </c>
      <c r="G1" s="718"/>
      <c r="H1" s="718"/>
      <c r="I1" s="718"/>
      <c r="J1" s="718"/>
      <c r="K1" s="718"/>
      <c r="L1" s="718"/>
      <c r="M1" s="718"/>
      <c r="N1" s="719"/>
      <c r="O1" s="720" t="s">
        <v>51</v>
      </c>
      <c r="P1" s="720"/>
      <c r="Q1" s="720"/>
      <c r="R1" s="720"/>
      <c r="S1" s="720"/>
      <c r="T1" s="720"/>
      <c r="U1" s="720"/>
      <c r="V1" s="720"/>
      <c r="W1" s="720"/>
      <c r="X1" s="720"/>
      <c r="Y1" s="720"/>
      <c r="Z1" s="720"/>
      <c r="AA1" s="720"/>
      <c r="AB1" s="720"/>
      <c r="AC1" s="720"/>
      <c r="AD1" s="720"/>
      <c r="AE1" s="720"/>
      <c r="AF1" s="720"/>
      <c r="AG1" s="720"/>
    </row>
    <row r="2" spans="1:35" s="13" customFormat="1" ht="154.5" customHeight="1" x14ac:dyDescent="0.2">
      <c r="A2" s="716"/>
      <c r="B2" s="18" t="s">
        <v>103</v>
      </c>
      <c r="C2" s="125" t="s">
        <v>1027</v>
      </c>
      <c r="D2" s="125" t="s">
        <v>1026</v>
      </c>
      <c r="E2" s="124" t="s">
        <v>105</v>
      </c>
      <c r="F2" s="23" t="s">
        <v>109</v>
      </c>
      <c r="G2" s="23" t="s">
        <v>110</v>
      </c>
      <c r="H2" s="543" t="s">
        <v>1028</v>
      </c>
      <c r="I2" s="543" t="s">
        <v>1029</v>
      </c>
      <c r="J2" s="30" t="s">
        <v>1001</v>
      </c>
      <c r="K2" s="27" t="s">
        <v>111</v>
      </c>
      <c r="L2" s="27" t="s">
        <v>112</v>
      </c>
      <c r="M2" s="27" t="s">
        <v>113</v>
      </c>
      <c r="N2" s="25" t="s">
        <v>29</v>
      </c>
      <c r="O2" s="659" t="s">
        <v>941</v>
      </c>
      <c r="P2" s="30" t="s">
        <v>114</v>
      </c>
      <c r="Q2" s="30" t="s">
        <v>1002</v>
      </c>
      <c r="R2" s="28" t="s">
        <v>972</v>
      </c>
      <c r="S2" s="28" t="s">
        <v>1024</v>
      </c>
      <c r="T2" s="147" t="s">
        <v>1030</v>
      </c>
      <c r="U2" s="147" t="s">
        <v>1003</v>
      </c>
      <c r="V2" s="21" t="s">
        <v>1051</v>
      </c>
      <c r="W2" s="21" t="s">
        <v>116</v>
      </c>
      <c r="X2" s="21" t="s">
        <v>117</v>
      </c>
      <c r="Y2" s="21" t="s">
        <v>118</v>
      </c>
      <c r="Z2" s="21" t="s">
        <v>119</v>
      </c>
      <c r="AA2" s="33" t="s">
        <v>1052</v>
      </c>
      <c r="AB2" s="126" t="s">
        <v>1004</v>
      </c>
      <c r="AC2" s="34" t="s">
        <v>115</v>
      </c>
      <c r="AD2" s="148" t="s">
        <v>998</v>
      </c>
      <c r="AE2" s="148" t="s">
        <v>999</v>
      </c>
      <c r="AF2" s="148" t="s">
        <v>1000</v>
      </c>
      <c r="AG2" s="149" t="s">
        <v>1005</v>
      </c>
    </row>
    <row r="3" spans="1:35" s="9" customFormat="1" ht="13.5" customHeight="1" x14ac:dyDescent="0.2">
      <c r="A3" s="20">
        <v>1</v>
      </c>
      <c r="B3" s="19">
        <v>2</v>
      </c>
      <c r="C3" s="128" t="s">
        <v>106</v>
      </c>
      <c r="D3" s="128" t="s">
        <v>107</v>
      </c>
      <c r="E3" s="128" t="s">
        <v>979</v>
      </c>
      <c r="F3" s="23">
        <v>4</v>
      </c>
      <c r="G3" s="23">
        <v>5</v>
      </c>
      <c r="H3" s="543">
        <v>6</v>
      </c>
      <c r="I3" s="543">
        <v>7</v>
      </c>
      <c r="J3" s="27">
        <v>8</v>
      </c>
      <c r="K3" s="24">
        <v>9</v>
      </c>
      <c r="L3" s="24">
        <v>10</v>
      </c>
      <c r="M3" s="24">
        <v>11</v>
      </c>
      <c r="N3" s="26">
        <v>12</v>
      </c>
      <c r="O3" s="660">
        <v>13</v>
      </c>
      <c r="P3" s="31">
        <v>14</v>
      </c>
      <c r="Q3" s="30">
        <v>15</v>
      </c>
      <c r="R3" s="28">
        <v>16</v>
      </c>
      <c r="S3" s="28">
        <v>17</v>
      </c>
      <c r="T3" s="29">
        <v>18</v>
      </c>
      <c r="U3" s="29">
        <v>19</v>
      </c>
      <c r="V3" s="32">
        <v>20</v>
      </c>
      <c r="W3" s="32">
        <v>21</v>
      </c>
      <c r="X3" s="32">
        <v>22</v>
      </c>
      <c r="Y3" s="32">
        <v>23</v>
      </c>
      <c r="Z3" s="32">
        <v>24</v>
      </c>
      <c r="AA3" s="32">
        <v>25</v>
      </c>
      <c r="AB3" s="35">
        <v>26</v>
      </c>
      <c r="AC3" s="35">
        <v>27</v>
      </c>
      <c r="AD3" s="32">
        <v>28</v>
      </c>
      <c r="AE3" s="32">
        <v>29</v>
      </c>
      <c r="AF3" s="32">
        <v>30</v>
      </c>
      <c r="AG3" s="36">
        <v>31</v>
      </c>
    </row>
    <row r="4" spans="1:35" s="260" customFormat="1" ht="63.75" x14ac:dyDescent="0.2">
      <c r="A4" s="251">
        <v>1</v>
      </c>
      <c r="B4" s="252" t="s">
        <v>96</v>
      </c>
      <c r="C4" s="511">
        <v>5</v>
      </c>
      <c r="D4" s="252" t="s">
        <v>135</v>
      </c>
      <c r="E4" s="252" t="s">
        <v>11800</v>
      </c>
      <c r="F4" s="252" t="s">
        <v>1068</v>
      </c>
      <c r="G4" s="253" t="s">
        <v>1069</v>
      </c>
      <c r="H4" s="253" t="s">
        <v>1070</v>
      </c>
      <c r="I4" s="253" t="s">
        <v>1071</v>
      </c>
      <c r="J4" s="252" t="s">
        <v>1072</v>
      </c>
      <c r="K4" s="252" t="s">
        <v>1073</v>
      </c>
      <c r="L4" s="254" t="s">
        <v>1074</v>
      </c>
      <c r="M4" s="252" t="s">
        <v>1075</v>
      </c>
      <c r="N4" s="252" t="s">
        <v>1076</v>
      </c>
      <c r="O4" s="253" t="s">
        <v>1077</v>
      </c>
      <c r="P4" s="252" t="s">
        <v>1078</v>
      </c>
      <c r="Q4" s="252" t="s">
        <v>1079</v>
      </c>
      <c r="R4" s="255">
        <v>10000</v>
      </c>
      <c r="S4" s="255">
        <v>10000</v>
      </c>
      <c r="T4" s="251" t="s">
        <v>1079</v>
      </c>
      <c r="U4" s="251" t="s">
        <v>1079</v>
      </c>
      <c r="V4" s="256" t="s">
        <v>139</v>
      </c>
      <c r="W4" s="251">
        <v>4</v>
      </c>
      <c r="X4" s="251">
        <v>42</v>
      </c>
      <c r="Y4" s="251">
        <v>14</v>
      </c>
      <c r="Z4" s="251">
        <v>6</v>
      </c>
      <c r="AA4" s="252">
        <v>21</v>
      </c>
      <c r="AB4" s="257"/>
      <c r="AC4" s="252" t="s">
        <v>1075</v>
      </c>
      <c r="AD4" s="252">
        <v>12</v>
      </c>
      <c r="AE4" s="252">
        <v>0</v>
      </c>
      <c r="AF4" s="258">
        <v>0</v>
      </c>
      <c r="AG4" s="258"/>
      <c r="AH4" s="259"/>
      <c r="AI4" s="127"/>
    </row>
    <row r="5" spans="1:35" s="260" customFormat="1" ht="63.75" x14ac:dyDescent="0.2">
      <c r="A5" s="251">
        <v>2</v>
      </c>
      <c r="B5" s="252" t="s">
        <v>96</v>
      </c>
      <c r="C5" s="511">
        <v>5</v>
      </c>
      <c r="D5" s="252" t="s">
        <v>135</v>
      </c>
      <c r="E5" s="252" t="s">
        <v>11800</v>
      </c>
      <c r="F5" s="252" t="s">
        <v>1080</v>
      </c>
      <c r="G5" s="253" t="s">
        <v>1081</v>
      </c>
      <c r="H5" s="253" t="s">
        <v>1082</v>
      </c>
      <c r="I5" s="253" t="s">
        <v>1083</v>
      </c>
      <c r="J5" s="252" t="s">
        <v>1084</v>
      </c>
      <c r="K5" s="252" t="s">
        <v>1085</v>
      </c>
      <c r="L5" s="261" t="s">
        <v>1086</v>
      </c>
      <c r="M5" s="252" t="s">
        <v>1087</v>
      </c>
      <c r="N5" s="252" t="s">
        <v>1088</v>
      </c>
      <c r="O5" s="253" t="s">
        <v>1089</v>
      </c>
      <c r="P5" s="252" t="s">
        <v>1090</v>
      </c>
      <c r="Q5" s="252" t="s">
        <v>1079</v>
      </c>
      <c r="R5" s="255">
        <v>5000</v>
      </c>
      <c r="S5" s="255">
        <v>5000</v>
      </c>
      <c r="T5" s="251" t="s">
        <v>1079</v>
      </c>
      <c r="U5" s="251" t="s">
        <v>1079</v>
      </c>
      <c r="V5" s="256" t="s">
        <v>139</v>
      </c>
      <c r="W5" s="251">
        <v>4</v>
      </c>
      <c r="X5" s="251">
        <v>42</v>
      </c>
      <c r="Y5" s="251">
        <v>31</v>
      </c>
      <c r="Z5" s="251">
        <v>19</v>
      </c>
      <c r="AA5" s="252">
        <v>21</v>
      </c>
      <c r="AB5" s="257"/>
      <c r="AC5" s="252" t="s">
        <v>1075</v>
      </c>
      <c r="AD5" s="252">
        <v>0</v>
      </c>
      <c r="AE5" s="252">
        <v>0</v>
      </c>
      <c r="AF5" s="258">
        <v>0</v>
      </c>
      <c r="AG5" s="258"/>
      <c r="AH5" s="262"/>
      <c r="AI5" s="127"/>
    </row>
    <row r="6" spans="1:35" s="260" customFormat="1" ht="63.75" x14ac:dyDescent="0.2">
      <c r="A6" s="251">
        <v>3</v>
      </c>
      <c r="B6" s="252" t="s">
        <v>96</v>
      </c>
      <c r="C6" s="511">
        <v>5</v>
      </c>
      <c r="D6" s="252" t="s">
        <v>135</v>
      </c>
      <c r="E6" s="252" t="s">
        <v>11800</v>
      </c>
      <c r="F6" s="252" t="s">
        <v>1091</v>
      </c>
      <c r="G6" s="253" t="s">
        <v>1092</v>
      </c>
      <c r="H6" s="253" t="s">
        <v>1093</v>
      </c>
      <c r="I6" s="253" t="s">
        <v>1094</v>
      </c>
      <c r="J6" s="252" t="s">
        <v>1095</v>
      </c>
      <c r="K6" s="252" t="s">
        <v>1096</v>
      </c>
      <c r="L6" s="261" t="s">
        <v>1097</v>
      </c>
      <c r="M6" s="252" t="s">
        <v>1098</v>
      </c>
      <c r="N6" s="252" t="s">
        <v>1099</v>
      </c>
      <c r="O6" s="253" t="s">
        <v>1100</v>
      </c>
      <c r="P6" s="252" t="s">
        <v>1101</v>
      </c>
      <c r="Q6" s="252" t="s">
        <v>1079</v>
      </c>
      <c r="R6" s="255">
        <v>25000</v>
      </c>
      <c r="S6" s="255">
        <v>25000</v>
      </c>
      <c r="T6" s="251" t="s">
        <v>1079</v>
      </c>
      <c r="U6" s="251" t="s">
        <v>1079</v>
      </c>
      <c r="V6" s="256" t="s">
        <v>145</v>
      </c>
      <c r="W6" s="251">
        <v>22</v>
      </c>
      <c r="X6" s="251">
        <v>4</v>
      </c>
      <c r="Y6" s="251">
        <v>1</v>
      </c>
      <c r="Z6" s="251">
        <v>31</v>
      </c>
      <c r="AA6" s="252">
        <v>21</v>
      </c>
      <c r="AB6" s="257"/>
      <c r="AC6" s="252" t="s">
        <v>1075</v>
      </c>
      <c r="AD6" s="252">
        <v>5</v>
      </c>
      <c r="AE6" s="252">
        <v>0</v>
      </c>
      <c r="AF6" s="258">
        <v>2</v>
      </c>
      <c r="AG6" s="258"/>
      <c r="AH6" s="262"/>
      <c r="AI6" s="127"/>
    </row>
    <row r="7" spans="1:35" s="260" customFormat="1" ht="63.75" x14ac:dyDescent="0.2">
      <c r="A7" s="251">
        <v>4</v>
      </c>
      <c r="B7" s="252" t="s">
        <v>96</v>
      </c>
      <c r="C7" s="511">
        <v>5</v>
      </c>
      <c r="D7" s="252" t="s">
        <v>135</v>
      </c>
      <c r="E7" s="252" t="s">
        <v>11800</v>
      </c>
      <c r="F7" s="252" t="s">
        <v>1102</v>
      </c>
      <c r="G7" s="253" t="s">
        <v>1103</v>
      </c>
      <c r="H7" s="253" t="s">
        <v>1104</v>
      </c>
      <c r="I7" s="253" t="s">
        <v>1105</v>
      </c>
      <c r="J7" s="252" t="s">
        <v>1106</v>
      </c>
      <c r="K7" s="252" t="s">
        <v>1107</v>
      </c>
      <c r="L7" s="261" t="s">
        <v>1108</v>
      </c>
      <c r="M7" s="252" t="s">
        <v>1109</v>
      </c>
      <c r="N7" s="252" t="s">
        <v>1110</v>
      </c>
      <c r="O7" s="253" t="s">
        <v>1111</v>
      </c>
      <c r="P7" s="252" t="s">
        <v>1112</v>
      </c>
      <c r="Q7" s="252" t="s">
        <v>1079</v>
      </c>
      <c r="R7" s="255">
        <v>10000</v>
      </c>
      <c r="S7" s="255">
        <v>10000</v>
      </c>
      <c r="T7" s="251" t="s">
        <v>1079</v>
      </c>
      <c r="U7" s="251" t="s">
        <v>1079</v>
      </c>
      <c r="V7" s="256" t="s">
        <v>145</v>
      </c>
      <c r="W7" s="251">
        <v>22</v>
      </c>
      <c r="X7" s="251">
        <v>4</v>
      </c>
      <c r="Y7" s="251">
        <v>1</v>
      </c>
      <c r="Z7" s="251">
        <v>19</v>
      </c>
      <c r="AA7" s="252">
        <v>21</v>
      </c>
      <c r="AB7" s="257"/>
      <c r="AC7" s="252" t="s">
        <v>1075</v>
      </c>
      <c r="AD7" s="252">
        <v>7</v>
      </c>
      <c r="AE7" s="252">
        <v>0</v>
      </c>
      <c r="AF7" s="258">
        <v>0</v>
      </c>
      <c r="AG7" s="258"/>
      <c r="AH7" s="262"/>
      <c r="AI7" s="127"/>
    </row>
    <row r="8" spans="1:35" s="260" customFormat="1" ht="63.75" x14ac:dyDescent="0.2">
      <c r="A8" s="251">
        <v>5</v>
      </c>
      <c r="B8" s="252" t="s">
        <v>96</v>
      </c>
      <c r="C8" s="511">
        <v>5</v>
      </c>
      <c r="D8" s="252" t="s">
        <v>135</v>
      </c>
      <c r="E8" s="252" t="s">
        <v>11800</v>
      </c>
      <c r="F8" s="252" t="s">
        <v>1113</v>
      </c>
      <c r="G8" s="253" t="s">
        <v>1114</v>
      </c>
      <c r="H8" s="253" t="s">
        <v>1115</v>
      </c>
      <c r="I8" s="253" t="s">
        <v>1116</v>
      </c>
      <c r="J8" s="252" t="s">
        <v>1117</v>
      </c>
      <c r="K8" s="252" t="s">
        <v>1118</v>
      </c>
      <c r="L8" s="252" t="s">
        <v>1119</v>
      </c>
      <c r="M8" s="252" t="s">
        <v>1120</v>
      </c>
      <c r="N8" s="252" t="s">
        <v>1121</v>
      </c>
      <c r="O8" s="253" t="s">
        <v>1122</v>
      </c>
      <c r="P8" s="252" t="s">
        <v>1123</v>
      </c>
      <c r="Q8" s="252" t="s">
        <v>1079</v>
      </c>
      <c r="R8" s="255">
        <v>50000</v>
      </c>
      <c r="S8" s="255">
        <v>50000</v>
      </c>
      <c r="T8" s="251" t="s">
        <v>1079</v>
      </c>
      <c r="U8" s="251" t="s">
        <v>1079</v>
      </c>
      <c r="V8" s="256" t="s">
        <v>143</v>
      </c>
      <c r="W8" s="251">
        <v>22</v>
      </c>
      <c r="X8" s="251">
        <v>42</v>
      </c>
      <c r="Y8" s="251">
        <v>1</v>
      </c>
      <c r="Z8" s="251">
        <v>19</v>
      </c>
      <c r="AA8" s="252">
        <v>21</v>
      </c>
      <c r="AB8" s="257"/>
      <c r="AC8" s="252" t="s">
        <v>1075</v>
      </c>
      <c r="AD8" s="252">
        <v>0</v>
      </c>
      <c r="AE8" s="252">
        <v>0</v>
      </c>
      <c r="AF8" s="258">
        <v>1</v>
      </c>
      <c r="AG8" s="258"/>
      <c r="AH8" s="262"/>
      <c r="AI8" s="127"/>
    </row>
    <row r="9" spans="1:35" s="260" customFormat="1" ht="63.75" x14ac:dyDescent="0.2">
      <c r="A9" s="251">
        <v>6</v>
      </c>
      <c r="B9" s="252" t="s">
        <v>96</v>
      </c>
      <c r="C9" s="511">
        <v>5</v>
      </c>
      <c r="D9" s="252" t="s">
        <v>135</v>
      </c>
      <c r="E9" s="252" t="s">
        <v>11800</v>
      </c>
      <c r="F9" s="252" t="s">
        <v>1124</v>
      </c>
      <c r="G9" s="253" t="s">
        <v>1125</v>
      </c>
      <c r="H9" s="253" t="s">
        <v>1126</v>
      </c>
      <c r="I9" s="253" t="s">
        <v>1127</v>
      </c>
      <c r="J9" s="252" t="s">
        <v>1128</v>
      </c>
      <c r="K9" s="252" t="s">
        <v>1129</v>
      </c>
      <c r="L9" s="252" t="s">
        <v>1130</v>
      </c>
      <c r="M9" s="252" t="s">
        <v>1131</v>
      </c>
      <c r="N9" s="252" t="s">
        <v>1132</v>
      </c>
      <c r="O9" s="253" t="s">
        <v>1133</v>
      </c>
      <c r="P9" s="252" t="s">
        <v>1134</v>
      </c>
      <c r="Q9" s="252" t="s">
        <v>1079</v>
      </c>
      <c r="R9" s="255">
        <v>10000</v>
      </c>
      <c r="S9" s="255">
        <v>10000</v>
      </c>
      <c r="T9" s="251" t="s">
        <v>1079</v>
      </c>
      <c r="U9" s="251" t="s">
        <v>1079</v>
      </c>
      <c r="V9" s="256" t="s">
        <v>145</v>
      </c>
      <c r="W9" s="251">
        <v>22</v>
      </c>
      <c r="X9" s="251">
        <v>4</v>
      </c>
      <c r="Y9" s="251">
        <v>6</v>
      </c>
      <c r="Z9" s="251">
        <v>1</v>
      </c>
      <c r="AA9" s="252">
        <v>21</v>
      </c>
      <c r="AB9" s="257"/>
      <c r="AC9" s="252" t="s">
        <v>1075</v>
      </c>
      <c r="AD9" s="252">
        <v>3</v>
      </c>
      <c r="AE9" s="252">
        <v>0</v>
      </c>
      <c r="AF9" s="258">
        <v>0</v>
      </c>
      <c r="AG9" s="258"/>
      <c r="AH9" s="262"/>
      <c r="AI9" s="127"/>
    </row>
    <row r="10" spans="1:35" s="260" customFormat="1" ht="63.75" x14ac:dyDescent="0.2">
      <c r="A10" s="251">
        <v>7</v>
      </c>
      <c r="B10" s="252" t="s">
        <v>96</v>
      </c>
      <c r="C10" s="511">
        <v>5</v>
      </c>
      <c r="D10" s="252" t="s">
        <v>135</v>
      </c>
      <c r="E10" s="252" t="s">
        <v>11800</v>
      </c>
      <c r="F10" s="252" t="s">
        <v>1135</v>
      </c>
      <c r="G10" s="253" t="s">
        <v>1136</v>
      </c>
      <c r="H10" s="686">
        <v>26378007258</v>
      </c>
      <c r="I10" s="253" t="s">
        <v>1137</v>
      </c>
      <c r="J10" s="252" t="s">
        <v>1138</v>
      </c>
      <c r="K10" s="252" t="s">
        <v>1139</v>
      </c>
      <c r="L10" s="252" t="s">
        <v>1140</v>
      </c>
      <c r="M10" s="252" t="s">
        <v>1141</v>
      </c>
      <c r="N10" s="252" t="s">
        <v>1142</v>
      </c>
      <c r="O10" s="253" t="s">
        <v>1143</v>
      </c>
      <c r="P10" s="252" t="s">
        <v>1144</v>
      </c>
      <c r="Q10" s="252" t="s">
        <v>1079</v>
      </c>
      <c r="R10" s="255">
        <v>50000</v>
      </c>
      <c r="S10" s="255">
        <v>50000</v>
      </c>
      <c r="T10" s="251" t="s">
        <v>1079</v>
      </c>
      <c r="U10" s="251" t="s">
        <v>1079</v>
      </c>
      <c r="V10" s="256" t="s">
        <v>145</v>
      </c>
      <c r="W10" s="251">
        <v>22</v>
      </c>
      <c r="X10" s="251">
        <v>42</v>
      </c>
      <c r="Y10" s="251">
        <v>31</v>
      </c>
      <c r="Z10" s="251">
        <v>19</v>
      </c>
      <c r="AA10" s="252">
        <v>21</v>
      </c>
      <c r="AB10" s="257"/>
      <c r="AC10" s="252" t="s">
        <v>1075</v>
      </c>
      <c r="AD10" s="252">
        <v>12</v>
      </c>
      <c r="AE10" s="252">
        <v>0</v>
      </c>
      <c r="AF10" s="258">
        <v>0</v>
      </c>
      <c r="AG10" s="258"/>
      <c r="AH10" s="262"/>
      <c r="AI10" s="127"/>
    </row>
    <row r="11" spans="1:35" s="260" customFormat="1" ht="63.75" x14ac:dyDescent="0.2">
      <c r="A11" s="251">
        <v>8</v>
      </c>
      <c r="B11" s="252" t="s">
        <v>96</v>
      </c>
      <c r="C11" s="511">
        <v>5</v>
      </c>
      <c r="D11" s="252" t="s">
        <v>135</v>
      </c>
      <c r="E11" s="252" t="s">
        <v>11800</v>
      </c>
      <c r="F11" s="252" t="s">
        <v>1145</v>
      </c>
      <c r="G11" s="253" t="s">
        <v>1146</v>
      </c>
      <c r="H11" s="253" t="s">
        <v>1147</v>
      </c>
      <c r="I11" s="253" t="s">
        <v>1148</v>
      </c>
      <c r="J11" s="252" t="s">
        <v>1149</v>
      </c>
      <c r="K11" s="252" t="s">
        <v>1150</v>
      </c>
      <c r="L11" s="252" t="s">
        <v>1151</v>
      </c>
      <c r="M11" s="252" t="s">
        <v>1152</v>
      </c>
      <c r="N11" s="252" t="s">
        <v>1153</v>
      </c>
      <c r="O11" s="253" t="s">
        <v>1154</v>
      </c>
      <c r="P11" s="252" t="s">
        <v>1155</v>
      </c>
      <c r="Q11" s="252" t="s">
        <v>1079</v>
      </c>
      <c r="R11" s="255">
        <v>10000</v>
      </c>
      <c r="S11" s="255">
        <v>10000</v>
      </c>
      <c r="T11" s="251" t="s">
        <v>1079</v>
      </c>
      <c r="U11" s="251" t="s">
        <v>1079</v>
      </c>
      <c r="V11" s="256" t="s">
        <v>139</v>
      </c>
      <c r="W11" s="251">
        <v>4</v>
      </c>
      <c r="X11" s="251">
        <v>42</v>
      </c>
      <c r="Y11" s="251">
        <v>6</v>
      </c>
      <c r="Z11" s="251">
        <v>12</v>
      </c>
      <c r="AA11" s="252">
        <v>23</v>
      </c>
      <c r="AB11" s="257"/>
      <c r="AC11" s="252" t="s">
        <v>1075</v>
      </c>
      <c r="AD11" s="252">
        <v>2</v>
      </c>
      <c r="AE11" s="252">
        <v>0</v>
      </c>
      <c r="AF11" s="258">
        <v>0</v>
      </c>
      <c r="AG11" s="258"/>
      <c r="AH11" s="262"/>
      <c r="AI11" s="127"/>
    </row>
    <row r="12" spans="1:35" s="260" customFormat="1" ht="63.75" x14ac:dyDescent="0.2">
      <c r="A12" s="251">
        <v>9</v>
      </c>
      <c r="B12" s="252" t="s">
        <v>96</v>
      </c>
      <c r="C12" s="511">
        <v>5</v>
      </c>
      <c r="D12" s="252" t="s">
        <v>135</v>
      </c>
      <c r="E12" s="252" t="s">
        <v>11800</v>
      </c>
      <c r="F12" s="252" t="s">
        <v>1156</v>
      </c>
      <c r="G12" s="253" t="s">
        <v>1157</v>
      </c>
      <c r="H12" s="253" t="s">
        <v>1158</v>
      </c>
      <c r="I12" s="253" t="s">
        <v>1159</v>
      </c>
      <c r="J12" s="252" t="s">
        <v>1160</v>
      </c>
      <c r="K12" s="252" t="s">
        <v>1161</v>
      </c>
      <c r="L12" s="252" t="s">
        <v>1162</v>
      </c>
      <c r="M12" s="252" t="s">
        <v>1163</v>
      </c>
      <c r="N12" s="252" t="s">
        <v>1164</v>
      </c>
      <c r="O12" s="253" t="s">
        <v>1165</v>
      </c>
      <c r="P12" s="252" t="s">
        <v>1166</v>
      </c>
      <c r="Q12" s="252" t="s">
        <v>1079</v>
      </c>
      <c r="R12" s="255">
        <v>5000</v>
      </c>
      <c r="S12" s="255">
        <v>5000</v>
      </c>
      <c r="T12" s="251" t="s">
        <v>1079</v>
      </c>
      <c r="U12" s="251" t="s">
        <v>1079</v>
      </c>
      <c r="V12" s="256" t="s">
        <v>141</v>
      </c>
      <c r="W12" s="251">
        <v>4</v>
      </c>
      <c r="X12" s="251">
        <v>19</v>
      </c>
      <c r="Y12" s="251">
        <v>6</v>
      </c>
      <c r="Z12" s="251">
        <v>14</v>
      </c>
      <c r="AA12" s="252">
        <v>21</v>
      </c>
      <c r="AB12" s="257"/>
      <c r="AC12" s="252" t="s">
        <v>1075</v>
      </c>
      <c r="AD12" s="252">
        <v>3</v>
      </c>
      <c r="AE12" s="252">
        <v>0</v>
      </c>
      <c r="AF12" s="258">
        <v>0</v>
      </c>
      <c r="AG12" s="258"/>
      <c r="AH12" s="262"/>
      <c r="AI12" s="127"/>
    </row>
    <row r="13" spans="1:35" s="260" customFormat="1" ht="63.75" x14ac:dyDescent="0.2">
      <c r="A13" s="251">
        <v>10</v>
      </c>
      <c r="B13" s="252" t="s">
        <v>96</v>
      </c>
      <c r="C13" s="511">
        <v>5</v>
      </c>
      <c r="D13" s="252" t="s">
        <v>135</v>
      </c>
      <c r="E13" s="252" t="s">
        <v>11800</v>
      </c>
      <c r="F13" s="252" t="s">
        <v>1167</v>
      </c>
      <c r="G13" s="253" t="s">
        <v>1168</v>
      </c>
      <c r="H13" s="253" t="s">
        <v>1169</v>
      </c>
      <c r="I13" s="253" t="s">
        <v>1170</v>
      </c>
      <c r="J13" s="252" t="s">
        <v>1171</v>
      </c>
      <c r="K13" s="252" t="s">
        <v>1075</v>
      </c>
      <c r="L13" s="252" t="s">
        <v>1172</v>
      </c>
      <c r="M13" s="252" t="s">
        <v>1173</v>
      </c>
      <c r="N13" s="252" t="s">
        <v>1174</v>
      </c>
      <c r="O13" s="253" t="s">
        <v>1175</v>
      </c>
      <c r="P13" s="252" t="s">
        <v>1176</v>
      </c>
      <c r="Q13" s="252" t="s">
        <v>1079</v>
      </c>
      <c r="R13" s="255">
        <v>10000</v>
      </c>
      <c r="S13" s="255">
        <v>10000</v>
      </c>
      <c r="T13" s="251" t="s">
        <v>1079</v>
      </c>
      <c r="U13" s="251" t="s">
        <v>1079</v>
      </c>
      <c r="V13" s="256" t="s">
        <v>139</v>
      </c>
      <c r="W13" s="251">
        <v>4</v>
      </c>
      <c r="X13" s="251">
        <v>22</v>
      </c>
      <c r="Y13" s="251">
        <v>31</v>
      </c>
      <c r="Z13" s="251">
        <v>19</v>
      </c>
      <c r="AA13" s="252">
        <v>21</v>
      </c>
      <c r="AB13" s="257"/>
      <c r="AC13" s="252" t="s">
        <v>1075</v>
      </c>
      <c r="AD13" s="252">
        <v>0</v>
      </c>
      <c r="AE13" s="252">
        <v>0</v>
      </c>
      <c r="AF13" s="258">
        <v>0</v>
      </c>
      <c r="AG13" s="258"/>
      <c r="AH13" s="262"/>
      <c r="AI13" s="127"/>
    </row>
    <row r="14" spans="1:35" s="260" customFormat="1" ht="63.75" x14ac:dyDescent="0.2">
      <c r="A14" s="251">
        <v>11</v>
      </c>
      <c r="B14" s="252" t="s">
        <v>96</v>
      </c>
      <c r="C14" s="511">
        <v>5</v>
      </c>
      <c r="D14" s="252" t="s">
        <v>135</v>
      </c>
      <c r="E14" s="252" t="s">
        <v>11800</v>
      </c>
      <c r="F14" s="252" t="s">
        <v>1177</v>
      </c>
      <c r="G14" s="253" t="s">
        <v>1178</v>
      </c>
      <c r="H14" s="253" t="s">
        <v>1179</v>
      </c>
      <c r="I14" s="253" t="s">
        <v>1180</v>
      </c>
      <c r="J14" s="252" t="s">
        <v>1181</v>
      </c>
      <c r="K14" s="252" t="s">
        <v>1182</v>
      </c>
      <c r="L14" s="252" t="s">
        <v>1183</v>
      </c>
      <c r="M14" s="252" t="s">
        <v>1184</v>
      </c>
      <c r="N14" s="252" t="s">
        <v>1185</v>
      </c>
      <c r="O14" s="253" t="s">
        <v>1186</v>
      </c>
      <c r="P14" s="252" t="s">
        <v>1187</v>
      </c>
      <c r="Q14" s="252" t="s">
        <v>1079</v>
      </c>
      <c r="R14" s="255">
        <v>5000</v>
      </c>
      <c r="S14" s="255">
        <v>5000</v>
      </c>
      <c r="T14" s="251" t="s">
        <v>1079</v>
      </c>
      <c r="U14" s="251" t="s">
        <v>1079</v>
      </c>
      <c r="V14" s="256" t="s">
        <v>139</v>
      </c>
      <c r="W14" s="251">
        <v>4</v>
      </c>
      <c r="X14" s="251">
        <v>42</v>
      </c>
      <c r="Y14" s="251">
        <v>29</v>
      </c>
      <c r="Z14" s="251">
        <v>19</v>
      </c>
      <c r="AA14" s="252">
        <v>21</v>
      </c>
      <c r="AB14" s="257"/>
      <c r="AC14" s="252" t="s">
        <v>1075</v>
      </c>
      <c r="AD14" s="252">
        <v>0</v>
      </c>
      <c r="AE14" s="252">
        <v>0</v>
      </c>
      <c r="AF14" s="258">
        <v>0</v>
      </c>
      <c r="AG14" s="258"/>
      <c r="AH14" s="262"/>
      <c r="AI14" s="127"/>
    </row>
    <row r="15" spans="1:35" s="260" customFormat="1" ht="63.75" x14ac:dyDescent="0.2">
      <c r="A15" s="251">
        <v>12</v>
      </c>
      <c r="B15" s="252" t="s">
        <v>96</v>
      </c>
      <c r="C15" s="511">
        <v>5</v>
      </c>
      <c r="D15" s="252" t="s">
        <v>135</v>
      </c>
      <c r="E15" s="252" t="s">
        <v>11800</v>
      </c>
      <c r="F15" s="252" t="s">
        <v>1188</v>
      </c>
      <c r="G15" s="253" t="s">
        <v>1189</v>
      </c>
      <c r="H15" s="253" t="s">
        <v>1190</v>
      </c>
      <c r="I15" s="253" t="s">
        <v>1191</v>
      </c>
      <c r="J15" s="252" t="s">
        <v>1192</v>
      </c>
      <c r="K15" s="252" t="s">
        <v>1193</v>
      </c>
      <c r="L15" s="252" t="s">
        <v>1194</v>
      </c>
      <c r="M15" s="252" t="s">
        <v>1195</v>
      </c>
      <c r="N15" s="252" t="s">
        <v>1196</v>
      </c>
      <c r="O15" s="253" t="s">
        <v>1197</v>
      </c>
      <c r="P15" s="252" t="s">
        <v>1198</v>
      </c>
      <c r="Q15" s="252" t="s">
        <v>1079</v>
      </c>
      <c r="R15" s="255">
        <v>15000</v>
      </c>
      <c r="S15" s="255">
        <v>15000</v>
      </c>
      <c r="T15" s="251" t="s">
        <v>1079</v>
      </c>
      <c r="U15" s="251" t="s">
        <v>1079</v>
      </c>
      <c r="V15" s="256" t="s">
        <v>145</v>
      </c>
      <c r="W15" s="251">
        <v>22</v>
      </c>
      <c r="X15" s="251">
        <v>4</v>
      </c>
      <c r="Y15" s="251">
        <v>31</v>
      </c>
      <c r="Z15" s="251">
        <v>1</v>
      </c>
      <c r="AA15" s="252">
        <v>21</v>
      </c>
      <c r="AB15" s="257"/>
      <c r="AC15" s="252" t="s">
        <v>1075</v>
      </c>
      <c r="AD15" s="252">
        <v>0</v>
      </c>
      <c r="AE15" s="252">
        <v>0</v>
      </c>
      <c r="AF15" s="258">
        <v>0</v>
      </c>
      <c r="AG15" s="258"/>
      <c r="AH15" s="262"/>
      <c r="AI15" s="127"/>
    </row>
    <row r="16" spans="1:35" s="260" customFormat="1" ht="63.75" x14ac:dyDescent="0.2">
      <c r="A16" s="251">
        <v>13</v>
      </c>
      <c r="B16" s="252" t="s">
        <v>96</v>
      </c>
      <c r="C16" s="511">
        <v>5</v>
      </c>
      <c r="D16" s="252" t="s">
        <v>135</v>
      </c>
      <c r="E16" s="252" t="s">
        <v>11800</v>
      </c>
      <c r="F16" s="252" t="s">
        <v>1199</v>
      </c>
      <c r="G16" s="253" t="s">
        <v>1200</v>
      </c>
      <c r="H16" s="253" t="s">
        <v>1201</v>
      </c>
      <c r="I16" s="253" t="s">
        <v>1202</v>
      </c>
      <c r="J16" s="252" t="s">
        <v>1203</v>
      </c>
      <c r="K16" s="252" t="s">
        <v>1075</v>
      </c>
      <c r="L16" s="252" t="s">
        <v>1204</v>
      </c>
      <c r="M16" s="252" t="s">
        <v>1075</v>
      </c>
      <c r="N16" s="252" t="s">
        <v>1205</v>
      </c>
      <c r="O16" s="253" t="s">
        <v>1206</v>
      </c>
      <c r="P16" s="252" t="s">
        <v>1207</v>
      </c>
      <c r="Q16" s="252" t="s">
        <v>1079</v>
      </c>
      <c r="R16" s="255">
        <v>30000</v>
      </c>
      <c r="S16" s="255">
        <v>30000</v>
      </c>
      <c r="T16" s="251" t="s">
        <v>1079</v>
      </c>
      <c r="U16" s="251" t="s">
        <v>1079</v>
      </c>
      <c r="V16" s="256" t="s">
        <v>145</v>
      </c>
      <c r="W16" s="251">
        <v>22</v>
      </c>
      <c r="X16" s="251">
        <v>4</v>
      </c>
      <c r="Y16" s="251">
        <v>1</v>
      </c>
      <c r="Z16" s="251">
        <v>19</v>
      </c>
      <c r="AA16" s="252">
        <v>21</v>
      </c>
      <c r="AB16" s="257"/>
      <c r="AC16" s="252" t="s">
        <v>1075</v>
      </c>
      <c r="AD16" s="252">
        <v>6</v>
      </c>
      <c r="AE16" s="252">
        <v>0</v>
      </c>
      <c r="AF16" s="258">
        <v>0</v>
      </c>
      <c r="AG16" s="258"/>
      <c r="AH16" s="262"/>
      <c r="AI16" s="127"/>
    </row>
    <row r="17" spans="1:35" s="260" customFormat="1" ht="63.75" x14ac:dyDescent="0.2">
      <c r="A17" s="251">
        <v>14</v>
      </c>
      <c r="B17" s="252" t="s">
        <v>96</v>
      </c>
      <c r="C17" s="511">
        <v>5</v>
      </c>
      <c r="D17" s="252" t="s">
        <v>135</v>
      </c>
      <c r="E17" s="252" t="s">
        <v>11800</v>
      </c>
      <c r="F17" s="252" t="s">
        <v>1208</v>
      </c>
      <c r="G17" s="253" t="s">
        <v>1209</v>
      </c>
      <c r="H17" s="253" t="s">
        <v>1210</v>
      </c>
      <c r="I17" s="253" t="s">
        <v>1211</v>
      </c>
      <c r="J17" s="252" t="s">
        <v>1212</v>
      </c>
      <c r="K17" s="252" t="s">
        <v>1213</v>
      </c>
      <c r="L17" s="252" t="s">
        <v>1214</v>
      </c>
      <c r="M17" s="252" t="s">
        <v>1215</v>
      </c>
      <c r="N17" s="252" t="s">
        <v>1110</v>
      </c>
      <c r="O17" s="253" t="s">
        <v>1216</v>
      </c>
      <c r="P17" s="252" t="s">
        <v>1217</v>
      </c>
      <c r="Q17" s="252" t="s">
        <v>1079</v>
      </c>
      <c r="R17" s="255">
        <v>25000</v>
      </c>
      <c r="S17" s="255">
        <v>25000</v>
      </c>
      <c r="T17" s="251" t="s">
        <v>1079</v>
      </c>
      <c r="U17" s="251" t="s">
        <v>1079</v>
      </c>
      <c r="V17" s="256" t="s">
        <v>139</v>
      </c>
      <c r="W17" s="251">
        <v>4</v>
      </c>
      <c r="X17" s="251">
        <v>42</v>
      </c>
      <c r="Y17" s="251">
        <v>19</v>
      </c>
      <c r="Z17" s="251">
        <v>29</v>
      </c>
      <c r="AA17" s="252">
        <v>21</v>
      </c>
      <c r="AB17" s="257"/>
      <c r="AC17" s="252" t="s">
        <v>1075</v>
      </c>
      <c r="AD17" s="252">
        <v>8</v>
      </c>
      <c r="AE17" s="252">
        <v>0</v>
      </c>
      <c r="AF17" s="258">
        <v>0</v>
      </c>
      <c r="AG17" s="258"/>
      <c r="AH17" s="262"/>
      <c r="AI17" s="127"/>
    </row>
    <row r="18" spans="1:35" s="260" customFormat="1" ht="63.75" x14ac:dyDescent="0.2">
      <c r="A18" s="251">
        <v>15</v>
      </c>
      <c r="B18" s="252" t="s">
        <v>96</v>
      </c>
      <c r="C18" s="511">
        <v>5</v>
      </c>
      <c r="D18" s="252" t="s">
        <v>135</v>
      </c>
      <c r="E18" s="252" t="s">
        <v>11800</v>
      </c>
      <c r="F18" s="252" t="s">
        <v>1218</v>
      </c>
      <c r="G18" s="253" t="s">
        <v>1219</v>
      </c>
      <c r="H18" s="253" t="s">
        <v>1220</v>
      </c>
      <c r="I18" s="253" t="s">
        <v>1221</v>
      </c>
      <c r="J18" s="252" t="s">
        <v>1222</v>
      </c>
      <c r="K18" s="252" t="s">
        <v>1223</v>
      </c>
      <c r="L18" s="252" t="s">
        <v>1224</v>
      </c>
      <c r="M18" s="252" t="s">
        <v>1075</v>
      </c>
      <c r="N18" s="252" t="s">
        <v>1225</v>
      </c>
      <c r="O18" s="253" t="s">
        <v>1226</v>
      </c>
      <c r="P18" s="252" t="s">
        <v>1227</v>
      </c>
      <c r="Q18" s="252" t="s">
        <v>1079</v>
      </c>
      <c r="R18" s="255">
        <v>10000</v>
      </c>
      <c r="S18" s="255">
        <v>10000</v>
      </c>
      <c r="T18" s="251" t="s">
        <v>1079</v>
      </c>
      <c r="U18" s="251" t="s">
        <v>1079</v>
      </c>
      <c r="V18" s="256" t="s">
        <v>139</v>
      </c>
      <c r="W18" s="251">
        <v>4</v>
      </c>
      <c r="X18" s="251">
        <v>19</v>
      </c>
      <c r="Y18" s="251">
        <v>10</v>
      </c>
      <c r="Z18" s="251">
        <v>12</v>
      </c>
      <c r="AA18" s="252">
        <v>21</v>
      </c>
      <c r="AB18" s="257"/>
      <c r="AC18" s="252" t="s">
        <v>1075</v>
      </c>
      <c r="AD18" s="252">
        <v>4</v>
      </c>
      <c r="AE18" s="252">
        <v>0</v>
      </c>
      <c r="AF18" s="258">
        <v>0</v>
      </c>
      <c r="AG18" s="258"/>
      <c r="AH18" s="262"/>
      <c r="AI18" s="127"/>
    </row>
    <row r="19" spans="1:35" s="260" customFormat="1" ht="63.75" x14ac:dyDescent="0.2">
      <c r="A19" s="251">
        <v>16</v>
      </c>
      <c r="B19" s="252" t="s">
        <v>96</v>
      </c>
      <c r="C19" s="511">
        <v>5</v>
      </c>
      <c r="D19" s="252" t="s">
        <v>135</v>
      </c>
      <c r="E19" s="252" t="s">
        <v>11800</v>
      </c>
      <c r="F19" s="252" t="s">
        <v>1228</v>
      </c>
      <c r="G19" s="253" t="s">
        <v>1229</v>
      </c>
      <c r="H19" s="253" t="s">
        <v>1230</v>
      </c>
      <c r="I19" s="253" t="s">
        <v>1231</v>
      </c>
      <c r="J19" s="252" t="s">
        <v>1095</v>
      </c>
      <c r="K19" s="252" t="s">
        <v>1232</v>
      </c>
      <c r="L19" s="252" t="s">
        <v>1233</v>
      </c>
      <c r="M19" s="252" t="s">
        <v>1234</v>
      </c>
      <c r="N19" s="252" t="s">
        <v>1235</v>
      </c>
      <c r="O19" s="253" t="s">
        <v>1236</v>
      </c>
      <c r="P19" s="252" t="s">
        <v>1101</v>
      </c>
      <c r="Q19" s="252" t="s">
        <v>1079</v>
      </c>
      <c r="R19" s="255">
        <v>15000</v>
      </c>
      <c r="S19" s="255">
        <v>15000</v>
      </c>
      <c r="T19" s="251" t="s">
        <v>1079</v>
      </c>
      <c r="U19" s="251" t="s">
        <v>1079</v>
      </c>
      <c r="V19" s="256" t="s">
        <v>139</v>
      </c>
      <c r="W19" s="251">
        <v>4</v>
      </c>
      <c r="X19" s="251">
        <v>22</v>
      </c>
      <c r="Y19" s="251">
        <v>11</v>
      </c>
      <c r="Z19" s="251">
        <v>1</v>
      </c>
      <c r="AA19" s="252">
        <v>21</v>
      </c>
      <c r="AB19" s="257"/>
      <c r="AC19" s="252" t="s">
        <v>1075</v>
      </c>
      <c r="AD19" s="252">
        <v>3</v>
      </c>
      <c r="AE19" s="252">
        <v>0</v>
      </c>
      <c r="AF19" s="258">
        <v>3</v>
      </c>
      <c r="AG19" s="258"/>
      <c r="AH19" s="262"/>
      <c r="AI19" s="127"/>
    </row>
    <row r="20" spans="1:35" s="260" customFormat="1" ht="63.75" x14ac:dyDescent="0.2">
      <c r="A20" s="251">
        <v>17</v>
      </c>
      <c r="B20" s="252" t="s">
        <v>96</v>
      </c>
      <c r="C20" s="511">
        <v>5</v>
      </c>
      <c r="D20" s="252" t="s">
        <v>135</v>
      </c>
      <c r="E20" s="252" t="s">
        <v>11800</v>
      </c>
      <c r="F20" s="252" t="s">
        <v>1237</v>
      </c>
      <c r="G20" s="253" t="s">
        <v>1238</v>
      </c>
      <c r="H20" s="253" t="s">
        <v>1239</v>
      </c>
      <c r="I20" s="253" t="s">
        <v>1240</v>
      </c>
      <c r="J20" s="252" t="s">
        <v>1241</v>
      </c>
      <c r="K20" s="252" t="s">
        <v>1075</v>
      </c>
      <c r="L20" s="252" t="s">
        <v>1242</v>
      </c>
      <c r="M20" s="252" t="s">
        <v>1243</v>
      </c>
      <c r="N20" s="252" t="s">
        <v>1244</v>
      </c>
      <c r="O20" s="253" t="s">
        <v>1245</v>
      </c>
      <c r="P20" s="252" t="s">
        <v>1246</v>
      </c>
      <c r="Q20" s="252" t="s">
        <v>1079</v>
      </c>
      <c r="R20" s="255">
        <v>10000</v>
      </c>
      <c r="S20" s="255">
        <v>10000</v>
      </c>
      <c r="T20" s="251" t="s">
        <v>1079</v>
      </c>
      <c r="U20" s="251" t="s">
        <v>1079</v>
      </c>
      <c r="V20" s="256" t="s">
        <v>139</v>
      </c>
      <c r="W20" s="251">
        <v>4</v>
      </c>
      <c r="X20" s="251">
        <v>19</v>
      </c>
      <c r="Y20" s="251">
        <v>6</v>
      </c>
      <c r="Z20" s="251">
        <v>16</v>
      </c>
      <c r="AA20" s="252">
        <v>21</v>
      </c>
      <c r="AB20" s="257"/>
      <c r="AC20" s="252" t="s">
        <v>1075</v>
      </c>
      <c r="AD20" s="252">
        <v>0</v>
      </c>
      <c r="AE20" s="252">
        <v>0</v>
      </c>
      <c r="AF20" s="258">
        <v>0</v>
      </c>
      <c r="AG20" s="258"/>
      <c r="AH20" s="262"/>
      <c r="AI20" s="127"/>
    </row>
    <row r="21" spans="1:35" s="260" customFormat="1" ht="63.75" x14ac:dyDescent="0.2">
      <c r="A21" s="251">
        <v>18</v>
      </c>
      <c r="B21" s="252" t="s">
        <v>96</v>
      </c>
      <c r="C21" s="511">
        <v>5</v>
      </c>
      <c r="D21" s="252" t="s">
        <v>135</v>
      </c>
      <c r="E21" s="252" t="s">
        <v>11800</v>
      </c>
      <c r="F21" s="252" t="s">
        <v>1247</v>
      </c>
      <c r="G21" s="253" t="s">
        <v>1248</v>
      </c>
      <c r="H21" s="253" t="s">
        <v>1249</v>
      </c>
      <c r="I21" s="253" t="s">
        <v>1250</v>
      </c>
      <c r="J21" s="252" t="s">
        <v>1251</v>
      </c>
      <c r="K21" s="252" t="s">
        <v>1075</v>
      </c>
      <c r="L21" s="252" t="s">
        <v>1252</v>
      </c>
      <c r="M21" s="252" t="s">
        <v>1075</v>
      </c>
      <c r="N21" s="252" t="s">
        <v>1253</v>
      </c>
      <c r="O21" s="253" t="s">
        <v>1254</v>
      </c>
      <c r="P21" s="252" t="s">
        <v>1255</v>
      </c>
      <c r="Q21" s="252" t="s">
        <v>1079</v>
      </c>
      <c r="R21" s="255">
        <v>15000</v>
      </c>
      <c r="S21" s="255">
        <v>15000</v>
      </c>
      <c r="T21" s="251" t="s">
        <v>1079</v>
      </c>
      <c r="U21" s="251" t="s">
        <v>1079</v>
      </c>
      <c r="V21" s="256" t="s">
        <v>728</v>
      </c>
      <c r="W21" s="251">
        <v>4</v>
      </c>
      <c r="X21" s="251">
        <v>13</v>
      </c>
      <c r="Y21" s="251">
        <v>19</v>
      </c>
      <c r="Z21" s="251">
        <v>14</v>
      </c>
      <c r="AA21" s="252">
        <v>21</v>
      </c>
      <c r="AB21" s="257"/>
      <c r="AC21" s="252" t="s">
        <v>1075</v>
      </c>
      <c r="AD21" s="252">
        <v>0</v>
      </c>
      <c r="AE21" s="252">
        <v>0</v>
      </c>
      <c r="AF21" s="258">
        <v>0</v>
      </c>
      <c r="AG21" s="258"/>
      <c r="AH21" s="262"/>
      <c r="AI21" s="127"/>
    </row>
    <row r="22" spans="1:35" s="260" customFormat="1" ht="63.75" x14ac:dyDescent="0.2">
      <c r="A22" s="251">
        <v>19</v>
      </c>
      <c r="B22" s="252" t="s">
        <v>96</v>
      </c>
      <c r="C22" s="511">
        <v>5</v>
      </c>
      <c r="D22" s="252" t="s">
        <v>135</v>
      </c>
      <c r="E22" s="252" t="s">
        <v>11800</v>
      </c>
      <c r="F22" s="252" t="s">
        <v>1256</v>
      </c>
      <c r="G22" s="253" t="s">
        <v>1257</v>
      </c>
      <c r="H22" s="253" t="s">
        <v>1258</v>
      </c>
      <c r="I22" s="253" t="s">
        <v>1259</v>
      </c>
      <c r="J22" s="252" t="s">
        <v>1260</v>
      </c>
      <c r="K22" s="252" t="s">
        <v>1261</v>
      </c>
      <c r="L22" s="252" t="s">
        <v>1262</v>
      </c>
      <c r="M22" s="252" t="s">
        <v>1263</v>
      </c>
      <c r="N22" s="252" t="s">
        <v>1264</v>
      </c>
      <c r="O22" s="253" t="s">
        <v>1265</v>
      </c>
      <c r="P22" s="252" t="s">
        <v>1266</v>
      </c>
      <c r="Q22" s="252" t="s">
        <v>1079</v>
      </c>
      <c r="R22" s="255">
        <v>50000</v>
      </c>
      <c r="S22" s="255">
        <v>50000</v>
      </c>
      <c r="T22" s="251" t="s">
        <v>1079</v>
      </c>
      <c r="U22" s="251" t="s">
        <v>1079</v>
      </c>
      <c r="V22" s="256" t="s">
        <v>143</v>
      </c>
      <c r="W22" s="251">
        <v>42</v>
      </c>
      <c r="X22" s="251">
        <v>95</v>
      </c>
      <c r="Y22" s="251">
        <v>19</v>
      </c>
      <c r="Z22" s="251">
        <v>6</v>
      </c>
      <c r="AA22" s="252">
        <v>21</v>
      </c>
      <c r="AB22" s="257"/>
      <c r="AC22" s="252" t="s">
        <v>1075</v>
      </c>
      <c r="AD22" s="252">
        <v>0</v>
      </c>
      <c r="AE22" s="252">
        <v>0</v>
      </c>
      <c r="AF22" s="258">
        <v>1</v>
      </c>
      <c r="AG22" s="258"/>
      <c r="AH22" s="262"/>
      <c r="AI22" s="127"/>
    </row>
    <row r="23" spans="1:35" s="260" customFormat="1" ht="63.75" x14ac:dyDescent="0.2">
      <c r="A23" s="251">
        <v>20</v>
      </c>
      <c r="B23" s="252" t="s">
        <v>96</v>
      </c>
      <c r="C23" s="511">
        <v>5</v>
      </c>
      <c r="D23" s="252" t="s">
        <v>135</v>
      </c>
      <c r="E23" s="252" t="s">
        <v>11800</v>
      </c>
      <c r="F23" s="252" t="s">
        <v>1267</v>
      </c>
      <c r="G23" s="253" t="s">
        <v>1268</v>
      </c>
      <c r="H23" s="253" t="s">
        <v>1269</v>
      </c>
      <c r="I23" s="253" t="s">
        <v>1270</v>
      </c>
      <c r="J23" s="252" t="s">
        <v>1271</v>
      </c>
      <c r="K23" s="252" t="s">
        <v>1075</v>
      </c>
      <c r="L23" s="252" t="s">
        <v>1272</v>
      </c>
      <c r="M23" s="252" t="s">
        <v>1273</v>
      </c>
      <c r="N23" s="252" t="s">
        <v>1274</v>
      </c>
      <c r="O23" s="253" t="s">
        <v>1275</v>
      </c>
      <c r="P23" s="252" t="s">
        <v>1276</v>
      </c>
      <c r="Q23" s="252" t="s">
        <v>1079</v>
      </c>
      <c r="R23" s="255">
        <v>20000</v>
      </c>
      <c r="S23" s="255">
        <v>20000</v>
      </c>
      <c r="T23" s="251" t="s">
        <v>1079</v>
      </c>
      <c r="U23" s="251" t="s">
        <v>1079</v>
      </c>
      <c r="V23" s="256" t="s">
        <v>141</v>
      </c>
      <c r="W23" s="251">
        <v>4</v>
      </c>
      <c r="X23" s="251">
        <v>42</v>
      </c>
      <c r="Y23" s="251">
        <v>29</v>
      </c>
      <c r="Z23" s="251">
        <v>11</v>
      </c>
      <c r="AA23" s="252">
        <v>21</v>
      </c>
      <c r="AB23" s="257"/>
      <c r="AC23" s="252" t="s">
        <v>1075</v>
      </c>
      <c r="AD23" s="252">
        <v>2</v>
      </c>
      <c r="AE23" s="252">
        <v>0</v>
      </c>
      <c r="AF23" s="258">
        <v>1</v>
      </c>
      <c r="AG23" s="258"/>
      <c r="AH23" s="262"/>
      <c r="AI23" s="127"/>
    </row>
    <row r="24" spans="1:35" s="260" customFormat="1" ht="63.75" x14ac:dyDescent="0.2">
      <c r="A24" s="251">
        <v>21</v>
      </c>
      <c r="B24" s="252" t="s">
        <v>96</v>
      </c>
      <c r="C24" s="511">
        <v>5</v>
      </c>
      <c r="D24" s="252" t="s">
        <v>135</v>
      </c>
      <c r="E24" s="252" t="s">
        <v>11800</v>
      </c>
      <c r="F24" s="252" t="s">
        <v>1277</v>
      </c>
      <c r="G24" s="253" t="s">
        <v>1278</v>
      </c>
      <c r="H24" s="253" t="s">
        <v>1279</v>
      </c>
      <c r="I24" s="253" t="s">
        <v>1280</v>
      </c>
      <c r="J24" s="252" t="s">
        <v>1281</v>
      </c>
      <c r="K24" s="252" t="s">
        <v>1282</v>
      </c>
      <c r="L24" s="252" t="s">
        <v>1283</v>
      </c>
      <c r="M24" s="252" t="s">
        <v>1284</v>
      </c>
      <c r="N24" s="252" t="s">
        <v>1285</v>
      </c>
      <c r="O24" s="253" t="s">
        <v>1286</v>
      </c>
      <c r="P24" s="252" t="s">
        <v>1287</v>
      </c>
      <c r="Q24" s="252" t="s">
        <v>1079</v>
      </c>
      <c r="R24" s="255">
        <v>40000</v>
      </c>
      <c r="S24" s="255">
        <v>40000</v>
      </c>
      <c r="T24" s="251" t="s">
        <v>1079</v>
      </c>
      <c r="U24" s="251" t="s">
        <v>1079</v>
      </c>
      <c r="V24" s="256" t="s">
        <v>151</v>
      </c>
      <c r="W24" s="251">
        <v>41</v>
      </c>
      <c r="X24" s="251">
        <v>13</v>
      </c>
      <c r="Y24" s="251">
        <v>29</v>
      </c>
      <c r="Z24" s="251">
        <v>31</v>
      </c>
      <c r="AA24" s="252">
        <v>21</v>
      </c>
      <c r="AB24" s="257"/>
      <c r="AC24" s="252" t="s">
        <v>1075</v>
      </c>
      <c r="AD24" s="252">
        <v>0</v>
      </c>
      <c r="AE24" s="252">
        <v>0</v>
      </c>
      <c r="AF24" s="258">
        <v>0</v>
      </c>
      <c r="AG24" s="258"/>
      <c r="AH24" s="262"/>
      <c r="AI24" s="127"/>
    </row>
    <row r="25" spans="1:35" s="260" customFormat="1" ht="63.75" x14ac:dyDescent="0.2">
      <c r="A25" s="251">
        <v>22</v>
      </c>
      <c r="B25" s="252" t="s">
        <v>96</v>
      </c>
      <c r="C25" s="511">
        <v>5</v>
      </c>
      <c r="D25" s="252" t="s">
        <v>135</v>
      </c>
      <c r="E25" s="252" t="s">
        <v>11800</v>
      </c>
      <c r="F25" s="252" t="s">
        <v>1288</v>
      </c>
      <c r="G25" s="253" t="s">
        <v>1289</v>
      </c>
      <c r="H25" s="253" t="s">
        <v>1290</v>
      </c>
      <c r="I25" s="253" t="s">
        <v>1291</v>
      </c>
      <c r="J25" s="252" t="s">
        <v>1181</v>
      </c>
      <c r="K25" s="252" t="s">
        <v>1182</v>
      </c>
      <c r="L25" s="252" t="s">
        <v>1292</v>
      </c>
      <c r="M25" s="252" t="s">
        <v>1293</v>
      </c>
      <c r="N25" s="252" t="s">
        <v>1294</v>
      </c>
      <c r="O25" s="253" t="s">
        <v>1295</v>
      </c>
      <c r="P25" s="252" t="s">
        <v>1187</v>
      </c>
      <c r="Q25" s="252" t="s">
        <v>1079</v>
      </c>
      <c r="R25" s="255">
        <v>20000</v>
      </c>
      <c r="S25" s="255">
        <v>20000</v>
      </c>
      <c r="T25" s="251" t="s">
        <v>1079</v>
      </c>
      <c r="U25" s="251" t="s">
        <v>1079</v>
      </c>
      <c r="V25" s="256" t="s">
        <v>139</v>
      </c>
      <c r="W25" s="251">
        <v>4</v>
      </c>
      <c r="X25" s="251">
        <v>42</v>
      </c>
      <c r="Y25" s="251">
        <v>31</v>
      </c>
      <c r="Z25" s="251">
        <v>19</v>
      </c>
      <c r="AA25" s="252">
        <v>21</v>
      </c>
      <c r="AB25" s="257"/>
      <c r="AC25" s="252" t="s">
        <v>1075</v>
      </c>
      <c r="AD25" s="252">
        <v>0</v>
      </c>
      <c r="AE25" s="252">
        <v>0</v>
      </c>
      <c r="AF25" s="258">
        <v>0</v>
      </c>
      <c r="AG25" s="258"/>
      <c r="AH25" s="262"/>
      <c r="AI25" s="127"/>
    </row>
    <row r="26" spans="1:35" s="260" customFormat="1" ht="63.75" x14ac:dyDescent="0.2">
      <c r="A26" s="251">
        <v>23</v>
      </c>
      <c r="B26" s="252" t="s">
        <v>96</v>
      </c>
      <c r="C26" s="511">
        <v>5</v>
      </c>
      <c r="D26" s="252" t="s">
        <v>135</v>
      </c>
      <c r="E26" s="252" t="s">
        <v>11800</v>
      </c>
      <c r="F26" s="252" t="s">
        <v>1296</v>
      </c>
      <c r="G26" s="253" t="s">
        <v>1297</v>
      </c>
      <c r="H26" s="253" t="s">
        <v>1298</v>
      </c>
      <c r="I26" s="253" t="s">
        <v>1299</v>
      </c>
      <c r="J26" s="252" t="s">
        <v>1300</v>
      </c>
      <c r="K26" s="252" t="s">
        <v>1075</v>
      </c>
      <c r="L26" s="252" t="s">
        <v>1301</v>
      </c>
      <c r="M26" s="252" t="s">
        <v>1302</v>
      </c>
      <c r="N26" s="252" t="s">
        <v>1303</v>
      </c>
      <c r="O26" s="253" t="s">
        <v>1304</v>
      </c>
      <c r="P26" s="252" t="s">
        <v>1305</v>
      </c>
      <c r="Q26" s="252" t="s">
        <v>1079</v>
      </c>
      <c r="R26" s="255">
        <v>10000</v>
      </c>
      <c r="S26" s="255">
        <v>10000</v>
      </c>
      <c r="T26" s="251" t="s">
        <v>1079</v>
      </c>
      <c r="U26" s="251" t="s">
        <v>1079</v>
      </c>
      <c r="V26" s="256" t="s">
        <v>149</v>
      </c>
      <c r="W26" s="251">
        <v>4</v>
      </c>
      <c r="X26" s="251">
        <v>42</v>
      </c>
      <c r="Y26" s="251">
        <v>31</v>
      </c>
      <c r="Z26" s="251">
        <v>19</v>
      </c>
      <c r="AA26" s="252">
        <v>21</v>
      </c>
      <c r="AB26" s="257"/>
      <c r="AC26" s="252" t="s">
        <v>1075</v>
      </c>
      <c r="AD26" s="252">
        <v>0</v>
      </c>
      <c r="AE26" s="252">
        <v>1</v>
      </c>
      <c r="AF26" s="258">
        <v>1</v>
      </c>
      <c r="AG26" s="258"/>
      <c r="AH26" s="262"/>
      <c r="AI26" s="127"/>
    </row>
    <row r="27" spans="1:35" s="260" customFormat="1" ht="63.75" x14ac:dyDescent="0.2">
      <c r="A27" s="251">
        <v>24</v>
      </c>
      <c r="B27" s="252" t="s">
        <v>96</v>
      </c>
      <c r="C27" s="511">
        <v>5</v>
      </c>
      <c r="D27" s="252" t="s">
        <v>135</v>
      </c>
      <c r="E27" s="252" t="s">
        <v>11800</v>
      </c>
      <c r="F27" s="252" t="s">
        <v>1306</v>
      </c>
      <c r="G27" s="253" t="s">
        <v>1307</v>
      </c>
      <c r="H27" s="253" t="s">
        <v>1308</v>
      </c>
      <c r="I27" s="253" t="s">
        <v>1309</v>
      </c>
      <c r="J27" s="252" t="s">
        <v>1310</v>
      </c>
      <c r="K27" s="252" t="s">
        <v>1075</v>
      </c>
      <c r="L27" s="252" t="s">
        <v>1311</v>
      </c>
      <c r="M27" s="252" t="s">
        <v>1312</v>
      </c>
      <c r="N27" s="252" t="s">
        <v>1313</v>
      </c>
      <c r="O27" s="253" t="s">
        <v>1314</v>
      </c>
      <c r="P27" s="252" t="s">
        <v>1315</v>
      </c>
      <c r="Q27" s="252" t="s">
        <v>1079</v>
      </c>
      <c r="R27" s="255">
        <v>10000</v>
      </c>
      <c r="S27" s="255">
        <v>10000</v>
      </c>
      <c r="T27" s="251" t="s">
        <v>1079</v>
      </c>
      <c r="U27" s="251" t="s">
        <v>1079</v>
      </c>
      <c r="V27" s="256" t="s">
        <v>139</v>
      </c>
      <c r="W27" s="251">
        <v>4</v>
      </c>
      <c r="X27" s="251">
        <v>42</v>
      </c>
      <c r="Y27" s="251">
        <v>6</v>
      </c>
      <c r="Z27" s="251">
        <v>19</v>
      </c>
      <c r="AA27" s="252">
        <v>21</v>
      </c>
      <c r="AB27" s="257"/>
      <c r="AC27" s="252" t="s">
        <v>1075</v>
      </c>
      <c r="AD27" s="252">
        <v>0</v>
      </c>
      <c r="AE27" s="252">
        <v>0</v>
      </c>
      <c r="AF27" s="258">
        <v>1</v>
      </c>
      <c r="AG27" s="258"/>
      <c r="AH27" s="262"/>
      <c r="AI27" s="127"/>
    </row>
    <row r="28" spans="1:35" s="260" customFormat="1" ht="63.75" x14ac:dyDescent="0.2">
      <c r="A28" s="251">
        <v>25</v>
      </c>
      <c r="B28" s="252" t="s">
        <v>96</v>
      </c>
      <c r="C28" s="511">
        <v>5</v>
      </c>
      <c r="D28" s="252" t="s">
        <v>135</v>
      </c>
      <c r="E28" s="252" t="s">
        <v>11800</v>
      </c>
      <c r="F28" s="252" t="s">
        <v>1316</v>
      </c>
      <c r="G28" s="253" t="s">
        <v>1317</v>
      </c>
      <c r="H28" s="253" t="s">
        <v>1318</v>
      </c>
      <c r="I28" s="253" t="s">
        <v>1319</v>
      </c>
      <c r="J28" s="252" t="s">
        <v>1320</v>
      </c>
      <c r="K28" s="252" t="s">
        <v>1075</v>
      </c>
      <c r="L28" s="252" t="s">
        <v>1321</v>
      </c>
      <c r="M28" s="252" t="s">
        <v>1075</v>
      </c>
      <c r="N28" s="252" t="s">
        <v>1322</v>
      </c>
      <c r="O28" s="253" t="s">
        <v>1323</v>
      </c>
      <c r="P28" s="252" t="s">
        <v>1324</v>
      </c>
      <c r="Q28" s="252" t="s">
        <v>1079</v>
      </c>
      <c r="R28" s="255">
        <v>10000</v>
      </c>
      <c r="S28" s="255">
        <v>10000</v>
      </c>
      <c r="T28" s="251" t="s">
        <v>1079</v>
      </c>
      <c r="U28" s="251" t="s">
        <v>1079</v>
      </c>
      <c r="V28" s="256" t="s">
        <v>139</v>
      </c>
      <c r="W28" s="251">
        <v>4</v>
      </c>
      <c r="X28" s="251">
        <v>42</v>
      </c>
      <c r="Y28" s="251">
        <v>6</v>
      </c>
      <c r="Z28" s="251">
        <v>19</v>
      </c>
      <c r="AA28" s="252">
        <v>21</v>
      </c>
      <c r="AB28" s="257"/>
      <c r="AC28" s="252" t="s">
        <v>1075</v>
      </c>
      <c r="AD28" s="252">
        <v>0</v>
      </c>
      <c r="AE28" s="252">
        <v>0</v>
      </c>
      <c r="AF28" s="258">
        <v>0</v>
      </c>
      <c r="AG28" s="258"/>
      <c r="AH28" s="262"/>
      <c r="AI28" s="127"/>
    </row>
    <row r="29" spans="1:35" s="260" customFormat="1" ht="63.75" x14ac:dyDescent="0.2">
      <c r="A29" s="251">
        <v>26</v>
      </c>
      <c r="B29" s="252" t="s">
        <v>96</v>
      </c>
      <c r="C29" s="511">
        <v>5</v>
      </c>
      <c r="D29" s="252" t="s">
        <v>135</v>
      </c>
      <c r="E29" s="252" t="s">
        <v>11800</v>
      </c>
      <c r="F29" s="252" t="s">
        <v>1156</v>
      </c>
      <c r="G29" s="253" t="s">
        <v>1325</v>
      </c>
      <c r="H29" s="253" t="s">
        <v>1158</v>
      </c>
      <c r="I29" s="253" t="s">
        <v>1159</v>
      </c>
      <c r="J29" s="252" t="s">
        <v>1160</v>
      </c>
      <c r="K29" s="252" t="s">
        <v>1161</v>
      </c>
      <c r="L29" s="252" t="s">
        <v>1162</v>
      </c>
      <c r="M29" s="252" t="s">
        <v>1163</v>
      </c>
      <c r="N29" s="252" t="s">
        <v>1164</v>
      </c>
      <c r="O29" s="253" t="s">
        <v>1326</v>
      </c>
      <c r="P29" s="252" t="s">
        <v>1166</v>
      </c>
      <c r="Q29" s="252" t="s">
        <v>1079</v>
      </c>
      <c r="R29" s="255">
        <v>10000</v>
      </c>
      <c r="S29" s="255">
        <v>10000</v>
      </c>
      <c r="T29" s="251" t="s">
        <v>1079</v>
      </c>
      <c r="U29" s="251" t="s">
        <v>1079</v>
      </c>
      <c r="V29" s="256" t="s">
        <v>143</v>
      </c>
      <c r="W29" s="251">
        <v>4</v>
      </c>
      <c r="X29" s="251">
        <v>42</v>
      </c>
      <c r="Y29" s="251">
        <v>2</v>
      </c>
      <c r="Z29" s="251">
        <v>29</v>
      </c>
      <c r="AA29" s="252">
        <v>21</v>
      </c>
      <c r="AB29" s="257"/>
      <c r="AC29" s="252" t="s">
        <v>1075</v>
      </c>
      <c r="AD29" s="252">
        <v>3</v>
      </c>
      <c r="AE29" s="252">
        <v>0</v>
      </c>
      <c r="AF29" s="258">
        <v>1</v>
      </c>
      <c r="AG29" s="258"/>
      <c r="AH29" s="262"/>
      <c r="AI29" s="127"/>
    </row>
    <row r="30" spans="1:35" s="260" customFormat="1" ht="63.75" x14ac:dyDescent="0.2">
      <c r="A30" s="251">
        <v>27</v>
      </c>
      <c r="B30" s="252" t="s">
        <v>96</v>
      </c>
      <c r="C30" s="511">
        <v>5</v>
      </c>
      <c r="D30" s="252" t="s">
        <v>135</v>
      </c>
      <c r="E30" s="252" t="s">
        <v>11800</v>
      </c>
      <c r="F30" s="252" t="s">
        <v>1113</v>
      </c>
      <c r="G30" s="253" t="s">
        <v>1114</v>
      </c>
      <c r="H30" s="253" t="s">
        <v>1115</v>
      </c>
      <c r="I30" s="253" t="s">
        <v>1116</v>
      </c>
      <c r="J30" s="252" t="s">
        <v>1117</v>
      </c>
      <c r="K30" s="252" t="s">
        <v>1118</v>
      </c>
      <c r="L30" s="252" t="s">
        <v>1119</v>
      </c>
      <c r="M30" s="252" t="s">
        <v>1120</v>
      </c>
      <c r="N30" s="252" t="s">
        <v>1121</v>
      </c>
      <c r="O30" s="253" t="s">
        <v>1327</v>
      </c>
      <c r="P30" s="252" t="s">
        <v>1123</v>
      </c>
      <c r="Q30" s="252" t="s">
        <v>1079</v>
      </c>
      <c r="R30" s="255">
        <v>30000</v>
      </c>
      <c r="S30" s="255">
        <v>30000</v>
      </c>
      <c r="T30" s="251" t="s">
        <v>1079</v>
      </c>
      <c r="U30" s="251" t="s">
        <v>1079</v>
      </c>
      <c r="V30" s="256" t="s">
        <v>139</v>
      </c>
      <c r="W30" s="251">
        <v>22</v>
      </c>
      <c r="X30" s="251">
        <v>4</v>
      </c>
      <c r="Y30" s="251">
        <v>1</v>
      </c>
      <c r="Z30" s="251">
        <v>11</v>
      </c>
      <c r="AA30" s="252">
        <v>21</v>
      </c>
      <c r="AB30" s="257"/>
      <c r="AC30" s="252" t="s">
        <v>1075</v>
      </c>
      <c r="AD30" s="252">
        <v>0</v>
      </c>
      <c r="AE30" s="252">
        <v>0</v>
      </c>
      <c r="AF30" s="258">
        <v>4</v>
      </c>
      <c r="AG30" s="258"/>
      <c r="AH30" s="262"/>
      <c r="AI30" s="127"/>
    </row>
    <row r="31" spans="1:35" s="260" customFormat="1" ht="63.75" x14ac:dyDescent="0.2">
      <c r="A31" s="251">
        <v>28</v>
      </c>
      <c r="B31" s="252" t="s">
        <v>96</v>
      </c>
      <c r="C31" s="511">
        <v>5</v>
      </c>
      <c r="D31" s="252" t="s">
        <v>135</v>
      </c>
      <c r="E31" s="252" t="s">
        <v>11800</v>
      </c>
      <c r="F31" s="252" t="s">
        <v>1328</v>
      </c>
      <c r="G31" s="253" t="s">
        <v>1329</v>
      </c>
      <c r="H31" s="253" t="s">
        <v>1330</v>
      </c>
      <c r="I31" s="253" t="s">
        <v>1331</v>
      </c>
      <c r="J31" s="252" t="s">
        <v>1084</v>
      </c>
      <c r="K31" s="252" t="s">
        <v>1332</v>
      </c>
      <c r="L31" s="252" t="s">
        <v>1333</v>
      </c>
      <c r="M31" s="252" t="s">
        <v>1334</v>
      </c>
      <c r="N31" s="252" t="s">
        <v>1335</v>
      </c>
      <c r="O31" s="253" t="s">
        <v>1336</v>
      </c>
      <c r="P31" s="252" t="s">
        <v>1337</v>
      </c>
      <c r="Q31" s="252" t="s">
        <v>1079</v>
      </c>
      <c r="R31" s="255">
        <v>20000</v>
      </c>
      <c r="S31" s="255">
        <v>20000</v>
      </c>
      <c r="T31" s="251" t="s">
        <v>1079</v>
      </c>
      <c r="U31" s="251" t="s">
        <v>1079</v>
      </c>
      <c r="V31" s="256" t="s">
        <v>151</v>
      </c>
      <c r="W31" s="251">
        <v>42</v>
      </c>
      <c r="X31" s="251">
        <v>95</v>
      </c>
      <c r="Y31" s="251">
        <v>11</v>
      </c>
      <c r="Z31" s="251">
        <v>19</v>
      </c>
      <c r="AA31" s="252">
        <v>21</v>
      </c>
      <c r="AB31" s="257"/>
      <c r="AC31" s="252" t="s">
        <v>1075</v>
      </c>
      <c r="AD31" s="252">
        <v>0</v>
      </c>
      <c r="AE31" s="252">
        <v>0</v>
      </c>
      <c r="AF31" s="258">
        <v>4</v>
      </c>
      <c r="AG31" s="258"/>
      <c r="AH31" s="262"/>
      <c r="AI31" s="127"/>
    </row>
    <row r="32" spans="1:35" s="260" customFormat="1" ht="63.75" x14ac:dyDescent="0.2">
      <c r="A32" s="251">
        <v>29</v>
      </c>
      <c r="B32" s="252" t="s">
        <v>96</v>
      </c>
      <c r="C32" s="511">
        <v>5</v>
      </c>
      <c r="D32" s="252" t="s">
        <v>135</v>
      </c>
      <c r="E32" s="252" t="s">
        <v>11800</v>
      </c>
      <c r="F32" s="252" t="s">
        <v>1145</v>
      </c>
      <c r="G32" s="253" t="s">
        <v>1146</v>
      </c>
      <c r="H32" s="253" t="s">
        <v>1147</v>
      </c>
      <c r="I32" s="253" t="s">
        <v>1148</v>
      </c>
      <c r="J32" s="252" t="s">
        <v>1149</v>
      </c>
      <c r="K32" s="252" t="s">
        <v>1150</v>
      </c>
      <c r="L32" s="252" t="s">
        <v>1151</v>
      </c>
      <c r="M32" s="252" t="s">
        <v>1152</v>
      </c>
      <c r="N32" s="252" t="s">
        <v>1153</v>
      </c>
      <c r="O32" s="253" t="s">
        <v>1338</v>
      </c>
      <c r="P32" s="252" t="s">
        <v>1339</v>
      </c>
      <c r="Q32" s="252" t="s">
        <v>1079</v>
      </c>
      <c r="R32" s="255">
        <v>10000</v>
      </c>
      <c r="S32" s="255">
        <v>10000</v>
      </c>
      <c r="T32" s="251" t="s">
        <v>1079</v>
      </c>
      <c r="U32" s="251" t="s">
        <v>1079</v>
      </c>
      <c r="V32" s="256" t="s">
        <v>139</v>
      </c>
      <c r="W32" s="251">
        <v>4</v>
      </c>
      <c r="X32" s="251">
        <v>19</v>
      </c>
      <c r="Y32" s="251">
        <v>16</v>
      </c>
      <c r="Z32" s="251">
        <v>11</v>
      </c>
      <c r="AA32" s="252">
        <v>21</v>
      </c>
      <c r="AB32" s="257"/>
      <c r="AC32" s="252" t="s">
        <v>1075</v>
      </c>
      <c r="AD32" s="252">
        <v>0</v>
      </c>
      <c r="AE32" s="252">
        <v>0</v>
      </c>
      <c r="AF32" s="258">
        <v>0</v>
      </c>
      <c r="AG32" s="258"/>
      <c r="AH32" s="262"/>
      <c r="AI32" s="127"/>
    </row>
    <row r="33" spans="1:35" s="260" customFormat="1" ht="63.75" x14ac:dyDescent="0.2">
      <c r="A33" s="251">
        <v>30</v>
      </c>
      <c r="B33" s="252" t="s">
        <v>96</v>
      </c>
      <c r="C33" s="511">
        <v>5</v>
      </c>
      <c r="D33" s="252" t="s">
        <v>135</v>
      </c>
      <c r="E33" s="252" t="s">
        <v>11800</v>
      </c>
      <c r="F33" s="252" t="s">
        <v>1340</v>
      </c>
      <c r="G33" s="253" t="s">
        <v>1341</v>
      </c>
      <c r="H33" s="253" t="s">
        <v>1342</v>
      </c>
      <c r="I33" s="253" t="s">
        <v>1343</v>
      </c>
      <c r="J33" s="252" t="s">
        <v>1344</v>
      </c>
      <c r="K33" s="252" t="s">
        <v>1075</v>
      </c>
      <c r="L33" s="252" t="s">
        <v>1345</v>
      </c>
      <c r="M33" s="252" t="s">
        <v>1075</v>
      </c>
      <c r="N33" s="252" t="s">
        <v>1346</v>
      </c>
      <c r="O33" s="253" t="s">
        <v>1347</v>
      </c>
      <c r="P33" s="252" t="s">
        <v>1348</v>
      </c>
      <c r="Q33" s="252" t="s">
        <v>1079</v>
      </c>
      <c r="R33" s="255">
        <v>10000</v>
      </c>
      <c r="S33" s="255">
        <v>10000</v>
      </c>
      <c r="T33" s="251" t="s">
        <v>1079</v>
      </c>
      <c r="U33" s="251" t="s">
        <v>1079</v>
      </c>
      <c r="V33" s="256" t="s">
        <v>472</v>
      </c>
      <c r="W33" s="251">
        <v>37</v>
      </c>
      <c r="X33" s="251">
        <v>4</v>
      </c>
      <c r="Y33" s="251">
        <v>31</v>
      </c>
      <c r="Z33" s="251">
        <v>19</v>
      </c>
      <c r="AA33" s="252">
        <v>21</v>
      </c>
      <c r="AB33" s="257"/>
      <c r="AC33" s="252" t="s">
        <v>1075</v>
      </c>
      <c r="AD33" s="252">
        <v>3</v>
      </c>
      <c r="AE33" s="252">
        <v>0</v>
      </c>
      <c r="AF33" s="258">
        <v>0</v>
      </c>
      <c r="AG33" s="258"/>
      <c r="AH33" s="262"/>
      <c r="AI33" s="127"/>
    </row>
    <row r="34" spans="1:35" s="260" customFormat="1" ht="63.75" x14ac:dyDescent="0.2">
      <c r="A34" s="251">
        <v>31</v>
      </c>
      <c r="B34" s="252" t="s">
        <v>96</v>
      </c>
      <c r="C34" s="511">
        <v>5</v>
      </c>
      <c r="D34" s="252" t="s">
        <v>135</v>
      </c>
      <c r="E34" s="252" t="s">
        <v>11800</v>
      </c>
      <c r="F34" s="252" t="s">
        <v>1349</v>
      </c>
      <c r="G34" s="253" t="s">
        <v>1350</v>
      </c>
      <c r="H34" s="253" t="s">
        <v>1351</v>
      </c>
      <c r="I34" s="253" t="s">
        <v>1352</v>
      </c>
      <c r="J34" s="252" t="s">
        <v>1353</v>
      </c>
      <c r="K34" s="252" t="s">
        <v>1354</v>
      </c>
      <c r="L34" s="252" t="s">
        <v>1355</v>
      </c>
      <c r="M34" s="252" t="s">
        <v>1075</v>
      </c>
      <c r="N34" s="252" t="s">
        <v>1356</v>
      </c>
      <c r="O34" s="253" t="s">
        <v>1357</v>
      </c>
      <c r="P34" s="252" t="s">
        <v>1358</v>
      </c>
      <c r="Q34" s="252" t="s">
        <v>1079</v>
      </c>
      <c r="R34" s="255">
        <v>10000</v>
      </c>
      <c r="S34" s="255">
        <v>10000</v>
      </c>
      <c r="T34" s="251" t="s">
        <v>1079</v>
      </c>
      <c r="U34" s="251" t="s">
        <v>1079</v>
      </c>
      <c r="V34" s="256" t="s">
        <v>145</v>
      </c>
      <c r="W34" s="251">
        <v>22</v>
      </c>
      <c r="X34" s="251">
        <v>4</v>
      </c>
      <c r="Y34" s="251">
        <v>1</v>
      </c>
      <c r="Z34" s="251">
        <v>19</v>
      </c>
      <c r="AA34" s="252">
        <v>21</v>
      </c>
      <c r="AB34" s="257"/>
      <c r="AC34" s="252" t="s">
        <v>1075</v>
      </c>
      <c r="AD34" s="252">
        <v>4</v>
      </c>
      <c r="AE34" s="252">
        <v>0</v>
      </c>
      <c r="AF34" s="258">
        <v>1</v>
      </c>
      <c r="AG34" s="258"/>
      <c r="AH34" s="262"/>
      <c r="AI34" s="127"/>
    </row>
    <row r="35" spans="1:35" s="260" customFormat="1" ht="63.75" x14ac:dyDescent="0.2">
      <c r="A35" s="251">
        <v>32</v>
      </c>
      <c r="B35" s="252" t="s">
        <v>96</v>
      </c>
      <c r="C35" s="511">
        <v>5</v>
      </c>
      <c r="D35" s="252" t="s">
        <v>135</v>
      </c>
      <c r="E35" s="252" t="s">
        <v>11800</v>
      </c>
      <c r="F35" s="252" t="s">
        <v>1359</v>
      </c>
      <c r="G35" s="253" t="s">
        <v>1360</v>
      </c>
      <c r="H35" s="253" t="s">
        <v>1361</v>
      </c>
      <c r="I35" s="253" t="s">
        <v>1362</v>
      </c>
      <c r="J35" s="252" t="s">
        <v>1363</v>
      </c>
      <c r="K35" s="252" t="s">
        <v>1364</v>
      </c>
      <c r="L35" s="252" t="s">
        <v>1365</v>
      </c>
      <c r="M35" s="252" t="s">
        <v>1366</v>
      </c>
      <c r="N35" s="252" t="s">
        <v>1367</v>
      </c>
      <c r="O35" s="253" t="s">
        <v>1368</v>
      </c>
      <c r="P35" s="252" t="s">
        <v>1369</v>
      </c>
      <c r="Q35" s="252" t="s">
        <v>1079</v>
      </c>
      <c r="R35" s="255">
        <v>10000</v>
      </c>
      <c r="S35" s="255">
        <v>10000</v>
      </c>
      <c r="T35" s="251" t="s">
        <v>1079</v>
      </c>
      <c r="U35" s="251" t="s">
        <v>1079</v>
      </c>
      <c r="V35" s="256" t="s">
        <v>153</v>
      </c>
      <c r="W35" s="251">
        <v>6</v>
      </c>
      <c r="X35" s="251">
        <v>5</v>
      </c>
      <c r="Y35" s="251">
        <v>19</v>
      </c>
      <c r="Z35" s="251">
        <v>6</v>
      </c>
      <c r="AA35" s="252">
        <v>21</v>
      </c>
      <c r="AB35" s="257"/>
      <c r="AC35" s="252" t="s">
        <v>1075</v>
      </c>
      <c r="AD35" s="252">
        <v>3</v>
      </c>
      <c r="AE35" s="252">
        <v>0</v>
      </c>
      <c r="AF35" s="258">
        <v>1</v>
      </c>
      <c r="AG35" s="258"/>
      <c r="AH35" s="262"/>
      <c r="AI35" s="127"/>
    </row>
    <row r="36" spans="1:35" s="260" customFormat="1" ht="63.75" x14ac:dyDescent="0.2">
      <c r="A36" s="251">
        <v>33</v>
      </c>
      <c r="B36" s="252" t="s">
        <v>96</v>
      </c>
      <c r="C36" s="511">
        <v>5</v>
      </c>
      <c r="D36" s="252" t="s">
        <v>135</v>
      </c>
      <c r="E36" s="252" t="s">
        <v>11800</v>
      </c>
      <c r="F36" s="252" t="s">
        <v>1370</v>
      </c>
      <c r="G36" s="253" t="s">
        <v>1371</v>
      </c>
      <c r="H36" s="253" t="s">
        <v>1372</v>
      </c>
      <c r="I36" s="253" t="s">
        <v>1373</v>
      </c>
      <c r="J36" s="252" t="s">
        <v>1374</v>
      </c>
      <c r="K36" s="252" t="s">
        <v>1375</v>
      </c>
      <c r="L36" s="252" t="s">
        <v>1376</v>
      </c>
      <c r="M36" s="252" t="s">
        <v>1075</v>
      </c>
      <c r="N36" s="252" t="s">
        <v>1377</v>
      </c>
      <c r="O36" s="253" t="s">
        <v>1378</v>
      </c>
      <c r="P36" s="252" t="s">
        <v>1379</v>
      </c>
      <c r="Q36" s="252" t="s">
        <v>1079</v>
      </c>
      <c r="R36" s="255">
        <v>10000</v>
      </c>
      <c r="S36" s="255">
        <v>10000</v>
      </c>
      <c r="T36" s="251" t="s">
        <v>1079</v>
      </c>
      <c r="U36" s="251" t="s">
        <v>1079</v>
      </c>
      <c r="V36" s="256" t="s">
        <v>139</v>
      </c>
      <c r="W36" s="251">
        <v>4</v>
      </c>
      <c r="X36" s="251">
        <v>42</v>
      </c>
      <c r="Y36" s="251">
        <v>31</v>
      </c>
      <c r="Z36" s="251">
        <v>19</v>
      </c>
      <c r="AA36" s="252">
        <v>21</v>
      </c>
      <c r="AB36" s="257"/>
      <c r="AC36" s="252" t="s">
        <v>1075</v>
      </c>
      <c r="AD36" s="252">
        <v>0</v>
      </c>
      <c r="AE36" s="252">
        <v>0</v>
      </c>
      <c r="AF36" s="258">
        <v>0</v>
      </c>
      <c r="AG36" s="258"/>
      <c r="AH36" s="262"/>
      <c r="AI36" s="127"/>
    </row>
    <row r="37" spans="1:35" s="260" customFormat="1" ht="63.75" x14ac:dyDescent="0.2">
      <c r="A37" s="251">
        <v>34</v>
      </c>
      <c r="B37" s="252" t="s">
        <v>96</v>
      </c>
      <c r="C37" s="511">
        <v>5</v>
      </c>
      <c r="D37" s="252" t="s">
        <v>135</v>
      </c>
      <c r="E37" s="252" t="s">
        <v>11800</v>
      </c>
      <c r="F37" s="252" t="s">
        <v>1218</v>
      </c>
      <c r="G37" s="253" t="s">
        <v>1219</v>
      </c>
      <c r="H37" s="253" t="s">
        <v>1220</v>
      </c>
      <c r="I37" s="253" t="s">
        <v>1221</v>
      </c>
      <c r="J37" s="252" t="s">
        <v>1222</v>
      </c>
      <c r="K37" s="252" t="s">
        <v>1223</v>
      </c>
      <c r="L37" s="252" t="s">
        <v>1224</v>
      </c>
      <c r="M37" s="252" t="s">
        <v>1075</v>
      </c>
      <c r="N37" s="252" t="s">
        <v>1225</v>
      </c>
      <c r="O37" s="253" t="s">
        <v>1380</v>
      </c>
      <c r="P37" s="252" t="s">
        <v>1381</v>
      </c>
      <c r="Q37" s="252" t="s">
        <v>1079</v>
      </c>
      <c r="R37" s="255">
        <v>10000</v>
      </c>
      <c r="S37" s="255">
        <v>10000</v>
      </c>
      <c r="T37" s="251" t="s">
        <v>1079</v>
      </c>
      <c r="U37" s="251" t="s">
        <v>1079</v>
      </c>
      <c r="V37" s="256" t="s">
        <v>139</v>
      </c>
      <c r="W37" s="251">
        <v>4</v>
      </c>
      <c r="X37" s="251">
        <v>19</v>
      </c>
      <c r="Y37" s="251">
        <v>6</v>
      </c>
      <c r="Z37" s="251">
        <v>6</v>
      </c>
      <c r="AA37" s="252">
        <v>21</v>
      </c>
      <c r="AB37" s="257"/>
      <c r="AC37" s="252" t="s">
        <v>1075</v>
      </c>
      <c r="AD37" s="252">
        <v>3</v>
      </c>
      <c r="AE37" s="252">
        <v>0</v>
      </c>
      <c r="AF37" s="258">
        <v>0</v>
      </c>
      <c r="AG37" s="258"/>
      <c r="AH37" s="262"/>
      <c r="AI37" s="127"/>
    </row>
    <row r="38" spans="1:35" s="260" customFormat="1" ht="63.75" x14ac:dyDescent="0.2">
      <c r="A38" s="251">
        <v>35</v>
      </c>
      <c r="B38" s="252" t="s">
        <v>96</v>
      </c>
      <c r="C38" s="511">
        <v>5</v>
      </c>
      <c r="D38" s="252" t="s">
        <v>135</v>
      </c>
      <c r="E38" s="252" t="s">
        <v>11800</v>
      </c>
      <c r="F38" s="252" t="s">
        <v>1382</v>
      </c>
      <c r="G38" s="253" t="s">
        <v>1383</v>
      </c>
      <c r="H38" s="253" t="s">
        <v>1384</v>
      </c>
      <c r="I38" s="253" t="s">
        <v>1795</v>
      </c>
      <c r="J38" s="252" t="s">
        <v>1385</v>
      </c>
      <c r="K38" s="252" t="s">
        <v>1386</v>
      </c>
      <c r="L38" s="252" t="s">
        <v>1387</v>
      </c>
      <c r="M38" s="252" t="s">
        <v>1075</v>
      </c>
      <c r="N38" s="252" t="s">
        <v>1388</v>
      </c>
      <c r="O38" s="253" t="s">
        <v>1389</v>
      </c>
      <c r="P38" s="252" t="s">
        <v>1390</v>
      </c>
      <c r="Q38" s="252" t="s">
        <v>1079</v>
      </c>
      <c r="R38" s="255">
        <v>15000</v>
      </c>
      <c r="S38" s="255">
        <v>15000</v>
      </c>
      <c r="T38" s="251" t="s">
        <v>1079</v>
      </c>
      <c r="U38" s="251" t="s">
        <v>1079</v>
      </c>
      <c r="V38" s="256" t="s">
        <v>149</v>
      </c>
      <c r="W38" s="251">
        <v>4</v>
      </c>
      <c r="X38" s="251">
        <v>19</v>
      </c>
      <c r="Y38" s="251">
        <v>6</v>
      </c>
      <c r="Z38" s="251">
        <v>6</v>
      </c>
      <c r="AA38" s="252">
        <v>21</v>
      </c>
      <c r="AB38" s="257"/>
      <c r="AC38" s="252" t="s">
        <v>1075</v>
      </c>
      <c r="AD38" s="252">
        <v>0</v>
      </c>
      <c r="AE38" s="252">
        <v>0</v>
      </c>
      <c r="AF38" s="258">
        <v>0</v>
      </c>
      <c r="AG38" s="258"/>
      <c r="AH38" s="262"/>
      <c r="AI38" s="127"/>
    </row>
    <row r="39" spans="1:35" s="260" customFormat="1" ht="63.75" x14ac:dyDescent="0.2">
      <c r="A39" s="251">
        <v>36</v>
      </c>
      <c r="B39" s="252" t="s">
        <v>96</v>
      </c>
      <c r="C39" s="511">
        <v>5</v>
      </c>
      <c r="D39" s="252" t="s">
        <v>135</v>
      </c>
      <c r="E39" s="252" t="s">
        <v>11800</v>
      </c>
      <c r="F39" s="252" t="s">
        <v>1167</v>
      </c>
      <c r="G39" s="253" t="s">
        <v>1168</v>
      </c>
      <c r="H39" s="253" t="s">
        <v>1169</v>
      </c>
      <c r="I39" s="253" t="s">
        <v>1170</v>
      </c>
      <c r="J39" s="252" t="s">
        <v>1171</v>
      </c>
      <c r="K39" s="252" t="s">
        <v>1075</v>
      </c>
      <c r="L39" s="252" t="s">
        <v>1172</v>
      </c>
      <c r="M39" s="252" t="s">
        <v>1173</v>
      </c>
      <c r="N39" s="252" t="s">
        <v>1174</v>
      </c>
      <c r="O39" s="253" t="s">
        <v>1391</v>
      </c>
      <c r="P39" s="252" t="s">
        <v>1176</v>
      </c>
      <c r="Q39" s="252" t="s">
        <v>1079</v>
      </c>
      <c r="R39" s="255">
        <v>10000</v>
      </c>
      <c r="S39" s="255">
        <v>10000</v>
      </c>
      <c r="T39" s="251" t="s">
        <v>1079</v>
      </c>
      <c r="U39" s="251" t="s">
        <v>1079</v>
      </c>
      <c r="V39" s="256" t="s">
        <v>139</v>
      </c>
      <c r="W39" s="251">
        <v>4</v>
      </c>
      <c r="X39" s="251">
        <v>22</v>
      </c>
      <c r="Y39" s="251">
        <v>27</v>
      </c>
      <c r="Z39" s="251">
        <v>19</v>
      </c>
      <c r="AA39" s="252">
        <v>21</v>
      </c>
      <c r="AB39" s="257"/>
      <c r="AC39" s="252" t="s">
        <v>1075</v>
      </c>
      <c r="AD39" s="252">
        <v>0</v>
      </c>
      <c r="AE39" s="252">
        <v>0</v>
      </c>
      <c r="AF39" s="258">
        <v>1</v>
      </c>
      <c r="AG39" s="258"/>
      <c r="AH39" s="262"/>
      <c r="AI39" s="127"/>
    </row>
    <row r="40" spans="1:35" s="260" customFormat="1" ht="63.75" x14ac:dyDescent="0.2">
      <c r="A40" s="251">
        <v>37</v>
      </c>
      <c r="B40" s="252" t="s">
        <v>96</v>
      </c>
      <c r="C40" s="511">
        <v>5</v>
      </c>
      <c r="D40" s="252" t="s">
        <v>135</v>
      </c>
      <c r="E40" s="252" t="s">
        <v>11800</v>
      </c>
      <c r="F40" s="252" t="s">
        <v>1392</v>
      </c>
      <c r="G40" s="253" t="s">
        <v>1393</v>
      </c>
      <c r="H40" s="253" t="s">
        <v>1394</v>
      </c>
      <c r="I40" s="253" t="s">
        <v>1395</v>
      </c>
      <c r="J40" s="252" t="s">
        <v>1396</v>
      </c>
      <c r="K40" s="252" t="s">
        <v>1075</v>
      </c>
      <c r="L40" s="252" t="s">
        <v>1397</v>
      </c>
      <c r="M40" s="252" t="s">
        <v>1075</v>
      </c>
      <c r="N40" s="252" t="s">
        <v>1398</v>
      </c>
      <c r="O40" s="253" t="s">
        <v>1399</v>
      </c>
      <c r="P40" s="252" t="s">
        <v>1400</v>
      </c>
      <c r="Q40" s="252" t="s">
        <v>1079</v>
      </c>
      <c r="R40" s="255">
        <v>10000</v>
      </c>
      <c r="S40" s="255">
        <v>10000</v>
      </c>
      <c r="T40" s="251" t="s">
        <v>1079</v>
      </c>
      <c r="U40" s="251" t="s">
        <v>1079</v>
      </c>
      <c r="V40" s="256" t="s">
        <v>139</v>
      </c>
      <c r="W40" s="251">
        <v>4</v>
      </c>
      <c r="X40" s="251">
        <v>42</v>
      </c>
      <c r="Y40" s="251">
        <v>1</v>
      </c>
      <c r="Z40" s="251">
        <v>19</v>
      </c>
      <c r="AA40" s="252">
        <v>21</v>
      </c>
      <c r="AB40" s="257"/>
      <c r="AC40" s="252" t="s">
        <v>1075</v>
      </c>
      <c r="AD40" s="252">
        <v>1</v>
      </c>
      <c r="AE40" s="252">
        <v>1</v>
      </c>
      <c r="AF40" s="258">
        <v>0</v>
      </c>
      <c r="AG40" s="258"/>
      <c r="AH40" s="262"/>
      <c r="AI40" s="127"/>
    </row>
    <row r="41" spans="1:35" s="260" customFormat="1" ht="63.75" x14ac:dyDescent="0.2">
      <c r="A41" s="251">
        <v>38</v>
      </c>
      <c r="B41" s="252" t="s">
        <v>96</v>
      </c>
      <c r="C41" s="511">
        <v>5</v>
      </c>
      <c r="D41" s="252" t="s">
        <v>135</v>
      </c>
      <c r="E41" s="252" t="s">
        <v>11800</v>
      </c>
      <c r="F41" s="252" t="s">
        <v>1306</v>
      </c>
      <c r="G41" s="253" t="s">
        <v>1307</v>
      </c>
      <c r="H41" s="253" t="s">
        <v>1308</v>
      </c>
      <c r="I41" s="253" t="s">
        <v>1309</v>
      </c>
      <c r="J41" s="252" t="s">
        <v>1310</v>
      </c>
      <c r="K41" s="252" t="s">
        <v>1075</v>
      </c>
      <c r="L41" s="252" t="s">
        <v>1311</v>
      </c>
      <c r="M41" s="252" t="s">
        <v>1312</v>
      </c>
      <c r="N41" s="252" t="s">
        <v>1313</v>
      </c>
      <c r="O41" s="253" t="s">
        <v>1401</v>
      </c>
      <c r="P41" s="252" t="s">
        <v>1402</v>
      </c>
      <c r="Q41" s="252" t="s">
        <v>1079</v>
      </c>
      <c r="R41" s="255">
        <v>10000</v>
      </c>
      <c r="S41" s="255">
        <v>10000</v>
      </c>
      <c r="T41" s="251" t="s">
        <v>1079</v>
      </c>
      <c r="U41" s="251" t="s">
        <v>1079</v>
      </c>
      <c r="V41" s="256" t="s">
        <v>139</v>
      </c>
      <c r="W41" s="251">
        <v>33</v>
      </c>
      <c r="X41" s="251">
        <v>43</v>
      </c>
      <c r="Y41" s="251">
        <v>6</v>
      </c>
      <c r="Z41" s="251">
        <v>12</v>
      </c>
      <c r="AA41" s="252">
        <v>21</v>
      </c>
      <c r="AB41" s="257"/>
      <c r="AC41" s="252" t="s">
        <v>1075</v>
      </c>
      <c r="AD41" s="252">
        <v>0</v>
      </c>
      <c r="AE41" s="252">
        <v>0</v>
      </c>
      <c r="AF41" s="258">
        <v>1</v>
      </c>
      <c r="AG41" s="258"/>
      <c r="AH41" s="262"/>
      <c r="AI41" s="127"/>
    </row>
    <row r="42" spans="1:35" s="260" customFormat="1" ht="63.75" x14ac:dyDescent="0.2">
      <c r="A42" s="251">
        <v>39</v>
      </c>
      <c r="B42" s="252" t="s">
        <v>96</v>
      </c>
      <c r="C42" s="511">
        <v>5</v>
      </c>
      <c r="D42" s="252" t="s">
        <v>135</v>
      </c>
      <c r="E42" s="252" t="s">
        <v>11800</v>
      </c>
      <c r="F42" s="252" t="s">
        <v>1403</v>
      </c>
      <c r="G42" s="253" t="s">
        <v>1404</v>
      </c>
      <c r="H42" s="253" t="s">
        <v>1405</v>
      </c>
      <c r="I42" s="253" t="s">
        <v>4669</v>
      </c>
      <c r="J42" s="252" t="s">
        <v>1406</v>
      </c>
      <c r="K42" s="252" t="s">
        <v>1075</v>
      </c>
      <c r="L42" s="252" t="s">
        <v>1407</v>
      </c>
      <c r="M42" s="252" t="s">
        <v>1075</v>
      </c>
      <c r="N42" s="252" t="s">
        <v>1408</v>
      </c>
      <c r="O42" s="253" t="s">
        <v>1409</v>
      </c>
      <c r="P42" s="252" t="s">
        <v>1410</v>
      </c>
      <c r="Q42" s="252" t="s">
        <v>1079</v>
      </c>
      <c r="R42" s="255">
        <v>10000</v>
      </c>
      <c r="S42" s="255">
        <v>10000</v>
      </c>
      <c r="T42" s="251" t="s">
        <v>1079</v>
      </c>
      <c r="U42" s="251" t="s">
        <v>1079</v>
      </c>
      <c r="V42" s="256" t="s">
        <v>145</v>
      </c>
      <c r="W42" s="251">
        <v>22</v>
      </c>
      <c r="X42" s="251">
        <v>4</v>
      </c>
      <c r="Y42" s="251">
        <v>10</v>
      </c>
      <c r="Z42" s="251">
        <v>31</v>
      </c>
      <c r="AA42" s="252">
        <v>21</v>
      </c>
      <c r="AB42" s="257"/>
      <c r="AC42" s="252" t="s">
        <v>1075</v>
      </c>
      <c r="AD42" s="252">
        <v>0</v>
      </c>
      <c r="AE42" s="252">
        <v>0</v>
      </c>
      <c r="AF42" s="258">
        <v>0</v>
      </c>
      <c r="AG42" s="258"/>
      <c r="AH42" s="262"/>
      <c r="AI42" s="127"/>
    </row>
    <row r="43" spans="1:35" s="260" customFormat="1" ht="63.75" x14ac:dyDescent="0.2">
      <c r="A43" s="251">
        <v>40</v>
      </c>
      <c r="B43" s="252" t="s">
        <v>96</v>
      </c>
      <c r="C43" s="511">
        <v>5</v>
      </c>
      <c r="D43" s="252" t="s">
        <v>135</v>
      </c>
      <c r="E43" s="252" t="s">
        <v>11800</v>
      </c>
      <c r="F43" s="252" t="s">
        <v>1188</v>
      </c>
      <c r="G43" s="253" t="s">
        <v>1189</v>
      </c>
      <c r="H43" s="253" t="s">
        <v>1190</v>
      </c>
      <c r="I43" s="253" t="s">
        <v>1191</v>
      </c>
      <c r="J43" s="252" t="s">
        <v>1192</v>
      </c>
      <c r="K43" s="252" t="s">
        <v>1193</v>
      </c>
      <c r="L43" s="252" t="s">
        <v>1194</v>
      </c>
      <c r="M43" s="252" t="s">
        <v>1195</v>
      </c>
      <c r="N43" s="252" t="s">
        <v>1411</v>
      </c>
      <c r="O43" s="253" t="s">
        <v>1412</v>
      </c>
      <c r="P43" s="252" t="s">
        <v>1198</v>
      </c>
      <c r="Q43" s="252" t="s">
        <v>1079</v>
      </c>
      <c r="R43" s="255">
        <v>15000</v>
      </c>
      <c r="S43" s="255">
        <v>15000</v>
      </c>
      <c r="T43" s="251" t="s">
        <v>1079</v>
      </c>
      <c r="U43" s="251" t="s">
        <v>1079</v>
      </c>
      <c r="V43" s="256" t="s">
        <v>145</v>
      </c>
      <c r="W43" s="251">
        <v>22</v>
      </c>
      <c r="X43" s="251">
        <v>19</v>
      </c>
      <c r="Y43" s="251">
        <v>1</v>
      </c>
      <c r="Z43" s="251">
        <v>14</v>
      </c>
      <c r="AA43" s="252">
        <v>21</v>
      </c>
      <c r="AB43" s="257"/>
      <c r="AC43" s="252" t="s">
        <v>1075</v>
      </c>
      <c r="AD43" s="252">
        <v>0</v>
      </c>
      <c r="AE43" s="252">
        <v>0</v>
      </c>
      <c r="AF43" s="258">
        <v>1</v>
      </c>
      <c r="AG43" s="258"/>
      <c r="AH43" s="262"/>
      <c r="AI43" s="127"/>
    </row>
    <row r="44" spans="1:35" s="260" customFormat="1" ht="63.75" x14ac:dyDescent="0.2">
      <c r="A44" s="251">
        <v>41</v>
      </c>
      <c r="B44" s="252" t="s">
        <v>96</v>
      </c>
      <c r="C44" s="511">
        <v>5</v>
      </c>
      <c r="D44" s="252" t="s">
        <v>135</v>
      </c>
      <c r="E44" s="252" t="s">
        <v>11800</v>
      </c>
      <c r="F44" s="252" t="s">
        <v>1413</v>
      </c>
      <c r="G44" s="253" t="s">
        <v>1414</v>
      </c>
      <c r="H44" s="253" t="s">
        <v>1415</v>
      </c>
      <c r="I44" s="253" t="s">
        <v>1416</v>
      </c>
      <c r="J44" s="252" t="s">
        <v>1417</v>
      </c>
      <c r="K44" s="252" t="s">
        <v>1075</v>
      </c>
      <c r="L44" s="252" t="s">
        <v>1418</v>
      </c>
      <c r="M44" s="252" t="s">
        <v>1075</v>
      </c>
      <c r="N44" s="252" t="s">
        <v>1419</v>
      </c>
      <c r="O44" s="253" t="s">
        <v>1420</v>
      </c>
      <c r="P44" s="252" t="s">
        <v>1421</v>
      </c>
      <c r="Q44" s="252" t="s">
        <v>1079</v>
      </c>
      <c r="R44" s="255">
        <v>10000</v>
      </c>
      <c r="S44" s="255">
        <v>10000</v>
      </c>
      <c r="T44" s="251" t="s">
        <v>1079</v>
      </c>
      <c r="U44" s="251" t="s">
        <v>1079</v>
      </c>
      <c r="V44" s="256" t="s">
        <v>145</v>
      </c>
      <c r="W44" s="251">
        <v>22</v>
      </c>
      <c r="X44" s="251">
        <v>4</v>
      </c>
      <c r="Y44" s="251">
        <v>31</v>
      </c>
      <c r="Z44" s="251">
        <v>1</v>
      </c>
      <c r="AA44" s="252">
        <v>21</v>
      </c>
      <c r="AB44" s="257"/>
      <c r="AC44" s="252" t="s">
        <v>1075</v>
      </c>
      <c r="AD44" s="252">
        <v>0</v>
      </c>
      <c r="AE44" s="252">
        <v>0</v>
      </c>
      <c r="AF44" s="258">
        <v>0</v>
      </c>
      <c r="AG44" s="258"/>
      <c r="AH44" s="262"/>
      <c r="AI44" s="127"/>
    </row>
    <row r="45" spans="1:35" s="260" customFormat="1" ht="63.75" x14ac:dyDescent="0.2">
      <c r="A45" s="251">
        <v>42</v>
      </c>
      <c r="B45" s="252" t="s">
        <v>96</v>
      </c>
      <c r="C45" s="511">
        <v>5</v>
      </c>
      <c r="D45" s="252" t="s">
        <v>135</v>
      </c>
      <c r="E45" s="252" t="s">
        <v>11800</v>
      </c>
      <c r="F45" s="252" t="s">
        <v>1124</v>
      </c>
      <c r="G45" s="253" t="s">
        <v>1125</v>
      </c>
      <c r="H45" s="253" t="s">
        <v>1126</v>
      </c>
      <c r="I45" s="253" t="s">
        <v>1127</v>
      </c>
      <c r="J45" s="252" t="s">
        <v>1128</v>
      </c>
      <c r="K45" s="252" t="s">
        <v>1129</v>
      </c>
      <c r="L45" s="252" t="s">
        <v>1130</v>
      </c>
      <c r="M45" s="252" t="s">
        <v>1131</v>
      </c>
      <c r="N45" s="252" t="s">
        <v>1132</v>
      </c>
      <c r="O45" s="253" t="s">
        <v>1422</v>
      </c>
      <c r="P45" s="252" t="s">
        <v>1423</v>
      </c>
      <c r="Q45" s="252" t="s">
        <v>1079</v>
      </c>
      <c r="R45" s="255">
        <v>15000</v>
      </c>
      <c r="S45" s="255">
        <v>15000</v>
      </c>
      <c r="T45" s="251" t="s">
        <v>1079</v>
      </c>
      <c r="U45" s="251" t="s">
        <v>1079</v>
      </c>
      <c r="V45" s="256" t="s">
        <v>145</v>
      </c>
      <c r="W45" s="251">
        <v>22</v>
      </c>
      <c r="X45" s="251">
        <v>42</v>
      </c>
      <c r="Y45" s="251">
        <v>1</v>
      </c>
      <c r="Z45" s="251">
        <v>31</v>
      </c>
      <c r="AA45" s="252">
        <v>21</v>
      </c>
      <c r="AB45" s="257"/>
      <c r="AC45" s="252" t="s">
        <v>1075</v>
      </c>
      <c r="AD45" s="252">
        <v>4</v>
      </c>
      <c r="AE45" s="252">
        <v>0</v>
      </c>
      <c r="AF45" s="258">
        <v>0</v>
      </c>
      <c r="AG45" s="258"/>
      <c r="AH45" s="262"/>
      <c r="AI45" s="127"/>
    </row>
    <row r="46" spans="1:35" s="260" customFormat="1" ht="63.75" x14ac:dyDescent="0.2">
      <c r="A46" s="251">
        <v>43</v>
      </c>
      <c r="B46" s="252" t="s">
        <v>96</v>
      </c>
      <c r="C46" s="511">
        <v>5</v>
      </c>
      <c r="D46" s="252" t="s">
        <v>135</v>
      </c>
      <c r="E46" s="252" t="s">
        <v>11800</v>
      </c>
      <c r="F46" s="252" t="s">
        <v>1156</v>
      </c>
      <c r="G46" s="253" t="s">
        <v>1157</v>
      </c>
      <c r="H46" s="253" t="s">
        <v>1158</v>
      </c>
      <c r="I46" s="253" t="s">
        <v>1159</v>
      </c>
      <c r="J46" s="252" t="s">
        <v>1160</v>
      </c>
      <c r="K46" s="252" t="s">
        <v>1161</v>
      </c>
      <c r="L46" s="252" t="s">
        <v>1162</v>
      </c>
      <c r="M46" s="252" t="s">
        <v>1163</v>
      </c>
      <c r="N46" s="252" t="s">
        <v>1164</v>
      </c>
      <c r="O46" s="253" t="s">
        <v>1424</v>
      </c>
      <c r="P46" s="252" t="s">
        <v>1166</v>
      </c>
      <c r="Q46" s="252" t="s">
        <v>1079</v>
      </c>
      <c r="R46" s="255">
        <v>5000</v>
      </c>
      <c r="S46" s="255">
        <v>5000</v>
      </c>
      <c r="T46" s="251" t="s">
        <v>1079</v>
      </c>
      <c r="U46" s="251" t="s">
        <v>1079</v>
      </c>
      <c r="V46" s="256" t="s">
        <v>141</v>
      </c>
      <c r="W46" s="251">
        <v>4</v>
      </c>
      <c r="X46" s="251">
        <v>19</v>
      </c>
      <c r="Y46" s="251">
        <v>14</v>
      </c>
      <c r="Z46" s="251">
        <v>16</v>
      </c>
      <c r="AA46" s="252">
        <v>22</v>
      </c>
      <c r="AB46" s="257"/>
      <c r="AC46" s="252" t="s">
        <v>1075</v>
      </c>
      <c r="AD46" s="252">
        <v>4</v>
      </c>
      <c r="AE46" s="252">
        <v>0</v>
      </c>
      <c r="AF46" s="258">
        <v>0</v>
      </c>
      <c r="AG46" s="258" t="s">
        <v>1425</v>
      </c>
      <c r="AH46" s="262"/>
      <c r="AI46" s="127"/>
    </row>
    <row r="47" spans="1:35" s="260" customFormat="1" ht="63.75" x14ac:dyDescent="0.2">
      <c r="A47" s="251">
        <v>44</v>
      </c>
      <c r="B47" s="252" t="s">
        <v>96</v>
      </c>
      <c r="C47" s="511">
        <v>5</v>
      </c>
      <c r="D47" s="252" t="s">
        <v>135</v>
      </c>
      <c r="E47" s="252" t="s">
        <v>11800</v>
      </c>
      <c r="F47" s="252" t="s">
        <v>1135</v>
      </c>
      <c r="G47" s="253" t="s">
        <v>1136</v>
      </c>
      <c r="H47" s="253" t="s">
        <v>1426</v>
      </c>
      <c r="I47" s="253" t="s">
        <v>1137</v>
      </c>
      <c r="J47" s="252" t="s">
        <v>1138</v>
      </c>
      <c r="K47" s="252" t="s">
        <v>1139</v>
      </c>
      <c r="L47" s="252" t="s">
        <v>1140</v>
      </c>
      <c r="M47" s="252" t="s">
        <v>1141</v>
      </c>
      <c r="N47" s="252" t="s">
        <v>1427</v>
      </c>
      <c r="O47" s="253" t="s">
        <v>1428</v>
      </c>
      <c r="P47" s="252" t="s">
        <v>1144</v>
      </c>
      <c r="Q47" s="252" t="s">
        <v>1079</v>
      </c>
      <c r="R47" s="255">
        <v>50000</v>
      </c>
      <c r="S47" s="255">
        <v>50000</v>
      </c>
      <c r="T47" s="251" t="s">
        <v>1079</v>
      </c>
      <c r="U47" s="251" t="s">
        <v>1079</v>
      </c>
      <c r="V47" s="256" t="s">
        <v>139</v>
      </c>
      <c r="W47" s="251">
        <v>22</v>
      </c>
      <c r="X47" s="251">
        <v>4</v>
      </c>
      <c r="Y47" s="251">
        <v>28</v>
      </c>
      <c r="Z47" s="251">
        <v>19</v>
      </c>
      <c r="AA47" s="252">
        <v>21</v>
      </c>
      <c r="AB47" s="257"/>
      <c r="AC47" s="252" t="s">
        <v>1075</v>
      </c>
      <c r="AD47" s="252">
        <v>13</v>
      </c>
      <c r="AE47" s="252">
        <v>0</v>
      </c>
      <c r="AF47" s="258">
        <v>0</v>
      </c>
      <c r="AG47" s="258"/>
      <c r="AH47" s="262"/>
      <c r="AI47" s="127"/>
    </row>
    <row r="48" spans="1:35" s="260" customFormat="1" ht="63.75" x14ac:dyDescent="0.2">
      <c r="A48" s="251">
        <v>45</v>
      </c>
      <c r="B48" s="252" t="s">
        <v>96</v>
      </c>
      <c r="C48" s="511">
        <v>5</v>
      </c>
      <c r="D48" s="252" t="s">
        <v>135</v>
      </c>
      <c r="E48" s="252" t="s">
        <v>11800</v>
      </c>
      <c r="F48" s="252" t="s">
        <v>1429</v>
      </c>
      <c r="G48" s="253" t="s">
        <v>1430</v>
      </c>
      <c r="H48" s="253" t="s">
        <v>1431</v>
      </c>
      <c r="I48" s="253" t="s">
        <v>1432</v>
      </c>
      <c r="J48" s="252" t="s">
        <v>1149</v>
      </c>
      <c r="K48" s="252" t="s">
        <v>1433</v>
      </c>
      <c r="L48" s="252" t="s">
        <v>1151</v>
      </c>
      <c r="M48" s="252" t="s">
        <v>1152</v>
      </c>
      <c r="N48" s="252" t="s">
        <v>1434</v>
      </c>
      <c r="O48" s="253" t="s">
        <v>1435</v>
      </c>
      <c r="P48" s="252" t="s">
        <v>1436</v>
      </c>
      <c r="Q48" s="252" t="s">
        <v>1079</v>
      </c>
      <c r="R48" s="255">
        <v>10000</v>
      </c>
      <c r="S48" s="255">
        <v>10000</v>
      </c>
      <c r="T48" s="251" t="s">
        <v>1079</v>
      </c>
      <c r="U48" s="251" t="s">
        <v>1079</v>
      </c>
      <c r="V48" s="256" t="s">
        <v>139</v>
      </c>
      <c r="W48" s="251">
        <v>4</v>
      </c>
      <c r="X48" s="251">
        <v>19</v>
      </c>
      <c r="Y48" s="251">
        <v>6</v>
      </c>
      <c r="Z48" s="251">
        <v>12</v>
      </c>
      <c r="AA48" s="252">
        <v>21</v>
      </c>
      <c r="AB48" s="257"/>
      <c r="AC48" s="252" t="s">
        <v>1075</v>
      </c>
      <c r="AD48" s="252">
        <v>4</v>
      </c>
      <c r="AE48" s="252">
        <v>0</v>
      </c>
      <c r="AF48" s="258">
        <v>0</v>
      </c>
      <c r="AG48" s="258"/>
      <c r="AH48" s="262"/>
      <c r="AI48" s="127"/>
    </row>
    <row r="49" spans="1:35" s="260" customFormat="1" ht="63.75" x14ac:dyDescent="0.2">
      <c r="A49" s="251">
        <v>46</v>
      </c>
      <c r="B49" s="252" t="s">
        <v>96</v>
      </c>
      <c r="C49" s="511">
        <v>5</v>
      </c>
      <c r="D49" s="252" t="s">
        <v>135</v>
      </c>
      <c r="E49" s="252" t="s">
        <v>11800</v>
      </c>
      <c r="F49" s="252" t="s">
        <v>1340</v>
      </c>
      <c r="G49" s="253" t="s">
        <v>1341</v>
      </c>
      <c r="H49" s="253" t="s">
        <v>1342</v>
      </c>
      <c r="I49" s="253" t="s">
        <v>1343</v>
      </c>
      <c r="J49" s="252" t="s">
        <v>1437</v>
      </c>
      <c r="K49" s="252" t="s">
        <v>1075</v>
      </c>
      <c r="L49" s="252" t="s">
        <v>1345</v>
      </c>
      <c r="M49" s="252" t="s">
        <v>1075</v>
      </c>
      <c r="N49" s="252" t="s">
        <v>1346</v>
      </c>
      <c r="O49" s="253" t="s">
        <v>1438</v>
      </c>
      <c r="P49" s="252" t="s">
        <v>1348</v>
      </c>
      <c r="Q49" s="252" t="s">
        <v>1079</v>
      </c>
      <c r="R49" s="255">
        <v>10000</v>
      </c>
      <c r="S49" s="255">
        <v>10000</v>
      </c>
      <c r="T49" s="251" t="s">
        <v>1079</v>
      </c>
      <c r="U49" s="251" t="s">
        <v>1079</v>
      </c>
      <c r="V49" s="256" t="s">
        <v>472</v>
      </c>
      <c r="W49" s="251">
        <v>37</v>
      </c>
      <c r="X49" s="251">
        <v>4</v>
      </c>
      <c r="Y49" s="251">
        <v>6</v>
      </c>
      <c r="Z49" s="251">
        <v>19</v>
      </c>
      <c r="AA49" s="252">
        <v>21</v>
      </c>
      <c r="AB49" s="257"/>
      <c r="AC49" s="252" t="s">
        <v>1075</v>
      </c>
      <c r="AD49" s="252">
        <v>0</v>
      </c>
      <c r="AE49" s="252">
        <v>0</v>
      </c>
      <c r="AF49" s="258">
        <v>0</v>
      </c>
      <c r="AG49" s="258"/>
      <c r="AH49" s="262"/>
      <c r="AI49" s="127"/>
    </row>
    <row r="50" spans="1:35" s="260" customFormat="1" ht="63.75" x14ac:dyDescent="0.2">
      <c r="A50" s="251">
        <v>47</v>
      </c>
      <c r="B50" s="252" t="s">
        <v>96</v>
      </c>
      <c r="C50" s="511">
        <v>5</v>
      </c>
      <c r="D50" s="252" t="s">
        <v>135</v>
      </c>
      <c r="E50" s="252" t="s">
        <v>11800</v>
      </c>
      <c r="F50" s="252" t="s">
        <v>1068</v>
      </c>
      <c r="G50" s="253" t="s">
        <v>1069</v>
      </c>
      <c r="H50" s="253" t="s">
        <v>1070</v>
      </c>
      <c r="I50" s="253" t="s">
        <v>1071</v>
      </c>
      <c r="J50" s="252" t="s">
        <v>1072</v>
      </c>
      <c r="K50" s="252" t="s">
        <v>1073</v>
      </c>
      <c r="L50" s="252" t="s">
        <v>1074</v>
      </c>
      <c r="M50" s="252" t="s">
        <v>1075</v>
      </c>
      <c r="N50" s="252" t="s">
        <v>1076</v>
      </c>
      <c r="O50" s="253" t="s">
        <v>1439</v>
      </c>
      <c r="P50" s="252" t="s">
        <v>1078</v>
      </c>
      <c r="Q50" s="252" t="s">
        <v>1079</v>
      </c>
      <c r="R50" s="255">
        <v>10000</v>
      </c>
      <c r="S50" s="255">
        <v>10000</v>
      </c>
      <c r="T50" s="251" t="s">
        <v>1079</v>
      </c>
      <c r="U50" s="251" t="s">
        <v>1079</v>
      </c>
      <c r="V50" s="256" t="s">
        <v>139</v>
      </c>
      <c r="W50" s="251">
        <v>4</v>
      </c>
      <c r="X50" s="251">
        <v>42</v>
      </c>
      <c r="Y50" s="251">
        <v>31</v>
      </c>
      <c r="Z50" s="251">
        <v>19</v>
      </c>
      <c r="AA50" s="252">
        <v>21</v>
      </c>
      <c r="AB50" s="257"/>
      <c r="AC50" s="252" t="s">
        <v>1075</v>
      </c>
      <c r="AD50" s="252">
        <v>11</v>
      </c>
      <c r="AE50" s="252">
        <v>0</v>
      </c>
      <c r="AF50" s="258">
        <v>0</v>
      </c>
      <c r="AG50" s="258"/>
      <c r="AH50" s="262"/>
      <c r="AI50" s="127"/>
    </row>
    <row r="51" spans="1:35" s="260" customFormat="1" ht="63.75" x14ac:dyDescent="0.2">
      <c r="A51" s="251">
        <v>48</v>
      </c>
      <c r="B51" s="252" t="s">
        <v>96</v>
      </c>
      <c r="C51" s="511">
        <v>5</v>
      </c>
      <c r="D51" s="252" t="s">
        <v>135</v>
      </c>
      <c r="E51" s="252" t="s">
        <v>11800</v>
      </c>
      <c r="F51" s="252" t="s">
        <v>1440</v>
      </c>
      <c r="G51" s="253" t="s">
        <v>1441</v>
      </c>
      <c r="H51" s="253" t="s">
        <v>1442</v>
      </c>
      <c r="I51" s="253" t="s">
        <v>1443</v>
      </c>
      <c r="J51" s="252" t="s">
        <v>1444</v>
      </c>
      <c r="K51" s="252" t="s">
        <v>1445</v>
      </c>
      <c r="L51" s="252" t="s">
        <v>1446</v>
      </c>
      <c r="M51" s="252" t="s">
        <v>1075</v>
      </c>
      <c r="N51" s="252" t="s">
        <v>1447</v>
      </c>
      <c r="O51" s="253" t="s">
        <v>1448</v>
      </c>
      <c r="P51" s="252" t="s">
        <v>1449</v>
      </c>
      <c r="Q51" s="252" t="s">
        <v>1079</v>
      </c>
      <c r="R51" s="255">
        <v>10000</v>
      </c>
      <c r="S51" s="255">
        <v>10000</v>
      </c>
      <c r="T51" s="251" t="s">
        <v>1079</v>
      </c>
      <c r="U51" s="251" t="s">
        <v>1079</v>
      </c>
      <c r="V51" s="256" t="s">
        <v>139</v>
      </c>
      <c r="W51" s="251">
        <v>4</v>
      </c>
      <c r="X51" s="251">
        <v>42</v>
      </c>
      <c r="Y51" s="251">
        <v>31</v>
      </c>
      <c r="Z51" s="251">
        <v>19</v>
      </c>
      <c r="AA51" s="252">
        <v>21</v>
      </c>
      <c r="AB51" s="257"/>
      <c r="AC51" s="252" t="s">
        <v>1075</v>
      </c>
      <c r="AD51" s="252">
        <v>3</v>
      </c>
      <c r="AE51" s="252">
        <v>0</v>
      </c>
      <c r="AF51" s="258">
        <v>0</v>
      </c>
      <c r="AG51" s="258"/>
      <c r="AH51" s="262"/>
      <c r="AI51" s="127"/>
    </row>
    <row r="52" spans="1:35" s="260" customFormat="1" ht="63.75" x14ac:dyDescent="0.2">
      <c r="A52" s="251">
        <v>49</v>
      </c>
      <c r="B52" s="252" t="s">
        <v>96</v>
      </c>
      <c r="C52" s="511">
        <v>5</v>
      </c>
      <c r="D52" s="252" t="s">
        <v>135</v>
      </c>
      <c r="E52" s="252" t="s">
        <v>11800</v>
      </c>
      <c r="F52" s="252" t="s">
        <v>1328</v>
      </c>
      <c r="G52" s="253" t="s">
        <v>1329</v>
      </c>
      <c r="H52" s="253" t="s">
        <v>1330</v>
      </c>
      <c r="I52" s="253" t="s">
        <v>1331</v>
      </c>
      <c r="J52" s="252" t="s">
        <v>1084</v>
      </c>
      <c r="K52" s="252" t="s">
        <v>1332</v>
      </c>
      <c r="L52" s="252" t="s">
        <v>1333</v>
      </c>
      <c r="M52" s="252" t="s">
        <v>1334</v>
      </c>
      <c r="N52" s="252" t="s">
        <v>1335</v>
      </c>
      <c r="O52" s="253" t="s">
        <v>1450</v>
      </c>
      <c r="P52" s="252" t="s">
        <v>1451</v>
      </c>
      <c r="Q52" s="252" t="s">
        <v>1079</v>
      </c>
      <c r="R52" s="255">
        <v>25000</v>
      </c>
      <c r="S52" s="255">
        <v>25000</v>
      </c>
      <c r="T52" s="251" t="s">
        <v>1079</v>
      </c>
      <c r="U52" s="251" t="s">
        <v>1079</v>
      </c>
      <c r="V52" s="256" t="s">
        <v>151</v>
      </c>
      <c r="W52" s="251">
        <v>42</v>
      </c>
      <c r="X52" s="251">
        <v>95</v>
      </c>
      <c r="Y52" s="251">
        <v>6</v>
      </c>
      <c r="Z52" s="251">
        <v>19</v>
      </c>
      <c r="AA52" s="252">
        <v>21</v>
      </c>
      <c r="AB52" s="257"/>
      <c r="AC52" s="252" t="s">
        <v>1075</v>
      </c>
      <c r="AD52" s="252">
        <v>0</v>
      </c>
      <c r="AE52" s="252">
        <v>0</v>
      </c>
      <c r="AF52" s="258">
        <v>4</v>
      </c>
      <c r="AG52" s="258"/>
      <c r="AH52" s="262"/>
      <c r="AI52" s="127"/>
    </row>
    <row r="53" spans="1:35" s="260" customFormat="1" ht="63.75" x14ac:dyDescent="0.2">
      <c r="A53" s="251">
        <v>50</v>
      </c>
      <c r="B53" s="252" t="s">
        <v>96</v>
      </c>
      <c r="C53" s="511">
        <v>5</v>
      </c>
      <c r="D53" s="252" t="s">
        <v>135</v>
      </c>
      <c r="E53" s="252" t="s">
        <v>11800</v>
      </c>
      <c r="F53" s="252" t="s">
        <v>1452</v>
      </c>
      <c r="G53" s="253" t="s">
        <v>1453</v>
      </c>
      <c r="H53" s="253" t="s">
        <v>1454</v>
      </c>
      <c r="I53" s="253" t="s">
        <v>1455</v>
      </c>
      <c r="J53" s="252" t="s">
        <v>1456</v>
      </c>
      <c r="K53" s="252" t="s">
        <v>1075</v>
      </c>
      <c r="L53" s="252" t="s">
        <v>1457</v>
      </c>
      <c r="M53" s="252" t="s">
        <v>1458</v>
      </c>
      <c r="N53" s="252" t="s">
        <v>1459</v>
      </c>
      <c r="O53" s="253" t="s">
        <v>1460</v>
      </c>
      <c r="P53" s="252" t="s">
        <v>1461</v>
      </c>
      <c r="Q53" s="252" t="s">
        <v>1079</v>
      </c>
      <c r="R53" s="255">
        <v>10000</v>
      </c>
      <c r="S53" s="255">
        <v>10000</v>
      </c>
      <c r="T53" s="251" t="s">
        <v>1079</v>
      </c>
      <c r="U53" s="251" t="s">
        <v>1079</v>
      </c>
      <c r="V53" s="256" t="s">
        <v>141</v>
      </c>
      <c r="W53" s="251">
        <v>4</v>
      </c>
      <c r="X53" s="251">
        <v>19</v>
      </c>
      <c r="Y53" s="251">
        <v>14</v>
      </c>
      <c r="Z53" s="251">
        <v>6</v>
      </c>
      <c r="AA53" s="252">
        <v>21</v>
      </c>
      <c r="AB53" s="257"/>
      <c r="AC53" s="252" t="s">
        <v>1075</v>
      </c>
      <c r="AD53" s="252">
        <v>5</v>
      </c>
      <c r="AE53" s="252">
        <v>0</v>
      </c>
      <c r="AF53" s="258">
        <v>0</v>
      </c>
      <c r="AG53" s="258"/>
      <c r="AH53" s="262"/>
      <c r="AI53" s="127"/>
    </row>
    <row r="54" spans="1:35" s="260" customFormat="1" ht="63.75" x14ac:dyDescent="0.2">
      <c r="A54" s="251">
        <v>51</v>
      </c>
      <c r="B54" s="252" t="s">
        <v>96</v>
      </c>
      <c r="C54" s="511">
        <v>5</v>
      </c>
      <c r="D54" s="252" t="s">
        <v>135</v>
      </c>
      <c r="E54" s="252" t="s">
        <v>11800</v>
      </c>
      <c r="F54" s="252" t="s">
        <v>1208</v>
      </c>
      <c r="G54" s="253" t="s">
        <v>1209</v>
      </c>
      <c r="H54" s="253" t="s">
        <v>1210</v>
      </c>
      <c r="I54" s="253" t="s">
        <v>1211</v>
      </c>
      <c r="J54" s="252" t="s">
        <v>1212</v>
      </c>
      <c r="K54" s="252" t="s">
        <v>1213</v>
      </c>
      <c r="L54" s="252" t="s">
        <v>1214</v>
      </c>
      <c r="M54" s="252" t="s">
        <v>1215</v>
      </c>
      <c r="N54" s="252" t="s">
        <v>1110</v>
      </c>
      <c r="O54" s="253" t="s">
        <v>1462</v>
      </c>
      <c r="P54" s="252" t="s">
        <v>1463</v>
      </c>
      <c r="Q54" s="252" t="s">
        <v>1079</v>
      </c>
      <c r="R54" s="255">
        <v>5000</v>
      </c>
      <c r="S54" s="255">
        <v>5000</v>
      </c>
      <c r="T54" s="251" t="s">
        <v>1079</v>
      </c>
      <c r="U54" s="251" t="s">
        <v>1079</v>
      </c>
      <c r="V54" s="256" t="s">
        <v>139</v>
      </c>
      <c r="W54" s="251">
        <v>4</v>
      </c>
      <c r="X54" s="251">
        <v>19</v>
      </c>
      <c r="Y54" s="251">
        <v>19</v>
      </c>
      <c r="Z54" s="251">
        <v>29</v>
      </c>
      <c r="AA54" s="252">
        <v>21</v>
      </c>
      <c r="AB54" s="257"/>
      <c r="AC54" s="252" t="s">
        <v>1075</v>
      </c>
      <c r="AD54" s="252">
        <v>14</v>
      </c>
      <c r="AE54" s="252">
        <v>0</v>
      </c>
      <c r="AF54" s="258">
        <v>0</v>
      </c>
      <c r="AG54" s="258"/>
      <c r="AH54" s="262"/>
      <c r="AI54" s="127"/>
    </row>
    <row r="55" spans="1:35" s="260" customFormat="1" ht="63.75" x14ac:dyDescent="0.2">
      <c r="A55" s="251">
        <v>52</v>
      </c>
      <c r="B55" s="252" t="s">
        <v>96</v>
      </c>
      <c r="C55" s="511">
        <v>5</v>
      </c>
      <c r="D55" s="252" t="s">
        <v>135</v>
      </c>
      <c r="E55" s="252" t="s">
        <v>11800</v>
      </c>
      <c r="F55" s="252" t="s">
        <v>1288</v>
      </c>
      <c r="G55" s="253" t="s">
        <v>1464</v>
      </c>
      <c r="H55" s="253" t="s">
        <v>1290</v>
      </c>
      <c r="I55" s="253" t="s">
        <v>1291</v>
      </c>
      <c r="J55" s="252" t="s">
        <v>1181</v>
      </c>
      <c r="K55" s="252" t="s">
        <v>1182</v>
      </c>
      <c r="L55" s="252" t="s">
        <v>1292</v>
      </c>
      <c r="M55" s="252" t="s">
        <v>1293</v>
      </c>
      <c r="N55" s="252" t="s">
        <v>1294</v>
      </c>
      <c r="O55" s="253" t="s">
        <v>1465</v>
      </c>
      <c r="P55" s="252" t="s">
        <v>1187</v>
      </c>
      <c r="Q55" s="252" t="s">
        <v>1079</v>
      </c>
      <c r="R55" s="255">
        <v>10000</v>
      </c>
      <c r="S55" s="255">
        <v>10000</v>
      </c>
      <c r="T55" s="251" t="s">
        <v>1079</v>
      </c>
      <c r="U55" s="251" t="s">
        <v>1079</v>
      </c>
      <c r="V55" s="256" t="s">
        <v>141</v>
      </c>
      <c r="W55" s="251">
        <v>4</v>
      </c>
      <c r="X55" s="251">
        <v>19</v>
      </c>
      <c r="Y55" s="251">
        <v>6</v>
      </c>
      <c r="Z55" s="251">
        <v>14</v>
      </c>
      <c r="AA55" s="252">
        <v>21</v>
      </c>
      <c r="AB55" s="257"/>
      <c r="AC55" s="252" t="s">
        <v>1075</v>
      </c>
      <c r="AD55" s="252">
        <v>0</v>
      </c>
      <c r="AE55" s="252">
        <v>0</v>
      </c>
      <c r="AF55" s="258">
        <v>0</v>
      </c>
      <c r="AG55" s="258"/>
      <c r="AH55" s="262"/>
      <c r="AI55" s="127"/>
    </row>
    <row r="56" spans="1:35" s="260" customFormat="1" ht="63.75" x14ac:dyDescent="0.2">
      <c r="A56" s="251">
        <v>53</v>
      </c>
      <c r="B56" s="252" t="s">
        <v>96</v>
      </c>
      <c r="C56" s="511">
        <v>5</v>
      </c>
      <c r="D56" s="252" t="s">
        <v>135</v>
      </c>
      <c r="E56" s="252" t="s">
        <v>11800</v>
      </c>
      <c r="F56" s="252" t="s">
        <v>1466</v>
      </c>
      <c r="G56" s="253" t="s">
        <v>1467</v>
      </c>
      <c r="H56" s="253" t="s">
        <v>1468</v>
      </c>
      <c r="I56" s="253" t="s">
        <v>1469</v>
      </c>
      <c r="J56" s="252" t="s">
        <v>1470</v>
      </c>
      <c r="K56" s="252" t="s">
        <v>1471</v>
      </c>
      <c r="L56" s="252" t="s">
        <v>1472</v>
      </c>
      <c r="M56" s="252" t="s">
        <v>1473</v>
      </c>
      <c r="N56" s="252" t="s">
        <v>1474</v>
      </c>
      <c r="O56" s="253" t="s">
        <v>1475</v>
      </c>
      <c r="P56" s="252" t="s">
        <v>1476</v>
      </c>
      <c r="Q56" s="252" t="s">
        <v>1079</v>
      </c>
      <c r="R56" s="255">
        <v>20000</v>
      </c>
      <c r="S56" s="255">
        <v>20000</v>
      </c>
      <c r="T56" s="251" t="s">
        <v>1079</v>
      </c>
      <c r="U56" s="251" t="s">
        <v>1079</v>
      </c>
      <c r="V56" s="256" t="s">
        <v>139</v>
      </c>
      <c r="W56" s="251">
        <v>4</v>
      </c>
      <c r="X56" s="251">
        <v>33</v>
      </c>
      <c r="Y56" s="251">
        <v>6</v>
      </c>
      <c r="Z56" s="251">
        <v>6</v>
      </c>
      <c r="AA56" s="252">
        <v>21</v>
      </c>
      <c r="AB56" s="257"/>
      <c r="AC56" s="252" t="s">
        <v>1075</v>
      </c>
      <c r="AD56" s="252">
        <v>5</v>
      </c>
      <c r="AE56" s="252">
        <v>0</v>
      </c>
      <c r="AF56" s="258">
        <v>0</v>
      </c>
      <c r="AG56" s="258"/>
      <c r="AH56" s="262"/>
      <c r="AI56" s="127"/>
    </row>
    <row r="57" spans="1:35" s="260" customFormat="1" ht="63.75" x14ac:dyDescent="0.2">
      <c r="A57" s="251">
        <v>54</v>
      </c>
      <c r="B57" s="252" t="s">
        <v>96</v>
      </c>
      <c r="C57" s="511">
        <v>5</v>
      </c>
      <c r="D57" s="252" t="s">
        <v>135</v>
      </c>
      <c r="E57" s="252" t="s">
        <v>11800</v>
      </c>
      <c r="F57" s="252" t="s">
        <v>1177</v>
      </c>
      <c r="G57" s="253" t="s">
        <v>1178</v>
      </c>
      <c r="H57" s="253" t="s">
        <v>1179</v>
      </c>
      <c r="I57" s="253" t="s">
        <v>1180</v>
      </c>
      <c r="J57" s="252" t="s">
        <v>1181</v>
      </c>
      <c r="K57" s="252" t="s">
        <v>1182</v>
      </c>
      <c r="L57" s="252" t="s">
        <v>1183</v>
      </c>
      <c r="M57" s="252" t="s">
        <v>1184</v>
      </c>
      <c r="N57" s="252" t="s">
        <v>1185</v>
      </c>
      <c r="O57" s="253" t="s">
        <v>1477</v>
      </c>
      <c r="P57" s="252" t="s">
        <v>1187</v>
      </c>
      <c r="Q57" s="252" t="s">
        <v>1079</v>
      </c>
      <c r="R57" s="255">
        <v>10000</v>
      </c>
      <c r="S57" s="255">
        <v>0</v>
      </c>
      <c r="T57" s="251" t="s">
        <v>1079</v>
      </c>
      <c r="U57" s="251" t="s">
        <v>1079</v>
      </c>
      <c r="V57" s="256" t="s">
        <v>139</v>
      </c>
      <c r="W57" s="251">
        <v>4</v>
      </c>
      <c r="X57" s="251">
        <v>42</v>
      </c>
      <c r="Y57" s="251">
        <v>31</v>
      </c>
      <c r="Z57" s="251">
        <v>19</v>
      </c>
      <c r="AA57" s="252">
        <v>21</v>
      </c>
      <c r="AB57" s="257"/>
      <c r="AC57" s="252" t="s">
        <v>1075</v>
      </c>
      <c r="AD57" s="252">
        <v>0</v>
      </c>
      <c r="AE57" s="252">
        <v>0</v>
      </c>
      <c r="AF57" s="258">
        <v>0</v>
      </c>
      <c r="AG57" s="258"/>
      <c r="AH57" s="262"/>
      <c r="AI57" s="127"/>
    </row>
    <row r="58" spans="1:35" s="260" customFormat="1" ht="63.75" x14ac:dyDescent="0.2">
      <c r="A58" s="251">
        <v>55</v>
      </c>
      <c r="B58" s="252" t="s">
        <v>96</v>
      </c>
      <c r="C58" s="511">
        <v>5</v>
      </c>
      <c r="D58" s="252" t="s">
        <v>135</v>
      </c>
      <c r="E58" s="252" t="s">
        <v>11800</v>
      </c>
      <c r="F58" s="252" t="s">
        <v>1177</v>
      </c>
      <c r="G58" s="253" t="s">
        <v>1178</v>
      </c>
      <c r="H58" s="253" t="s">
        <v>1179</v>
      </c>
      <c r="I58" s="253" t="s">
        <v>1180</v>
      </c>
      <c r="J58" s="252" t="s">
        <v>1181</v>
      </c>
      <c r="K58" s="252" t="s">
        <v>1182</v>
      </c>
      <c r="L58" s="252" t="s">
        <v>1183</v>
      </c>
      <c r="M58" s="252" t="s">
        <v>1184</v>
      </c>
      <c r="N58" s="252" t="s">
        <v>1185</v>
      </c>
      <c r="O58" s="253" t="s">
        <v>1478</v>
      </c>
      <c r="P58" s="252" t="s">
        <v>1187</v>
      </c>
      <c r="Q58" s="252" t="s">
        <v>1079</v>
      </c>
      <c r="R58" s="255">
        <v>10000</v>
      </c>
      <c r="S58" s="255">
        <v>10000</v>
      </c>
      <c r="T58" s="251" t="s">
        <v>1079</v>
      </c>
      <c r="U58" s="251" t="s">
        <v>1079</v>
      </c>
      <c r="V58" s="256" t="s">
        <v>139</v>
      </c>
      <c r="W58" s="251">
        <v>4</v>
      </c>
      <c r="X58" s="251">
        <v>42</v>
      </c>
      <c r="Y58" s="251">
        <v>31</v>
      </c>
      <c r="Z58" s="251">
        <v>6</v>
      </c>
      <c r="AA58" s="252">
        <v>21</v>
      </c>
      <c r="AB58" s="257"/>
      <c r="AC58" s="252" t="s">
        <v>1075</v>
      </c>
      <c r="AD58" s="252">
        <v>0</v>
      </c>
      <c r="AE58" s="252">
        <v>0</v>
      </c>
      <c r="AF58" s="258">
        <v>0</v>
      </c>
      <c r="AG58" s="258"/>
      <c r="AH58" s="262"/>
      <c r="AI58" s="127"/>
    </row>
    <row r="59" spans="1:35" s="260" customFormat="1" ht="63.75" x14ac:dyDescent="0.2">
      <c r="A59" s="251">
        <v>56</v>
      </c>
      <c r="B59" s="252" t="s">
        <v>96</v>
      </c>
      <c r="C59" s="511">
        <v>5</v>
      </c>
      <c r="D59" s="252" t="s">
        <v>135</v>
      </c>
      <c r="E59" s="252" t="s">
        <v>11800</v>
      </c>
      <c r="F59" s="252" t="s">
        <v>1479</v>
      </c>
      <c r="G59" s="253" t="s">
        <v>1480</v>
      </c>
      <c r="H59" s="253" t="s">
        <v>1481</v>
      </c>
      <c r="I59" s="253" t="s">
        <v>1482</v>
      </c>
      <c r="J59" s="252" t="s">
        <v>1483</v>
      </c>
      <c r="K59" s="252" t="s">
        <v>1484</v>
      </c>
      <c r="L59" s="252" t="s">
        <v>1485</v>
      </c>
      <c r="M59" s="252" t="s">
        <v>1486</v>
      </c>
      <c r="N59" s="252" t="s">
        <v>1487</v>
      </c>
      <c r="O59" s="253" t="s">
        <v>1488</v>
      </c>
      <c r="P59" s="252" t="s">
        <v>1489</v>
      </c>
      <c r="Q59" s="252" t="s">
        <v>1079</v>
      </c>
      <c r="R59" s="255">
        <v>10000</v>
      </c>
      <c r="S59" s="255">
        <v>10000</v>
      </c>
      <c r="T59" s="251" t="s">
        <v>1079</v>
      </c>
      <c r="U59" s="251" t="s">
        <v>1079</v>
      </c>
      <c r="V59" s="256" t="s">
        <v>141</v>
      </c>
      <c r="W59" s="251">
        <v>4</v>
      </c>
      <c r="X59" s="251">
        <v>22</v>
      </c>
      <c r="Y59" s="251">
        <v>6</v>
      </c>
      <c r="Z59" s="251">
        <v>19</v>
      </c>
      <c r="AA59" s="252">
        <v>21</v>
      </c>
      <c r="AB59" s="257"/>
      <c r="AC59" s="252" t="s">
        <v>1075</v>
      </c>
      <c r="AD59" s="252">
        <v>0</v>
      </c>
      <c r="AE59" s="252">
        <v>0</v>
      </c>
      <c r="AF59" s="258">
        <v>0</v>
      </c>
      <c r="AG59" s="258"/>
      <c r="AH59" s="262"/>
      <c r="AI59" s="127"/>
    </row>
    <row r="60" spans="1:35" s="260" customFormat="1" ht="63.75" x14ac:dyDescent="0.2">
      <c r="A60" s="251">
        <v>57</v>
      </c>
      <c r="B60" s="252" t="s">
        <v>96</v>
      </c>
      <c r="C60" s="511">
        <v>5</v>
      </c>
      <c r="D60" s="252" t="s">
        <v>135</v>
      </c>
      <c r="E60" s="252" t="s">
        <v>11800</v>
      </c>
      <c r="F60" s="252" t="s">
        <v>1277</v>
      </c>
      <c r="G60" s="253" t="s">
        <v>1278</v>
      </c>
      <c r="H60" s="253" t="s">
        <v>1279</v>
      </c>
      <c r="I60" s="253" t="s">
        <v>1280</v>
      </c>
      <c r="J60" s="252" t="s">
        <v>1281</v>
      </c>
      <c r="K60" s="252" t="s">
        <v>1282</v>
      </c>
      <c r="L60" s="252" t="s">
        <v>1283</v>
      </c>
      <c r="M60" s="252" t="s">
        <v>1284</v>
      </c>
      <c r="N60" s="252" t="s">
        <v>1285</v>
      </c>
      <c r="O60" s="253" t="s">
        <v>1490</v>
      </c>
      <c r="P60" s="252" t="s">
        <v>1287</v>
      </c>
      <c r="Q60" s="252" t="s">
        <v>1079</v>
      </c>
      <c r="R60" s="255">
        <v>20000</v>
      </c>
      <c r="S60" s="255">
        <v>20000</v>
      </c>
      <c r="T60" s="251" t="s">
        <v>1079</v>
      </c>
      <c r="U60" s="251" t="s">
        <v>1079</v>
      </c>
      <c r="V60" s="256" t="s">
        <v>151</v>
      </c>
      <c r="W60" s="251">
        <v>42</v>
      </c>
      <c r="X60" s="251">
        <v>13</v>
      </c>
      <c r="Y60" s="251">
        <v>19</v>
      </c>
      <c r="Z60" s="251">
        <v>29</v>
      </c>
      <c r="AA60" s="252">
        <v>21</v>
      </c>
      <c r="AB60" s="257"/>
      <c r="AC60" s="252" t="s">
        <v>1075</v>
      </c>
      <c r="AD60" s="252">
        <v>0</v>
      </c>
      <c r="AE60" s="252">
        <v>0</v>
      </c>
      <c r="AF60" s="258">
        <v>0</v>
      </c>
      <c r="AG60" s="258"/>
      <c r="AH60" s="262"/>
      <c r="AI60" s="127"/>
    </row>
    <row r="61" spans="1:35" s="260" customFormat="1" ht="63.75" x14ac:dyDescent="0.2">
      <c r="A61" s="251">
        <v>58</v>
      </c>
      <c r="B61" s="252" t="s">
        <v>96</v>
      </c>
      <c r="C61" s="511">
        <v>5</v>
      </c>
      <c r="D61" s="252" t="s">
        <v>135</v>
      </c>
      <c r="E61" s="252" t="s">
        <v>11800</v>
      </c>
      <c r="F61" s="252" t="s">
        <v>1491</v>
      </c>
      <c r="G61" s="253" t="s">
        <v>1492</v>
      </c>
      <c r="H61" s="253" t="s">
        <v>1493</v>
      </c>
      <c r="I61" s="253" t="s">
        <v>1494</v>
      </c>
      <c r="J61" s="252" t="s">
        <v>1495</v>
      </c>
      <c r="K61" s="252" t="s">
        <v>1075</v>
      </c>
      <c r="L61" s="252" t="s">
        <v>1496</v>
      </c>
      <c r="M61" s="252" t="s">
        <v>1075</v>
      </c>
      <c r="N61" s="252" t="s">
        <v>1497</v>
      </c>
      <c r="O61" s="253" t="s">
        <v>1498</v>
      </c>
      <c r="P61" s="252" t="s">
        <v>1499</v>
      </c>
      <c r="Q61" s="252" t="s">
        <v>1079</v>
      </c>
      <c r="R61" s="255">
        <v>20000</v>
      </c>
      <c r="S61" s="255">
        <v>20000</v>
      </c>
      <c r="T61" s="251" t="s">
        <v>1079</v>
      </c>
      <c r="U61" s="251" t="s">
        <v>1079</v>
      </c>
      <c r="V61" s="256" t="s">
        <v>139</v>
      </c>
      <c r="W61" s="251">
        <v>4</v>
      </c>
      <c r="X61" s="251">
        <v>42</v>
      </c>
      <c r="Y61" s="251">
        <v>19</v>
      </c>
      <c r="Z61" s="251">
        <v>10</v>
      </c>
      <c r="AA61" s="252">
        <v>21</v>
      </c>
      <c r="AB61" s="257"/>
      <c r="AC61" s="252" t="s">
        <v>1075</v>
      </c>
      <c r="AD61" s="252">
        <v>0</v>
      </c>
      <c r="AE61" s="252">
        <v>0</v>
      </c>
      <c r="AF61" s="258">
        <v>0</v>
      </c>
      <c r="AG61" s="258"/>
      <c r="AH61" s="262"/>
      <c r="AI61" s="127"/>
    </row>
    <row r="62" spans="1:35" s="260" customFormat="1" ht="63.75" x14ac:dyDescent="0.2">
      <c r="A62" s="251">
        <v>59</v>
      </c>
      <c r="B62" s="252" t="s">
        <v>96</v>
      </c>
      <c r="C62" s="511">
        <v>5</v>
      </c>
      <c r="D62" s="252" t="s">
        <v>135</v>
      </c>
      <c r="E62" s="252" t="s">
        <v>11800</v>
      </c>
      <c r="F62" s="252" t="s">
        <v>1500</v>
      </c>
      <c r="G62" s="253" t="s">
        <v>1501</v>
      </c>
      <c r="H62" s="253" t="s">
        <v>1502</v>
      </c>
      <c r="I62" s="253" t="s">
        <v>1503</v>
      </c>
      <c r="J62" s="252" t="s">
        <v>1504</v>
      </c>
      <c r="K62" s="252" t="s">
        <v>1075</v>
      </c>
      <c r="L62" s="252" t="s">
        <v>1505</v>
      </c>
      <c r="M62" s="252" t="s">
        <v>1075</v>
      </c>
      <c r="N62" s="252" t="s">
        <v>1506</v>
      </c>
      <c r="O62" s="253" t="s">
        <v>1507</v>
      </c>
      <c r="P62" s="252" t="s">
        <v>1508</v>
      </c>
      <c r="Q62" s="252" t="s">
        <v>1079</v>
      </c>
      <c r="R62" s="255">
        <v>10000</v>
      </c>
      <c r="S62" s="255">
        <v>10000</v>
      </c>
      <c r="T62" s="251" t="s">
        <v>1079</v>
      </c>
      <c r="U62" s="251" t="s">
        <v>1079</v>
      </c>
      <c r="V62" s="256" t="s">
        <v>156</v>
      </c>
      <c r="W62" s="251">
        <v>97</v>
      </c>
      <c r="X62" s="251">
        <v>19</v>
      </c>
      <c r="Y62" s="251">
        <v>6</v>
      </c>
      <c r="Z62" s="251">
        <v>12</v>
      </c>
      <c r="AA62" s="252">
        <v>21</v>
      </c>
      <c r="AB62" s="257"/>
      <c r="AC62" s="252" t="s">
        <v>1075</v>
      </c>
      <c r="AD62" s="252">
        <v>9</v>
      </c>
      <c r="AE62" s="252">
        <v>0</v>
      </c>
      <c r="AF62" s="258">
        <v>1</v>
      </c>
      <c r="AG62" s="258"/>
      <c r="AH62" s="262"/>
      <c r="AI62" s="127"/>
    </row>
    <row r="63" spans="1:35" s="260" customFormat="1" ht="63.75" x14ac:dyDescent="0.2">
      <c r="A63" s="251">
        <v>60</v>
      </c>
      <c r="B63" s="252" t="s">
        <v>96</v>
      </c>
      <c r="C63" s="511">
        <v>5</v>
      </c>
      <c r="D63" s="252" t="s">
        <v>135</v>
      </c>
      <c r="E63" s="252" t="s">
        <v>11800</v>
      </c>
      <c r="F63" s="252" t="s">
        <v>1228</v>
      </c>
      <c r="G63" s="253" t="s">
        <v>1229</v>
      </c>
      <c r="H63" s="253" t="s">
        <v>1230</v>
      </c>
      <c r="I63" s="253" t="s">
        <v>1231</v>
      </c>
      <c r="J63" s="252" t="s">
        <v>1095</v>
      </c>
      <c r="K63" s="252" t="s">
        <v>1232</v>
      </c>
      <c r="L63" s="252" t="s">
        <v>1233</v>
      </c>
      <c r="M63" s="252" t="s">
        <v>1234</v>
      </c>
      <c r="N63" s="252" t="s">
        <v>1235</v>
      </c>
      <c r="O63" s="253" t="s">
        <v>1509</v>
      </c>
      <c r="P63" s="252" t="s">
        <v>1101</v>
      </c>
      <c r="Q63" s="252" t="s">
        <v>1079</v>
      </c>
      <c r="R63" s="255">
        <v>20000</v>
      </c>
      <c r="S63" s="255">
        <v>20000</v>
      </c>
      <c r="T63" s="251" t="s">
        <v>1079</v>
      </c>
      <c r="U63" s="251" t="s">
        <v>1079</v>
      </c>
      <c r="V63" s="256" t="s">
        <v>145</v>
      </c>
      <c r="W63" s="251">
        <v>22</v>
      </c>
      <c r="X63" s="251">
        <v>4</v>
      </c>
      <c r="Y63" s="251">
        <v>1</v>
      </c>
      <c r="Z63" s="251">
        <v>31</v>
      </c>
      <c r="AA63" s="252">
        <v>21</v>
      </c>
      <c r="AB63" s="257"/>
      <c r="AC63" s="252" t="s">
        <v>1075</v>
      </c>
      <c r="AD63" s="252">
        <v>4</v>
      </c>
      <c r="AE63" s="252">
        <v>0</v>
      </c>
      <c r="AF63" s="258">
        <v>3</v>
      </c>
      <c r="AG63" s="258"/>
      <c r="AH63" s="262"/>
      <c r="AI63" s="127"/>
    </row>
    <row r="64" spans="1:35" s="260" customFormat="1" ht="63.75" x14ac:dyDescent="0.2">
      <c r="A64" s="251">
        <v>61</v>
      </c>
      <c r="B64" s="252" t="s">
        <v>96</v>
      </c>
      <c r="C64" s="511">
        <v>5</v>
      </c>
      <c r="D64" s="252" t="s">
        <v>135</v>
      </c>
      <c r="E64" s="252" t="s">
        <v>11800</v>
      </c>
      <c r="F64" s="252" t="s">
        <v>1237</v>
      </c>
      <c r="G64" s="253" t="s">
        <v>1238</v>
      </c>
      <c r="H64" s="253" t="s">
        <v>1239</v>
      </c>
      <c r="I64" s="253" t="s">
        <v>1240</v>
      </c>
      <c r="J64" s="252" t="s">
        <v>1241</v>
      </c>
      <c r="K64" s="252" t="s">
        <v>1075</v>
      </c>
      <c r="L64" s="252" t="s">
        <v>1242</v>
      </c>
      <c r="M64" s="252" t="s">
        <v>1243</v>
      </c>
      <c r="N64" s="252" t="s">
        <v>1244</v>
      </c>
      <c r="O64" s="253" t="s">
        <v>1510</v>
      </c>
      <c r="P64" s="252" t="s">
        <v>1246</v>
      </c>
      <c r="Q64" s="252" t="s">
        <v>1079</v>
      </c>
      <c r="R64" s="255">
        <v>10000</v>
      </c>
      <c r="S64" s="255">
        <v>10000</v>
      </c>
      <c r="T64" s="251" t="s">
        <v>1079</v>
      </c>
      <c r="U64" s="251" t="s">
        <v>1079</v>
      </c>
      <c r="V64" s="256" t="s">
        <v>139</v>
      </c>
      <c r="W64" s="251">
        <v>4</v>
      </c>
      <c r="X64" s="251">
        <v>42</v>
      </c>
      <c r="Y64" s="251">
        <v>29</v>
      </c>
      <c r="Z64" s="251">
        <v>28</v>
      </c>
      <c r="AA64" s="252">
        <v>21</v>
      </c>
      <c r="AB64" s="257"/>
      <c r="AC64" s="252" t="s">
        <v>1075</v>
      </c>
      <c r="AD64" s="252">
        <v>2</v>
      </c>
      <c r="AE64" s="252">
        <v>0</v>
      </c>
      <c r="AF64" s="258">
        <v>1</v>
      </c>
      <c r="AG64" s="258"/>
      <c r="AH64" s="262"/>
      <c r="AI64" s="127"/>
    </row>
    <row r="65" spans="1:449" s="260" customFormat="1" ht="63.75" x14ac:dyDescent="0.2">
      <c r="A65" s="251">
        <v>62</v>
      </c>
      <c r="B65" s="252" t="s">
        <v>96</v>
      </c>
      <c r="C65" s="511">
        <v>5</v>
      </c>
      <c r="D65" s="252" t="s">
        <v>135</v>
      </c>
      <c r="E65" s="252" t="s">
        <v>11800</v>
      </c>
      <c r="F65" s="252" t="s">
        <v>1511</v>
      </c>
      <c r="G65" s="253" t="s">
        <v>1512</v>
      </c>
      <c r="H65" s="253" t="s">
        <v>1513</v>
      </c>
      <c r="I65" s="253" t="s">
        <v>1514</v>
      </c>
      <c r="J65" s="252" t="s">
        <v>1515</v>
      </c>
      <c r="K65" s="252" t="s">
        <v>1516</v>
      </c>
      <c r="L65" s="252" t="s">
        <v>1517</v>
      </c>
      <c r="M65" s="252" t="s">
        <v>1518</v>
      </c>
      <c r="N65" s="252" t="s">
        <v>1519</v>
      </c>
      <c r="O65" s="253" t="s">
        <v>1520</v>
      </c>
      <c r="P65" s="252" t="s">
        <v>1521</v>
      </c>
      <c r="Q65" s="252" t="s">
        <v>1079</v>
      </c>
      <c r="R65" s="255">
        <v>10000</v>
      </c>
      <c r="S65" s="255">
        <v>10000</v>
      </c>
      <c r="T65" s="251" t="s">
        <v>1079</v>
      </c>
      <c r="U65" s="251" t="s">
        <v>1079</v>
      </c>
      <c r="V65" s="256" t="s">
        <v>139</v>
      </c>
      <c r="W65" s="251">
        <v>4</v>
      </c>
      <c r="X65" s="251">
        <v>22</v>
      </c>
      <c r="Y65" s="251">
        <v>19</v>
      </c>
      <c r="Z65" s="251">
        <v>31</v>
      </c>
      <c r="AA65" s="252">
        <v>21</v>
      </c>
      <c r="AB65" s="257"/>
      <c r="AC65" s="252" t="s">
        <v>1075</v>
      </c>
      <c r="AD65" s="252">
        <v>2</v>
      </c>
      <c r="AE65" s="252">
        <v>0</v>
      </c>
      <c r="AF65" s="258">
        <v>1</v>
      </c>
      <c r="AG65" s="258"/>
      <c r="AH65" s="262"/>
      <c r="AI65" s="127"/>
    </row>
    <row r="66" spans="1:449" s="260" customFormat="1" ht="63.75" x14ac:dyDescent="0.2">
      <c r="A66" s="251">
        <v>63</v>
      </c>
      <c r="B66" s="252" t="s">
        <v>96</v>
      </c>
      <c r="C66" s="511">
        <v>5</v>
      </c>
      <c r="D66" s="252" t="s">
        <v>135</v>
      </c>
      <c r="E66" s="252" t="s">
        <v>11800</v>
      </c>
      <c r="F66" s="252" t="s">
        <v>1522</v>
      </c>
      <c r="G66" s="253" t="s">
        <v>1523</v>
      </c>
      <c r="H66" s="253" t="s">
        <v>1524</v>
      </c>
      <c r="I66" s="253" t="s">
        <v>1525</v>
      </c>
      <c r="J66" s="252" t="s">
        <v>1084</v>
      </c>
      <c r="K66" s="252" t="s">
        <v>1526</v>
      </c>
      <c r="L66" s="252" t="s">
        <v>1527</v>
      </c>
      <c r="M66" s="252" t="s">
        <v>1528</v>
      </c>
      <c r="N66" s="252" t="s">
        <v>1529</v>
      </c>
      <c r="O66" s="253" t="s">
        <v>1530</v>
      </c>
      <c r="P66" s="252" t="s">
        <v>1531</v>
      </c>
      <c r="Q66" s="252" t="s">
        <v>1079</v>
      </c>
      <c r="R66" s="255">
        <v>30000</v>
      </c>
      <c r="S66" s="255">
        <v>30000</v>
      </c>
      <c r="T66" s="251" t="s">
        <v>1079</v>
      </c>
      <c r="U66" s="251" t="s">
        <v>1079</v>
      </c>
      <c r="V66" s="256" t="s">
        <v>151</v>
      </c>
      <c r="W66" s="251">
        <v>42</v>
      </c>
      <c r="X66" s="251">
        <v>13</v>
      </c>
      <c r="Y66" s="251">
        <v>27</v>
      </c>
      <c r="Z66" s="251">
        <v>29</v>
      </c>
      <c r="AA66" s="252">
        <v>21</v>
      </c>
      <c r="AB66" s="257"/>
      <c r="AC66" s="252"/>
      <c r="AD66" s="252">
        <v>22</v>
      </c>
      <c r="AE66" s="252">
        <v>1</v>
      </c>
      <c r="AF66" s="258">
        <v>3</v>
      </c>
      <c r="AG66" s="258"/>
      <c r="AH66" s="262"/>
      <c r="AI66" s="127"/>
    </row>
    <row r="67" spans="1:449" s="260" customFormat="1" ht="63.75" x14ac:dyDescent="0.2">
      <c r="A67" s="251">
        <v>64</v>
      </c>
      <c r="B67" s="252" t="s">
        <v>96</v>
      </c>
      <c r="C67" s="511">
        <v>5</v>
      </c>
      <c r="D67" s="252" t="s">
        <v>135</v>
      </c>
      <c r="E67" s="252" t="s">
        <v>11800</v>
      </c>
      <c r="F67" s="252" t="s">
        <v>1288</v>
      </c>
      <c r="G67" s="253" t="s">
        <v>1289</v>
      </c>
      <c r="H67" s="253" t="s">
        <v>1290</v>
      </c>
      <c r="I67" s="253" t="s">
        <v>1291</v>
      </c>
      <c r="J67" s="252" t="s">
        <v>1181</v>
      </c>
      <c r="K67" s="252" t="s">
        <v>1182</v>
      </c>
      <c r="L67" s="252" t="s">
        <v>1292</v>
      </c>
      <c r="M67" s="252" t="s">
        <v>1293</v>
      </c>
      <c r="N67" s="252" t="s">
        <v>1294</v>
      </c>
      <c r="O67" s="253" t="s">
        <v>1532</v>
      </c>
      <c r="P67" s="252" t="s">
        <v>1187</v>
      </c>
      <c r="Q67" s="252" t="s">
        <v>1079</v>
      </c>
      <c r="R67" s="255">
        <v>10000</v>
      </c>
      <c r="S67" s="255">
        <v>10000</v>
      </c>
      <c r="T67" s="251" t="s">
        <v>1079</v>
      </c>
      <c r="U67" s="251" t="s">
        <v>1079</v>
      </c>
      <c r="V67" s="256" t="s">
        <v>139</v>
      </c>
      <c r="W67" s="251">
        <v>4</v>
      </c>
      <c r="X67" s="251">
        <v>42</v>
      </c>
      <c r="Y67" s="251">
        <v>29</v>
      </c>
      <c r="Z67" s="251">
        <v>19</v>
      </c>
      <c r="AA67" s="252">
        <v>21</v>
      </c>
      <c r="AB67" s="257"/>
      <c r="AC67" s="252" t="s">
        <v>1075</v>
      </c>
      <c r="AD67" s="252">
        <v>0</v>
      </c>
      <c r="AE67" s="252">
        <v>0</v>
      </c>
      <c r="AF67" s="258">
        <v>0</v>
      </c>
      <c r="AG67" s="258"/>
      <c r="AH67" s="262"/>
      <c r="AI67" s="127"/>
    </row>
    <row r="68" spans="1:449" s="260" customFormat="1" ht="63.75" x14ac:dyDescent="0.2">
      <c r="A68" s="251">
        <v>65</v>
      </c>
      <c r="B68" s="252" t="s">
        <v>96</v>
      </c>
      <c r="C68" s="511">
        <v>5</v>
      </c>
      <c r="D68" s="252" t="s">
        <v>135</v>
      </c>
      <c r="E68" s="252" t="s">
        <v>11800</v>
      </c>
      <c r="F68" s="252" t="s">
        <v>1533</v>
      </c>
      <c r="G68" s="253" t="s">
        <v>1534</v>
      </c>
      <c r="H68" s="253" t="s">
        <v>1535</v>
      </c>
      <c r="I68" s="253" t="s">
        <v>1536</v>
      </c>
      <c r="J68" s="252" t="s">
        <v>1537</v>
      </c>
      <c r="K68" s="252" t="s">
        <v>1538</v>
      </c>
      <c r="L68" s="252" t="s">
        <v>1539</v>
      </c>
      <c r="M68" s="252" t="s">
        <v>1540</v>
      </c>
      <c r="N68" s="252" t="s">
        <v>1541</v>
      </c>
      <c r="O68" s="253" t="s">
        <v>1542</v>
      </c>
      <c r="P68" s="252" t="s">
        <v>1543</v>
      </c>
      <c r="Q68" s="252" t="s">
        <v>1079</v>
      </c>
      <c r="R68" s="255">
        <v>25000</v>
      </c>
      <c r="S68" s="255">
        <v>25000</v>
      </c>
      <c r="T68" s="251" t="s">
        <v>1079</v>
      </c>
      <c r="U68" s="251" t="s">
        <v>1079</v>
      </c>
      <c r="V68" s="256" t="s">
        <v>369</v>
      </c>
      <c r="W68" s="251">
        <v>4</v>
      </c>
      <c r="X68" s="251">
        <v>19</v>
      </c>
      <c r="Y68" s="251">
        <v>14</v>
      </c>
      <c r="Z68" s="251">
        <v>19</v>
      </c>
      <c r="AA68" s="252">
        <v>21</v>
      </c>
      <c r="AB68" s="257"/>
      <c r="AC68" s="252" t="s">
        <v>1075</v>
      </c>
      <c r="AD68" s="252">
        <v>0</v>
      </c>
      <c r="AE68" s="252">
        <v>0</v>
      </c>
      <c r="AF68" s="258">
        <v>1</v>
      </c>
      <c r="AG68" s="258"/>
      <c r="AH68" s="262"/>
      <c r="AI68" s="127"/>
    </row>
    <row r="69" spans="1:449" s="260" customFormat="1" ht="63.75" x14ac:dyDescent="0.2">
      <c r="A69" s="251">
        <v>66</v>
      </c>
      <c r="B69" s="252" t="s">
        <v>96</v>
      </c>
      <c r="C69" s="511">
        <v>5</v>
      </c>
      <c r="D69" s="252" t="s">
        <v>135</v>
      </c>
      <c r="E69" s="252" t="s">
        <v>11800</v>
      </c>
      <c r="F69" s="252" t="s">
        <v>1080</v>
      </c>
      <c r="G69" s="253" t="s">
        <v>1081</v>
      </c>
      <c r="H69" s="253" t="s">
        <v>1082</v>
      </c>
      <c r="I69" s="253" t="s">
        <v>1083</v>
      </c>
      <c r="J69" s="252" t="s">
        <v>1084</v>
      </c>
      <c r="K69" s="252" t="s">
        <v>1085</v>
      </c>
      <c r="L69" s="252" t="s">
        <v>1086</v>
      </c>
      <c r="M69" s="252" t="s">
        <v>1087</v>
      </c>
      <c r="N69" s="252" t="s">
        <v>1088</v>
      </c>
      <c r="O69" s="253" t="s">
        <v>1544</v>
      </c>
      <c r="P69" s="252" t="s">
        <v>1090</v>
      </c>
      <c r="Q69" s="252" t="s">
        <v>1079</v>
      </c>
      <c r="R69" s="255">
        <v>15500</v>
      </c>
      <c r="S69" s="255">
        <v>15500</v>
      </c>
      <c r="T69" s="251" t="s">
        <v>1079</v>
      </c>
      <c r="U69" s="251" t="s">
        <v>1079</v>
      </c>
      <c r="V69" s="256" t="s">
        <v>139</v>
      </c>
      <c r="W69" s="251">
        <v>4</v>
      </c>
      <c r="X69" s="251">
        <v>42</v>
      </c>
      <c r="Y69" s="251">
        <v>31</v>
      </c>
      <c r="Z69" s="251">
        <v>19</v>
      </c>
      <c r="AA69" s="252">
        <v>21</v>
      </c>
      <c r="AB69" s="257"/>
      <c r="AC69" s="252" t="s">
        <v>1075</v>
      </c>
      <c r="AD69" s="252">
        <v>0</v>
      </c>
      <c r="AE69" s="252">
        <v>0</v>
      </c>
      <c r="AF69" s="258">
        <v>0</v>
      </c>
      <c r="AG69" s="258"/>
      <c r="AH69" s="262"/>
      <c r="AI69" s="127"/>
    </row>
    <row r="70" spans="1:449" s="260" customFormat="1" ht="63.75" x14ac:dyDescent="0.2">
      <c r="A70" s="251">
        <v>67</v>
      </c>
      <c r="B70" s="252" t="s">
        <v>96</v>
      </c>
      <c r="C70" s="511">
        <v>5</v>
      </c>
      <c r="D70" s="252" t="s">
        <v>135</v>
      </c>
      <c r="E70" s="252" t="s">
        <v>11800</v>
      </c>
      <c r="F70" s="252" t="s">
        <v>1349</v>
      </c>
      <c r="G70" s="253" t="s">
        <v>1350</v>
      </c>
      <c r="H70" s="253" t="s">
        <v>1351</v>
      </c>
      <c r="I70" s="253" t="s">
        <v>1352</v>
      </c>
      <c r="J70" s="252" t="s">
        <v>1353</v>
      </c>
      <c r="K70" s="252" t="s">
        <v>1354</v>
      </c>
      <c r="L70" s="252" t="s">
        <v>1355</v>
      </c>
      <c r="M70" s="252" t="s">
        <v>1075</v>
      </c>
      <c r="N70" s="252" t="s">
        <v>1356</v>
      </c>
      <c r="O70" s="253" t="s">
        <v>1545</v>
      </c>
      <c r="P70" s="252" t="s">
        <v>1546</v>
      </c>
      <c r="Q70" s="252" t="s">
        <v>1079</v>
      </c>
      <c r="R70" s="255">
        <v>10000</v>
      </c>
      <c r="S70" s="255">
        <v>10000</v>
      </c>
      <c r="T70" s="251" t="s">
        <v>1079</v>
      </c>
      <c r="U70" s="251" t="s">
        <v>1079</v>
      </c>
      <c r="V70" s="256" t="s">
        <v>145</v>
      </c>
      <c r="W70" s="251">
        <v>22</v>
      </c>
      <c r="X70" s="251">
        <v>4</v>
      </c>
      <c r="Y70" s="251">
        <v>1</v>
      </c>
      <c r="Z70" s="251">
        <v>29</v>
      </c>
      <c r="AA70" s="252">
        <v>21</v>
      </c>
      <c r="AB70" s="257"/>
      <c r="AC70" s="252" t="s">
        <v>1075</v>
      </c>
      <c r="AD70" s="252">
        <v>0</v>
      </c>
      <c r="AE70" s="252">
        <v>0</v>
      </c>
      <c r="AF70" s="258">
        <v>1</v>
      </c>
      <c r="AG70" s="258"/>
      <c r="AH70" s="262"/>
      <c r="AI70" s="127"/>
    </row>
    <row r="71" spans="1:449" s="260" customFormat="1" ht="63.75" x14ac:dyDescent="0.2">
      <c r="A71" s="251">
        <v>68</v>
      </c>
      <c r="B71" s="252" t="s">
        <v>96</v>
      </c>
      <c r="C71" s="511">
        <v>5</v>
      </c>
      <c r="D71" s="252" t="s">
        <v>135</v>
      </c>
      <c r="E71" s="252" t="s">
        <v>11800</v>
      </c>
      <c r="F71" s="252" t="s">
        <v>1218</v>
      </c>
      <c r="G71" s="253" t="s">
        <v>1219</v>
      </c>
      <c r="H71" s="253" t="s">
        <v>1220</v>
      </c>
      <c r="I71" s="253" t="s">
        <v>1221</v>
      </c>
      <c r="J71" s="252" t="s">
        <v>1222</v>
      </c>
      <c r="K71" s="252" t="s">
        <v>1223</v>
      </c>
      <c r="L71" s="252" t="s">
        <v>1224</v>
      </c>
      <c r="M71" s="252" t="s">
        <v>1075</v>
      </c>
      <c r="N71" s="252" t="s">
        <v>1225</v>
      </c>
      <c r="O71" s="253" t="s">
        <v>1547</v>
      </c>
      <c r="P71" s="252" t="s">
        <v>1381</v>
      </c>
      <c r="Q71" s="252" t="s">
        <v>1079</v>
      </c>
      <c r="R71" s="255">
        <v>10000</v>
      </c>
      <c r="S71" s="255">
        <v>10000</v>
      </c>
      <c r="T71" s="251" t="s">
        <v>1079</v>
      </c>
      <c r="U71" s="251" t="s">
        <v>1079</v>
      </c>
      <c r="V71" s="256" t="s">
        <v>141</v>
      </c>
      <c r="W71" s="251">
        <v>4</v>
      </c>
      <c r="X71" s="251">
        <v>19</v>
      </c>
      <c r="Y71" s="251">
        <v>6</v>
      </c>
      <c r="Z71" s="251">
        <v>31</v>
      </c>
      <c r="AA71" s="252">
        <v>21</v>
      </c>
      <c r="AB71" s="257"/>
      <c r="AC71" s="252" t="s">
        <v>1075</v>
      </c>
      <c r="AD71" s="252">
        <v>4</v>
      </c>
      <c r="AE71" s="252">
        <v>0</v>
      </c>
      <c r="AF71" s="258">
        <v>0</v>
      </c>
      <c r="AG71" s="258"/>
      <c r="AH71" s="262"/>
      <c r="AI71" s="127"/>
    </row>
    <row r="72" spans="1:449" s="260" customFormat="1" ht="63.75" x14ac:dyDescent="0.2">
      <c r="A72" s="251">
        <v>69</v>
      </c>
      <c r="B72" s="252" t="s">
        <v>96</v>
      </c>
      <c r="C72" s="511">
        <v>5</v>
      </c>
      <c r="D72" s="252" t="s">
        <v>135</v>
      </c>
      <c r="E72" s="252" t="s">
        <v>11800</v>
      </c>
      <c r="F72" s="252" t="s">
        <v>1548</v>
      </c>
      <c r="G72" s="253" t="s">
        <v>1549</v>
      </c>
      <c r="H72" s="253" t="s">
        <v>1550</v>
      </c>
      <c r="I72" s="253" t="s">
        <v>1551</v>
      </c>
      <c r="J72" s="252" t="s">
        <v>1552</v>
      </c>
      <c r="K72" s="252" t="s">
        <v>1553</v>
      </c>
      <c r="L72" s="252" t="s">
        <v>1554</v>
      </c>
      <c r="M72" s="252" t="s">
        <v>1075</v>
      </c>
      <c r="N72" s="252" t="s">
        <v>1555</v>
      </c>
      <c r="O72" s="253" t="s">
        <v>1556</v>
      </c>
      <c r="P72" s="252" t="s">
        <v>1557</v>
      </c>
      <c r="Q72" s="252" t="s">
        <v>1079</v>
      </c>
      <c r="R72" s="255">
        <v>10000</v>
      </c>
      <c r="S72" s="255">
        <v>10000</v>
      </c>
      <c r="T72" s="251" t="s">
        <v>1079</v>
      </c>
      <c r="U72" s="251" t="s">
        <v>1079</v>
      </c>
      <c r="V72" s="256" t="s">
        <v>139</v>
      </c>
      <c r="W72" s="251">
        <v>4</v>
      </c>
      <c r="X72" s="251">
        <v>42</v>
      </c>
      <c r="Y72" s="251">
        <v>19</v>
      </c>
      <c r="Z72" s="251">
        <v>31</v>
      </c>
      <c r="AA72" s="252">
        <v>21</v>
      </c>
      <c r="AB72" s="257"/>
      <c r="AC72" s="252" t="s">
        <v>1075</v>
      </c>
      <c r="AD72" s="252">
        <v>0</v>
      </c>
      <c r="AE72" s="252">
        <v>0</v>
      </c>
      <c r="AF72" s="258">
        <v>0</v>
      </c>
      <c r="AG72" s="258"/>
      <c r="AH72" s="262"/>
      <c r="AI72" s="127"/>
    </row>
    <row r="73" spans="1:449" s="263" customFormat="1" ht="63.75" x14ac:dyDescent="0.2">
      <c r="A73" s="251">
        <v>70</v>
      </c>
      <c r="B73" s="252" t="s">
        <v>96</v>
      </c>
      <c r="C73" s="511">
        <v>5</v>
      </c>
      <c r="D73" s="252" t="s">
        <v>135</v>
      </c>
      <c r="E73" s="252" t="s">
        <v>11800</v>
      </c>
      <c r="F73" s="252" t="s">
        <v>1558</v>
      </c>
      <c r="G73" s="253" t="s">
        <v>1559</v>
      </c>
      <c r="H73" s="253" t="s">
        <v>1560</v>
      </c>
      <c r="I73" s="253" t="s">
        <v>1561</v>
      </c>
      <c r="J73" s="252" t="s">
        <v>1562</v>
      </c>
      <c r="K73" s="252" t="s">
        <v>1563</v>
      </c>
      <c r="L73" s="252" t="s">
        <v>1564</v>
      </c>
      <c r="M73" s="252" t="s">
        <v>1075</v>
      </c>
      <c r="N73" s="252" t="s">
        <v>1565</v>
      </c>
      <c r="O73" s="253" t="s">
        <v>1566</v>
      </c>
      <c r="P73" s="252" t="s">
        <v>1567</v>
      </c>
      <c r="Q73" s="252" t="s">
        <v>1079</v>
      </c>
      <c r="R73" s="255">
        <v>15000</v>
      </c>
      <c r="S73" s="255">
        <v>15000</v>
      </c>
      <c r="T73" s="251" t="s">
        <v>1079</v>
      </c>
      <c r="U73" s="251" t="s">
        <v>1079</v>
      </c>
      <c r="V73" s="256" t="s">
        <v>139</v>
      </c>
      <c r="W73" s="251">
        <v>22</v>
      </c>
      <c r="X73" s="251">
        <v>59</v>
      </c>
      <c r="Y73" s="251">
        <v>31</v>
      </c>
      <c r="Z73" s="251">
        <v>19</v>
      </c>
      <c r="AA73" s="252">
        <v>21</v>
      </c>
      <c r="AB73" s="257"/>
      <c r="AC73" s="252" t="s">
        <v>1075</v>
      </c>
      <c r="AD73" s="252">
        <v>0</v>
      </c>
      <c r="AE73" s="252">
        <v>0</v>
      </c>
      <c r="AF73" s="258">
        <v>0</v>
      </c>
      <c r="AG73" s="258"/>
      <c r="AH73" s="262"/>
      <c r="AI73" s="127"/>
      <c r="AJ73" s="260"/>
      <c r="AK73" s="260"/>
      <c r="AL73" s="260"/>
      <c r="AM73" s="260"/>
      <c r="AN73" s="260"/>
      <c r="AO73" s="260"/>
      <c r="AP73" s="260"/>
      <c r="AQ73" s="260"/>
      <c r="AR73" s="260"/>
      <c r="AS73" s="260"/>
      <c r="AT73" s="260"/>
      <c r="AU73" s="260"/>
      <c r="AV73" s="260"/>
      <c r="AW73" s="260"/>
      <c r="AX73" s="260"/>
      <c r="AY73" s="260"/>
      <c r="AZ73" s="260"/>
      <c r="BA73" s="260"/>
      <c r="BB73" s="260"/>
      <c r="BC73" s="260"/>
      <c r="BD73" s="260"/>
      <c r="BE73" s="260"/>
      <c r="BF73" s="260"/>
      <c r="BG73" s="260"/>
      <c r="BH73" s="260"/>
      <c r="BI73" s="260"/>
      <c r="BJ73" s="260"/>
      <c r="BK73" s="260"/>
      <c r="BL73" s="260"/>
      <c r="BM73" s="260"/>
      <c r="BN73" s="260"/>
      <c r="BO73" s="260"/>
      <c r="BP73" s="260"/>
      <c r="BQ73" s="260"/>
      <c r="BR73" s="260"/>
      <c r="BS73" s="260"/>
      <c r="BT73" s="260"/>
      <c r="BU73" s="260"/>
      <c r="BV73" s="260"/>
      <c r="BW73" s="260"/>
      <c r="BX73" s="260"/>
      <c r="BY73" s="260"/>
      <c r="BZ73" s="260"/>
      <c r="CA73" s="260"/>
      <c r="CB73" s="260"/>
      <c r="CC73" s="260"/>
      <c r="CD73" s="260"/>
      <c r="CE73" s="260"/>
      <c r="CF73" s="260"/>
      <c r="CG73" s="260"/>
      <c r="CH73" s="260"/>
      <c r="CI73" s="260"/>
      <c r="CJ73" s="260"/>
      <c r="CK73" s="260"/>
      <c r="CL73" s="260"/>
      <c r="CM73" s="260"/>
      <c r="CN73" s="260"/>
      <c r="CO73" s="260"/>
      <c r="CP73" s="260"/>
      <c r="CQ73" s="260"/>
      <c r="CR73" s="260"/>
      <c r="CS73" s="260"/>
      <c r="CT73" s="260"/>
      <c r="CU73" s="260"/>
      <c r="CV73" s="260"/>
      <c r="CW73" s="260"/>
      <c r="CX73" s="260"/>
      <c r="CY73" s="260"/>
      <c r="CZ73" s="260"/>
      <c r="DA73" s="260"/>
      <c r="DB73" s="260"/>
      <c r="DC73" s="260"/>
      <c r="DD73" s="260"/>
      <c r="DE73" s="260"/>
      <c r="DF73" s="260"/>
      <c r="DG73" s="260"/>
      <c r="DH73" s="260"/>
      <c r="DI73" s="260"/>
      <c r="DJ73" s="260"/>
      <c r="DK73" s="260"/>
      <c r="DL73" s="260"/>
      <c r="DM73" s="260"/>
      <c r="DN73" s="260"/>
      <c r="DO73" s="260"/>
      <c r="DP73" s="260"/>
      <c r="DQ73" s="260"/>
      <c r="DR73" s="260"/>
      <c r="DS73" s="260"/>
      <c r="DT73" s="260"/>
      <c r="DU73" s="260"/>
      <c r="DV73" s="260"/>
      <c r="DW73" s="260"/>
      <c r="DX73" s="260"/>
      <c r="DY73" s="260"/>
      <c r="DZ73" s="260"/>
      <c r="EA73" s="260"/>
      <c r="EB73" s="260"/>
      <c r="EC73" s="260"/>
      <c r="ED73" s="260"/>
      <c r="EE73" s="260"/>
      <c r="EF73" s="260"/>
      <c r="EG73" s="260"/>
      <c r="EH73" s="260"/>
      <c r="EI73" s="260"/>
      <c r="EJ73" s="260"/>
      <c r="EK73" s="260"/>
      <c r="EL73" s="260"/>
      <c r="EM73" s="260"/>
      <c r="EN73" s="260"/>
      <c r="EO73" s="260"/>
      <c r="EP73" s="260"/>
      <c r="EQ73" s="260"/>
      <c r="ER73" s="260"/>
      <c r="ES73" s="260"/>
      <c r="ET73" s="260"/>
      <c r="EU73" s="260"/>
      <c r="EV73" s="260"/>
      <c r="EW73" s="260"/>
      <c r="EX73" s="260"/>
      <c r="EY73" s="260"/>
      <c r="EZ73" s="260"/>
      <c r="FA73" s="260"/>
      <c r="FB73" s="260"/>
      <c r="FC73" s="260"/>
      <c r="FD73" s="260"/>
      <c r="FE73" s="260"/>
      <c r="FF73" s="260"/>
      <c r="FG73" s="260"/>
      <c r="FH73" s="260"/>
      <c r="FI73" s="260"/>
      <c r="FJ73" s="260"/>
      <c r="FK73" s="260"/>
      <c r="FL73" s="260"/>
      <c r="FM73" s="260"/>
      <c r="FN73" s="260"/>
      <c r="FO73" s="260"/>
      <c r="FP73" s="260"/>
      <c r="FQ73" s="260"/>
      <c r="FR73" s="260"/>
      <c r="FS73" s="260"/>
      <c r="FT73" s="260"/>
      <c r="FU73" s="260"/>
      <c r="FV73" s="260"/>
      <c r="FW73" s="260"/>
      <c r="FX73" s="260"/>
      <c r="FY73" s="260"/>
      <c r="FZ73" s="260"/>
      <c r="GA73" s="260"/>
      <c r="GB73" s="260"/>
      <c r="GC73" s="260"/>
      <c r="GD73" s="260"/>
      <c r="GE73" s="260"/>
      <c r="GF73" s="260"/>
      <c r="GG73" s="260"/>
      <c r="GH73" s="260"/>
      <c r="GI73" s="260"/>
      <c r="GJ73" s="260"/>
      <c r="GK73" s="260"/>
      <c r="GL73" s="260"/>
      <c r="GM73" s="260"/>
      <c r="GN73" s="260"/>
      <c r="GO73" s="260"/>
      <c r="GP73" s="260"/>
      <c r="GQ73" s="260"/>
      <c r="GR73" s="260"/>
      <c r="GS73" s="260"/>
      <c r="GT73" s="260"/>
      <c r="GU73" s="260"/>
      <c r="GV73" s="260"/>
      <c r="GW73" s="260"/>
      <c r="GX73" s="260"/>
      <c r="GY73" s="260"/>
      <c r="GZ73" s="260"/>
      <c r="HA73" s="260"/>
      <c r="HB73" s="260"/>
      <c r="HC73" s="260"/>
      <c r="HD73" s="260"/>
      <c r="HE73" s="260"/>
      <c r="HF73" s="260"/>
      <c r="HG73" s="260"/>
      <c r="HH73" s="260"/>
      <c r="HI73" s="260"/>
      <c r="HJ73" s="260"/>
      <c r="HK73" s="260"/>
      <c r="HL73" s="260"/>
      <c r="HM73" s="260"/>
      <c r="HN73" s="260"/>
      <c r="HO73" s="260"/>
      <c r="HP73" s="260"/>
      <c r="HQ73" s="260"/>
      <c r="HR73" s="260"/>
      <c r="HS73" s="260"/>
      <c r="HT73" s="260"/>
      <c r="HU73" s="260"/>
      <c r="HV73" s="260"/>
      <c r="HW73" s="260"/>
      <c r="HX73" s="260"/>
      <c r="HY73" s="260"/>
      <c r="HZ73" s="260"/>
      <c r="IA73" s="260"/>
      <c r="IB73" s="260"/>
      <c r="IC73" s="260"/>
      <c r="ID73" s="260"/>
      <c r="IE73" s="260"/>
      <c r="IF73" s="260"/>
      <c r="IG73" s="260"/>
      <c r="IH73" s="260"/>
      <c r="II73" s="260"/>
      <c r="IJ73" s="260"/>
      <c r="IK73" s="260"/>
      <c r="IL73" s="260"/>
      <c r="IM73" s="260"/>
      <c r="IN73" s="260"/>
      <c r="IO73" s="260"/>
      <c r="IP73" s="260"/>
      <c r="IQ73" s="260"/>
      <c r="IR73" s="260"/>
      <c r="IS73" s="260"/>
      <c r="IT73" s="260"/>
      <c r="IU73" s="260"/>
      <c r="IV73" s="260"/>
      <c r="IW73" s="260"/>
      <c r="IX73" s="260"/>
      <c r="IY73" s="260"/>
      <c r="IZ73" s="260"/>
      <c r="JA73" s="260"/>
      <c r="JB73" s="260"/>
      <c r="JC73" s="260"/>
      <c r="JD73" s="260"/>
      <c r="JE73" s="260"/>
      <c r="JF73" s="260"/>
      <c r="JG73" s="260"/>
      <c r="JH73" s="260"/>
      <c r="JI73" s="260"/>
      <c r="JJ73" s="260"/>
      <c r="JK73" s="260"/>
      <c r="JL73" s="260"/>
      <c r="JM73" s="260"/>
      <c r="JN73" s="260"/>
      <c r="JO73" s="260"/>
      <c r="JP73" s="260"/>
      <c r="JQ73" s="260"/>
      <c r="JR73" s="260"/>
      <c r="JS73" s="260"/>
      <c r="JT73" s="260"/>
      <c r="JU73" s="260"/>
      <c r="JV73" s="260"/>
      <c r="JW73" s="260"/>
      <c r="JX73" s="260"/>
      <c r="JY73" s="260"/>
      <c r="JZ73" s="260"/>
      <c r="KA73" s="260"/>
      <c r="KB73" s="260"/>
      <c r="KC73" s="260"/>
      <c r="KD73" s="260"/>
      <c r="KE73" s="260"/>
      <c r="KF73" s="260"/>
      <c r="KG73" s="260"/>
      <c r="KH73" s="260"/>
      <c r="KI73" s="260"/>
      <c r="KJ73" s="260"/>
      <c r="KK73" s="260"/>
      <c r="KL73" s="260"/>
      <c r="KM73" s="260"/>
      <c r="KN73" s="260"/>
      <c r="KO73" s="260"/>
      <c r="KP73" s="260"/>
      <c r="KQ73" s="260"/>
      <c r="KR73" s="260"/>
      <c r="KS73" s="260"/>
      <c r="KT73" s="260"/>
      <c r="KU73" s="260"/>
      <c r="KV73" s="260"/>
      <c r="KW73" s="260"/>
      <c r="KX73" s="260"/>
      <c r="KY73" s="260"/>
      <c r="KZ73" s="260"/>
      <c r="LA73" s="260"/>
      <c r="LB73" s="260"/>
      <c r="LC73" s="260"/>
      <c r="LD73" s="260"/>
      <c r="LE73" s="260"/>
      <c r="LF73" s="260"/>
      <c r="LG73" s="260"/>
      <c r="LH73" s="260"/>
      <c r="LI73" s="260"/>
      <c r="LJ73" s="260"/>
      <c r="LK73" s="260"/>
      <c r="LL73" s="260"/>
      <c r="LM73" s="260"/>
      <c r="LN73" s="260"/>
      <c r="LO73" s="260"/>
      <c r="LP73" s="260"/>
      <c r="LQ73" s="260"/>
      <c r="LR73" s="260"/>
      <c r="LS73" s="260"/>
      <c r="LT73" s="260"/>
      <c r="LU73" s="260"/>
      <c r="LV73" s="260"/>
      <c r="LW73" s="260"/>
      <c r="LX73" s="260"/>
      <c r="LY73" s="260"/>
      <c r="LZ73" s="260"/>
      <c r="MA73" s="260"/>
      <c r="MB73" s="260"/>
      <c r="MC73" s="260"/>
      <c r="MD73" s="260"/>
      <c r="ME73" s="260"/>
      <c r="MF73" s="260"/>
      <c r="MG73" s="260"/>
      <c r="MH73" s="260"/>
      <c r="MI73" s="260"/>
      <c r="MJ73" s="260"/>
      <c r="MK73" s="260"/>
      <c r="ML73" s="260"/>
      <c r="MM73" s="260"/>
      <c r="MN73" s="260"/>
      <c r="MO73" s="260"/>
      <c r="MP73" s="260"/>
      <c r="MQ73" s="260"/>
      <c r="MR73" s="260"/>
      <c r="MS73" s="260"/>
      <c r="MT73" s="260"/>
      <c r="MU73" s="260"/>
      <c r="MV73" s="260"/>
      <c r="MW73" s="260"/>
      <c r="MX73" s="260"/>
      <c r="MY73" s="260"/>
      <c r="MZ73" s="260"/>
      <c r="NA73" s="260"/>
      <c r="NB73" s="260"/>
      <c r="NC73" s="260"/>
      <c r="ND73" s="260"/>
      <c r="NE73" s="260"/>
      <c r="NF73" s="260"/>
      <c r="NG73" s="260"/>
      <c r="NH73" s="260"/>
      <c r="NI73" s="260"/>
      <c r="NJ73" s="260"/>
      <c r="NK73" s="260"/>
      <c r="NL73" s="260"/>
      <c r="NM73" s="260"/>
      <c r="NN73" s="260"/>
      <c r="NO73" s="260"/>
      <c r="NP73" s="260"/>
      <c r="NQ73" s="260"/>
      <c r="NR73" s="260"/>
      <c r="NS73" s="260"/>
      <c r="NT73" s="260"/>
      <c r="NU73" s="260"/>
      <c r="NV73" s="260"/>
      <c r="NW73" s="260"/>
      <c r="NX73" s="260"/>
      <c r="NY73" s="260"/>
      <c r="NZ73" s="260"/>
      <c r="OA73" s="260"/>
      <c r="OB73" s="260"/>
      <c r="OC73" s="260"/>
      <c r="OD73" s="260"/>
      <c r="OE73" s="260"/>
      <c r="OF73" s="260"/>
      <c r="OG73" s="260"/>
      <c r="OH73" s="260"/>
      <c r="OI73" s="260"/>
      <c r="OJ73" s="260"/>
      <c r="OK73" s="260"/>
      <c r="OL73" s="260"/>
      <c r="OM73" s="260"/>
      <c r="ON73" s="260"/>
      <c r="OO73" s="260"/>
      <c r="OP73" s="260"/>
      <c r="OQ73" s="260"/>
      <c r="OR73" s="260"/>
      <c r="OS73" s="260"/>
      <c r="OT73" s="260"/>
      <c r="OU73" s="260"/>
      <c r="OV73" s="260"/>
      <c r="OW73" s="260"/>
      <c r="OX73" s="260"/>
      <c r="OY73" s="260"/>
      <c r="OZ73" s="260"/>
      <c r="PA73" s="260"/>
      <c r="PB73" s="260"/>
      <c r="PC73" s="260"/>
      <c r="PD73" s="260"/>
      <c r="PE73" s="260"/>
      <c r="PF73" s="260"/>
      <c r="PG73" s="260"/>
      <c r="PH73" s="260"/>
      <c r="PI73" s="260"/>
      <c r="PJ73" s="260"/>
      <c r="PK73" s="260"/>
      <c r="PL73" s="260"/>
      <c r="PM73" s="260"/>
      <c r="PN73" s="260"/>
      <c r="PO73" s="260"/>
      <c r="PP73" s="260"/>
      <c r="PQ73" s="260"/>
      <c r="PR73" s="260"/>
      <c r="PS73" s="260"/>
      <c r="PT73" s="260"/>
      <c r="PU73" s="260"/>
      <c r="PV73" s="260"/>
      <c r="PW73" s="260"/>
      <c r="PX73" s="260"/>
      <c r="PY73" s="260"/>
      <c r="PZ73" s="260"/>
      <c r="QA73" s="260"/>
      <c r="QB73" s="260"/>
      <c r="QC73" s="260"/>
      <c r="QD73" s="260"/>
      <c r="QE73" s="260"/>
      <c r="QF73" s="260"/>
      <c r="QG73" s="260"/>
    </row>
    <row r="74" spans="1:449" s="260" customFormat="1" ht="63.75" x14ac:dyDescent="0.2">
      <c r="A74" s="251">
        <v>71</v>
      </c>
      <c r="B74" s="252" t="s">
        <v>96</v>
      </c>
      <c r="C74" s="511">
        <v>5</v>
      </c>
      <c r="D74" s="252" t="s">
        <v>135</v>
      </c>
      <c r="E74" s="252" t="s">
        <v>11800</v>
      </c>
      <c r="F74" s="252" t="s">
        <v>1440</v>
      </c>
      <c r="G74" s="253" t="s">
        <v>1441</v>
      </c>
      <c r="H74" s="253" t="s">
        <v>1442</v>
      </c>
      <c r="I74" s="253" t="s">
        <v>1443</v>
      </c>
      <c r="J74" s="252" t="s">
        <v>1568</v>
      </c>
      <c r="K74" s="252" t="s">
        <v>1445</v>
      </c>
      <c r="L74" s="252" t="s">
        <v>1446</v>
      </c>
      <c r="M74" s="252" t="s">
        <v>1075</v>
      </c>
      <c r="N74" s="252" t="s">
        <v>1447</v>
      </c>
      <c r="O74" s="253" t="s">
        <v>1569</v>
      </c>
      <c r="P74" s="252" t="s">
        <v>1570</v>
      </c>
      <c r="Q74" s="252" t="s">
        <v>1079</v>
      </c>
      <c r="R74" s="255">
        <v>10000</v>
      </c>
      <c r="S74" s="255">
        <v>10000</v>
      </c>
      <c r="T74" s="251" t="s">
        <v>1079</v>
      </c>
      <c r="U74" s="251" t="s">
        <v>1079</v>
      </c>
      <c r="V74" s="256" t="s">
        <v>139</v>
      </c>
      <c r="W74" s="251">
        <v>4</v>
      </c>
      <c r="X74" s="251">
        <v>42</v>
      </c>
      <c r="Y74" s="251">
        <v>6</v>
      </c>
      <c r="Z74" s="251">
        <v>19</v>
      </c>
      <c r="AA74" s="252">
        <v>21</v>
      </c>
      <c r="AB74" s="257"/>
      <c r="AC74" s="252" t="s">
        <v>1075</v>
      </c>
      <c r="AD74" s="252">
        <v>3</v>
      </c>
      <c r="AE74" s="252">
        <v>0</v>
      </c>
      <c r="AF74" s="258">
        <v>0</v>
      </c>
      <c r="AG74" s="258"/>
      <c r="AH74" s="262"/>
      <c r="AI74" s="127"/>
    </row>
    <row r="75" spans="1:449" s="260" customFormat="1" ht="63.75" x14ac:dyDescent="0.2">
      <c r="A75" s="251">
        <v>72</v>
      </c>
      <c r="B75" s="252" t="s">
        <v>96</v>
      </c>
      <c r="C75" s="511">
        <v>5</v>
      </c>
      <c r="D75" s="252" t="s">
        <v>135</v>
      </c>
      <c r="E75" s="252" t="s">
        <v>11800</v>
      </c>
      <c r="F75" s="252" t="s">
        <v>1328</v>
      </c>
      <c r="G75" s="253" t="s">
        <v>1329</v>
      </c>
      <c r="H75" s="253" t="s">
        <v>1330</v>
      </c>
      <c r="I75" s="253" t="s">
        <v>1331</v>
      </c>
      <c r="J75" s="252" t="s">
        <v>1084</v>
      </c>
      <c r="K75" s="252" t="s">
        <v>1332</v>
      </c>
      <c r="L75" s="252" t="s">
        <v>1333</v>
      </c>
      <c r="M75" s="252" t="s">
        <v>1334</v>
      </c>
      <c r="N75" s="252" t="s">
        <v>1335</v>
      </c>
      <c r="O75" s="253" t="s">
        <v>1571</v>
      </c>
      <c r="P75" s="252" t="s">
        <v>1451</v>
      </c>
      <c r="Q75" s="252" t="s">
        <v>1079</v>
      </c>
      <c r="R75" s="255">
        <v>14750</v>
      </c>
      <c r="S75" s="255">
        <v>14750</v>
      </c>
      <c r="T75" s="251" t="s">
        <v>1079</v>
      </c>
      <c r="U75" s="251" t="s">
        <v>1079</v>
      </c>
      <c r="V75" s="256" t="s">
        <v>151</v>
      </c>
      <c r="W75" s="251">
        <v>42</v>
      </c>
      <c r="X75" s="251">
        <v>95</v>
      </c>
      <c r="Y75" s="251">
        <v>10</v>
      </c>
      <c r="Z75" s="251">
        <v>6</v>
      </c>
      <c r="AA75" s="252">
        <v>21</v>
      </c>
      <c r="AB75" s="257"/>
      <c r="AC75" s="252" t="s">
        <v>1075</v>
      </c>
      <c r="AD75" s="252">
        <v>0</v>
      </c>
      <c r="AE75" s="252">
        <v>0</v>
      </c>
      <c r="AF75" s="258">
        <v>1</v>
      </c>
      <c r="AG75" s="258"/>
      <c r="AH75" s="262"/>
      <c r="AI75" s="127"/>
    </row>
    <row r="76" spans="1:449" s="260" customFormat="1" ht="63.75" x14ac:dyDescent="0.2">
      <c r="A76" s="251">
        <v>73</v>
      </c>
      <c r="B76" s="252" t="s">
        <v>96</v>
      </c>
      <c r="C76" s="511">
        <v>5</v>
      </c>
      <c r="D76" s="252" t="s">
        <v>135</v>
      </c>
      <c r="E76" s="252" t="s">
        <v>11800</v>
      </c>
      <c r="F76" s="252" t="s">
        <v>1113</v>
      </c>
      <c r="G76" s="253" t="s">
        <v>1114</v>
      </c>
      <c r="H76" s="253" t="s">
        <v>1115</v>
      </c>
      <c r="I76" s="253" t="s">
        <v>1116</v>
      </c>
      <c r="J76" s="252" t="s">
        <v>1117</v>
      </c>
      <c r="K76" s="252" t="s">
        <v>1118</v>
      </c>
      <c r="L76" s="252" t="s">
        <v>1119</v>
      </c>
      <c r="M76" s="252" t="s">
        <v>1120</v>
      </c>
      <c r="N76" s="252" t="s">
        <v>1121</v>
      </c>
      <c r="O76" s="253" t="s">
        <v>1572</v>
      </c>
      <c r="P76" s="252" t="s">
        <v>1573</v>
      </c>
      <c r="Q76" s="252" t="s">
        <v>1079</v>
      </c>
      <c r="R76" s="255">
        <v>50000</v>
      </c>
      <c r="S76" s="255">
        <v>50000</v>
      </c>
      <c r="T76" s="251" t="s">
        <v>1079</v>
      </c>
      <c r="U76" s="251" t="s">
        <v>1079</v>
      </c>
      <c r="V76" s="256" t="s">
        <v>143</v>
      </c>
      <c r="W76" s="251">
        <v>22</v>
      </c>
      <c r="X76" s="251">
        <v>4</v>
      </c>
      <c r="Y76" s="251">
        <v>29</v>
      </c>
      <c r="Z76" s="251">
        <v>1</v>
      </c>
      <c r="AA76" s="252">
        <v>21</v>
      </c>
      <c r="AB76" s="257"/>
      <c r="AC76" s="252" t="s">
        <v>1075</v>
      </c>
      <c r="AD76" s="252">
        <v>0</v>
      </c>
      <c r="AE76" s="252">
        <v>0</v>
      </c>
      <c r="AF76" s="258">
        <v>3</v>
      </c>
      <c r="AG76" s="258"/>
      <c r="AH76" s="262"/>
      <c r="AI76" s="127"/>
    </row>
    <row r="77" spans="1:449" s="260" customFormat="1" ht="63.75" x14ac:dyDescent="0.2">
      <c r="A77" s="251">
        <v>74</v>
      </c>
      <c r="B77" s="252" t="s">
        <v>96</v>
      </c>
      <c r="C77" s="511">
        <v>5</v>
      </c>
      <c r="D77" s="252" t="s">
        <v>135</v>
      </c>
      <c r="E77" s="252" t="s">
        <v>11800</v>
      </c>
      <c r="F77" s="252" t="s">
        <v>1574</v>
      </c>
      <c r="G77" s="253" t="s">
        <v>1575</v>
      </c>
      <c r="H77" s="253" t="s">
        <v>1576</v>
      </c>
      <c r="I77" s="253" t="s">
        <v>1577</v>
      </c>
      <c r="J77" s="252" t="s">
        <v>1578</v>
      </c>
      <c r="K77" s="252" t="s">
        <v>1579</v>
      </c>
      <c r="L77" s="252" t="s">
        <v>1580</v>
      </c>
      <c r="M77" s="252" t="s">
        <v>1581</v>
      </c>
      <c r="N77" s="252" t="s">
        <v>1582</v>
      </c>
      <c r="O77" s="253" t="s">
        <v>1583</v>
      </c>
      <c r="P77" s="252" t="s">
        <v>1584</v>
      </c>
      <c r="Q77" s="252" t="s">
        <v>1079</v>
      </c>
      <c r="R77" s="255">
        <v>10000</v>
      </c>
      <c r="S77" s="255">
        <v>10000</v>
      </c>
      <c r="T77" s="251" t="s">
        <v>1079</v>
      </c>
      <c r="U77" s="251" t="s">
        <v>1079</v>
      </c>
      <c r="V77" s="256" t="s">
        <v>139</v>
      </c>
      <c r="W77" s="251">
        <v>4</v>
      </c>
      <c r="X77" s="251">
        <v>19</v>
      </c>
      <c r="Y77" s="251">
        <v>6</v>
      </c>
      <c r="Z77" s="251">
        <v>19</v>
      </c>
      <c r="AA77" s="252">
        <v>21</v>
      </c>
      <c r="AB77" s="257"/>
      <c r="AC77" s="252" t="s">
        <v>1075</v>
      </c>
      <c r="AD77" s="252">
        <v>11</v>
      </c>
      <c r="AE77" s="252">
        <v>0</v>
      </c>
      <c r="AF77" s="258">
        <v>0</v>
      </c>
      <c r="AG77" s="258"/>
      <c r="AH77" s="262"/>
      <c r="AI77" s="127"/>
    </row>
    <row r="78" spans="1:449" s="260" customFormat="1" ht="63.75" x14ac:dyDescent="0.2">
      <c r="A78" s="251">
        <v>75</v>
      </c>
      <c r="B78" s="252" t="s">
        <v>96</v>
      </c>
      <c r="C78" s="511">
        <v>5</v>
      </c>
      <c r="D78" s="252" t="s">
        <v>135</v>
      </c>
      <c r="E78" s="252" t="s">
        <v>11800</v>
      </c>
      <c r="F78" s="252" t="s">
        <v>1585</v>
      </c>
      <c r="G78" s="253" t="s">
        <v>1586</v>
      </c>
      <c r="H78" s="253" t="s">
        <v>1587</v>
      </c>
      <c r="I78" s="253" t="s">
        <v>1588</v>
      </c>
      <c r="J78" s="252" t="s">
        <v>1374</v>
      </c>
      <c r="K78" s="252" t="s">
        <v>1589</v>
      </c>
      <c r="L78" s="252" t="s">
        <v>1376</v>
      </c>
      <c r="M78" s="252" t="s">
        <v>1590</v>
      </c>
      <c r="N78" s="252" t="s">
        <v>1377</v>
      </c>
      <c r="O78" s="253" t="s">
        <v>1591</v>
      </c>
      <c r="P78" s="252" t="s">
        <v>1592</v>
      </c>
      <c r="Q78" s="252" t="s">
        <v>1079</v>
      </c>
      <c r="R78" s="255">
        <v>15000</v>
      </c>
      <c r="S78" s="255">
        <v>15000</v>
      </c>
      <c r="T78" s="251" t="s">
        <v>1079</v>
      </c>
      <c r="U78" s="251" t="s">
        <v>1079</v>
      </c>
      <c r="V78" s="256" t="s">
        <v>139</v>
      </c>
      <c r="W78" s="251">
        <v>4</v>
      </c>
      <c r="X78" s="251">
        <v>42</v>
      </c>
      <c r="Y78" s="251">
        <v>10</v>
      </c>
      <c r="Z78" s="251">
        <v>19</v>
      </c>
      <c r="AA78" s="252">
        <v>21</v>
      </c>
      <c r="AB78" s="257"/>
      <c r="AC78" s="252" t="s">
        <v>1075</v>
      </c>
      <c r="AD78" s="252">
        <v>0</v>
      </c>
      <c r="AE78" s="252">
        <v>0</v>
      </c>
      <c r="AF78" s="258">
        <v>0</v>
      </c>
      <c r="AG78" s="258"/>
      <c r="AH78" s="262"/>
      <c r="AI78" s="127"/>
    </row>
    <row r="79" spans="1:449" s="260" customFormat="1" ht="63.75" x14ac:dyDescent="0.2">
      <c r="A79" s="251">
        <v>76</v>
      </c>
      <c r="B79" s="252" t="s">
        <v>96</v>
      </c>
      <c r="C79" s="511">
        <v>5</v>
      </c>
      <c r="D79" s="252" t="s">
        <v>135</v>
      </c>
      <c r="E79" s="252" t="s">
        <v>11800</v>
      </c>
      <c r="F79" s="252" t="s">
        <v>1593</v>
      </c>
      <c r="G79" s="253" t="s">
        <v>1594</v>
      </c>
      <c r="H79" s="253" t="s">
        <v>1595</v>
      </c>
      <c r="I79" s="253" t="s">
        <v>1596</v>
      </c>
      <c r="J79" s="252" t="s">
        <v>1597</v>
      </c>
      <c r="K79" s="252" t="s">
        <v>1598</v>
      </c>
      <c r="L79" s="252" t="s">
        <v>1599</v>
      </c>
      <c r="M79" s="252" t="s">
        <v>1600</v>
      </c>
      <c r="N79" s="252" t="s">
        <v>1601</v>
      </c>
      <c r="O79" s="253" t="s">
        <v>1602</v>
      </c>
      <c r="P79" s="252" t="s">
        <v>1603</v>
      </c>
      <c r="Q79" s="252" t="s">
        <v>1079</v>
      </c>
      <c r="R79" s="255">
        <v>25000</v>
      </c>
      <c r="S79" s="255">
        <v>25000</v>
      </c>
      <c r="T79" s="251" t="s">
        <v>1079</v>
      </c>
      <c r="U79" s="251" t="s">
        <v>1079</v>
      </c>
      <c r="V79" s="256" t="s">
        <v>141</v>
      </c>
      <c r="W79" s="251">
        <v>3</v>
      </c>
      <c r="X79" s="251">
        <v>8</v>
      </c>
      <c r="Y79" s="251">
        <v>14</v>
      </c>
      <c r="Z79" s="251">
        <v>19</v>
      </c>
      <c r="AA79" s="252">
        <v>21</v>
      </c>
      <c r="AB79" s="257"/>
      <c r="AC79" s="252" t="s">
        <v>1075</v>
      </c>
      <c r="AD79" s="252">
        <v>3</v>
      </c>
      <c r="AE79" s="252">
        <v>0</v>
      </c>
      <c r="AF79" s="258">
        <v>0</v>
      </c>
      <c r="AG79" s="258"/>
      <c r="AH79" s="262"/>
      <c r="AI79" s="127"/>
    </row>
    <row r="80" spans="1:449" s="260" customFormat="1" ht="63.75" x14ac:dyDescent="0.2">
      <c r="A80" s="251">
        <v>77</v>
      </c>
      <c r="B80" s="252" t="s">
        <v>96</v>
      </c>
      <c r="C80" s="511">
        <v>5</v>
      </c>
      <c r="D80" s="252" t="s">
        <v>135</v>
      </c>
      <c r="E80" s="252" t="s">
        <v>11800</v>
      </c>
      <c r="F80" s="252" t="s">
        <v>1359</v>
      </c>
      <c r="G80" s="253" t="s">
        <v>1604</v>
      </c>
      <c r="H80" s="253" t="s">
        <v>1361</v>
      </c>
      <c r="I80" s="253" t="s">
        <v>1362</v>
      </c>
      <c r="J80" s="252" t="s">
        <v>1363</v>
      </c>
      <c r="K80" s="252" t="s">
        <v>1364</v>
      </c>
      <c r="L80" s="252" t="s">
        <v>1365</v>
      </c>
      <c r="M80" s="252" t="s">
        <v>1366</v>
      </c>
      <c r="N80" s="252" t="s">
        <v>1367</v>
      </c>
      <c r="O80" s="253" t="s">
        <v>1605</v>
      </c>
      <c r="P80" s="252" t="s">
        <v>1369</v>
      </c>
      <c r="Q80" s="252" t="s">
        <v>1079</v>
      </c>
      <c r="R80" s="255">
        <v>10000</v>
      </c>
      <c r="S80" s="255">
        <v>10000</v>
      </c>
      <c r="T80" s="251" t="s">
        <v>1079</v>
      </c>
      <c r="U80" s="251" t="s">
        <v>1079</v>
      </c>
      <c r="V80" s="256" t="s">
        <v>153</v>
      </c>
      <c r="W80" s="251">
        <v>6</v>
      </c>
      <c r="X80" s="251">
        <v>5</v>
      </c>
      <c r="Y80" s="251">
        <v>6</v>
      </c>
      <c r="Z80" s="251">
        <v>19</v>
      </c>
      <c r="AA80" s="252">
        <v>21</v>
      </c>
      <c r="AB80" s="257"/>
      <c r="AC80" s="252" t="s">
        <v>1075</v>
      </c>
      <c r="AD80" s="252">
        <v>3</v>
      </c>
      <c r="AE80" s="252">
        <v>0</v>
      </c>
      <c r="AF80" s="258">
        <v>1</v>
      </c>
      <c r="AG80" s="258"/>
      <c r="AH80" s="262"/>
      <c r="AI80" s="127"/>
    </row>
    <row r="81" spans="1:449" s="260" customFormat="1" ht="63.75" x14ac:dyDescent="0.2">
      <c r="A81" s="251">
        <v>78</v>
      </c>
      <c r="B81" s="252" t="s">
        <v>96</v>
      </c>
      <c r="C81" s="511">
        <v>5</v>
      </c>
      <c r="D81" s="252" t="s">
        <v>135</v>
      </c>
      <c r="E81" s="252" t="s">
        <v>11800</v>
      </c>
      <c r="F81" s="252" t="s">
        <v>1277</v>
      </c>
      <c r="G81" s="253" t="s">
        <v>1278</v>
      </c>
      <c r="H81" s="253" t="s">
        <v>1279</v>
      </c>
      <c r="I81" s="253" t="s">
        <v>1280</v>
      </c>
      <c r="J81" s="252" t="s">
        <v>1281</v>
      </c>
      <c r="K81" s="252" t="s">
        <v>1282</v>
      </c>
      <c r="L81" s="252" t="s">
        <v>1283</v>
      </c>
      <c r="M81" s="252" t="s">
        <v>1284</v>
      </c>
      <c r="N81" s="252" t="s">
        <v>1285</v>
      </c>
      <c r="O81" s="253" t="s">
        <v>1606</v>
      </c>
      <c r="P81" s="252" t="s">
        <v>1287</v>
      </c>
      <c r="Q81" s="252" t="s">
        <v>1079</v>
      </c>
      <c r="R81" s="255">
        <v>20000</v>
      </c>
      <c r="S81" s="255">
        <v>20000</v>
      </c>
      <c r="T81" s="251" t="s">
        <v>1079</v>
      </c>
      <c r="U81" s="251" t="s">
        <v>1079</v>
      </c>
      <c r="V81" s="256" t="s">
        <v>151</v>
      </c>
      <c r="W81" s="251">
        <v>42</v>
      </c>
      <c r="X81" s="251">
        <v>102</v>
      </c>
      <c r="Y81" s="251">
        <v>19</v>
      </c>
      <c r="Z81" s="251">
        <v>10</v>
      </c>
      <c r="AA81" s="252">
        <v>21</v>
      </c>
      <c r="AB81" s="257"/>
      <c r="AC81" s="252" t="s">
        <v>1075</v>
      </c>
      <c r="AD81" s="252">
        <v>0</v>
      </c>
      <c r="AE81" s="252">
        <v>0</v>
      </c>
      <c r="AF81" s="258">
        <v>0</v>
      </c>
      <c r="AG81" s="258"/>
      <c r="AH81" s="262"/>
      <c r="AI81" s="127"/>
    </row>
    <row r="82" spans="1:449" s="260" customFormat="1" ht="63.75" x14ac:dyDescent="0.2">
      <c r="A82" s="251">
        <v>79</v>
      </c>
      <c r="B82" s="252" t="s">
        <v>96</v>
      </c>
      <c r="C82" s="511">
        <v>5</v>
      </c>
      <c r="D82" s="252" t="s">
        <v>135</v>
      </c>
      <c r="E82" s="252" t="s">
        <v>11800</v>
      </c>
      <c r="F82" s="252" t="s">
        <v>1607</v>
      </c>
      <c r="G82" s="253" t="s">
        <v>1608</v>
      </c>
      <c r="H82" s="253" t="s">
        <v>1609</v>
      </c>
      <c r="I82" s="253" t="s">
        <v>1610</v>
      </c>
      <c r="J82" s="252" t="s">
        <v>1611</v>
      </c>
      <c r="K82" s="252" t="s">
        <v>1612</v>
      </c>
      <c r="L82" s="252" t="s">
        <v>1613</v>
      </c>
      <c r="M82" s="252" t="s">
        <v>1075</v>
      </c>
      <c r="N82" s="252" t="s">
        <v>1614</v>
      </c>
      <c r="O82" s="253" t="s">
        <v>1615</v>
      </c>
      <c r="P82" s="252" t="s">
        <v>1616</v>
      </c>
      <c r="Q82" s="252" t="s">
        <v>1079</v>
      </c>
      <c r="R82" s="255">
        <v>12350</v>
      </c>
      <c r="S82" s="255">
        <v>12350</v>
      </c>
      <c r="T82" s="251">
        <v>1</v>
      </c>
      <c r="U82" s="251">
        <v>1</v>
      </c>
      <c r="V82" s="256" t="s">
        <v>141</v>
      </c>
      <c r="W82" s="251">
        <v>4</v>
      </c>
      <c r="X82" s="251">
        <v>19</v>
      </c>
      <c r="Y82" s="251">
        <v>6</v>
      </c>
      <c r="Z82" s="251">
        <v>19</v>
      </c>
      <c r="AA82" s="252">
        <v>21</v>
      </c>
      <c r="AB82" s="257"/>
      <c r="AC82" s="252" t="s">
        <v>1075</v>
      </c>
      <c r="AD82" s="252">
        <v>0</v>
      </c>
      <c r="AE82" s="252">
        <v>0</v>
      </c>
      <c r="AF82" s="258">
        <v>0</v>
      </c>
      <c r="AG82" s="258"/>
      <c r="AH82" s="262"/>
      <c r="AI82" s="127"/>
    </row>
    <row r="83" spans="1:449" s="260" customFormat="1" ht="63.75" x14ac:dyDescent="0.2">
      <c r="A83" s="251">
        <v>80</v>
      </c>
      <c r="B83" s="252" t="s">
        <v>96</v>
      </c>
      <c r="C83" s="511">
        <v>5</v>
      </c>
      <c r="D83" s="252" t="s">
        <v>135</v>
      </c>
      <c r="E83" s="252" t="s">
        <v>11800</v>
      </c>
      <c r="F83" s="252" t="s">
        <v>1349</v>
      </c>
      <c r="G83" s="253" t="s">
        <v>1350</v>
      </c>
      <c r="H83" s="253" t="s">
        <v>1351</v>
      </c>
      <c r="I83" s="253" t="s">
        <v>1352</v>
      </c>
      <c r="J83" s="252" t="s">
        <v>1353</v>
      </c>
      <c r="K83" s="252" t="s">
        <v>1354</v>
      </c>
      <c r="L83" s="252" t="s">
        <v>1355</v>
      </c>
      <c r="M83" s="252" t="s">
        <v>1075</v>
      </c>
      <c r="N83" s="252" t="s">
        <v>1617</v>
      </c>
      <c r="O83" s="253" t="s">
        <v>1618</v>
      </c>
      <c r="P83" s="252" t="s">
        <v>1619</v>
      </c>
      <c r="Q83" s="252" t="s">
        <v>1079</v>
      </c>
      <c r="R83" s="255">
        <v>20000</v>
      </c>
      <c r="S83" s="255">
        <v>20000</v>
      </c>
      <c r="T83" s="251" t="s">
        <v>1079</v>
      </c>
      <c r="U83" s="251" t="s">
        <v>1079</v>
      </c>
      <c r="V83" s="256" t="s">
        <v>145</v>
      </c>
      <c r="W83" s="251">
        <v>22</v>
      </c>
      <c r="X83" s="251">
        <v>42</v>
      </c>
      <c r="Y83" s="251">
        <v>1</v>
      </c>
      <c r="Z83" s="251">
        <v>11</v>
      </c>
      <c r="AA83" s="252">
        <v>21</v>
      </c>
      <c r="AB83" s="257"/>
      <c r="AC83" s="252" t="s">
        <v>1075</v>
      </c>
      <c r="AD83" s="252">
        <v>0</v>
      </c>
      <c r="AE83" s="252">
        <v>0</v>
      </c>
      <c r="AF83" s="258">
        <v>1</v>
      </c>
      <c r="AG83" s="258"/>
      <c r="AH83" s="262"/>
      <c r="AI83" s="127"/>
    </row>
    <row r="84" spans="1:449" s="260" customFormat="1" ht="63.75" x14ac:dyDescent="0.2">
      <c r="A84" s="251">
        <v>81</v>
      </c>
      <c r="B84" s="252" t="s">
        <v>96</v>
      </c>
      <c r="C84" s="511">
        <v>5</v>
      </c>
      <c r="D84" s="252" t="s">
        <v>135</v>
      </c>
      <c r="E84" s="252" t="s">
        <v>11800</v>
      </c>
      <c r="F84" s="252" t="s">
        <v>1620</v>
      </c>
      <c r="G84" s="253" t="s">
        <v>1621</v>
      </c>
      <c r="H84" s="253" t="s">
        <v>1622</v>
      </c>
      <c r="I84" s="253" t="s">
        <v>1623</v>
      </c>
      <c r="J84" s="252" t="s">
        <v>1624</v>
      </c>
      <c r="K84" s="252" t="s">
        <v>1625</v>
      </c>
      <c r="L84" s="252" t="s">
        <v>1626</v>
      </c>
      <c r="M84" s="252" t="s">
        <v>1075</v>
      </c>
      <c r="N84" s="252" t="s">
        <v>1627</v>
      </c>
      <c r="O84" s="253" t="s">
        <v>1628</v>
      </c>
      <c r="P84" s="252" t="s">
        <v>1629</v>
      </c>
      <c r="Q84" s="252" t="s">
        <v>1079</v>
      </c>
      <c r="R84" s="255">
        <v>10000</v>
      </c>
      <c r="S84" s="255">
        <v>10000</v>
      </c>
      <c r="T84" s="251" t="s">
        <v>1079</v>
      </c>
      <c r="U84" s="251" t="s">
        <v>1079</v>
      </c>
      <c r="V84" s="256" t="s">
        <v>141</v>
      </c>
      <c r="W84" s="251">
        <v>4</v>
      </c>
      <c r="X84" s="251">
        <v>10</v>
      </c>
      <c r="Y84" s="251">
        <v>6</v>
      </c>
      <c r="Z84" s="251">
        <v>14</v>
      </c>
      <c r="AA84" s="252">
        <v>21</v>
      </c>
      <c r="AB84" s="257"/>
      <c r="AC84" s="252" t="s">
        <v>1075</v>
      </c>
      <c r="AD84" s="252">
        <v>9</v>
      </c>
      <c r="AE84" s="252">
        <v>0</v>
      </c>
      <c r="AF84" s="258">
        <v>0</v>
      </c>
      <c r="AG84" s="258"/>
      <c r="AH84" s="262"/>
      <c r="AI84" s="127"/>
    </row>
    <row r="85" spans="1:449" s="260" customFormat="1" ht="63.75" x14ac:dyDescent="0.2">
      <c r="A85" s="251">
        <v>82</v>
      </c>
      <c r="B85" s="252" t="s">
        <v>96</v>
      </c>
      <c r="C85" s="511">
        <v>5</v>
      </c>
      <c r="D85" s="252" t="s">
        <v>135</v>
      </c>
      <c r="E85" s="252" t="s">
        <v>11800</v>
      </c>
      <c r="F85" s="252" t="s">
        <v>1630</v>
      </c>
      <c r="G85" s="253" t="s">
        <v>1631</v>
      </c>
      <c r="H85" s="253" t="s">
        <v>1632</v>
      </c>
      <c r="I85" s="253" t="s">
        <v>1633</v>
      </c>
      <c r="J85" s="252" t="s">
        <v>1634</v>
      </c>
      <c r="K85" s="252" t="s">
        <v>1635</v>
      </c>
      <c r="L85" s="252" t="s">
        <v>1636</v>
      </c>
      <c r="M85" s="252" t="s">
        <v>1637</v>
      </c>
      <c r="N85" s="252" t="s">
        <v>1638</v>
      </c>
      <c r="O85" s="253" t="s">
        <v>1639</v>
      </c>
      <c r="P85" s="252" t="s">
        <v>1640</v>
      </c>
      <c r="Q85" s="252" t="s">
        <v>1079</v>
      </c>
      <c r="R85" s="255">
        <v>10000</v>
      </c>
      <c r="S85" s="255">
        <v>10000</v>
      </c>
      <c r="T85" s="251" t="s">
        <v>1079</v>
      </c>
      <c r="U85" s="251" t="s">
        <v>1079</v>
      </c>
      <c r="V85" s="256" t="s">
        <v>153</v>
      </c>
      <c r="W85" s="251">
        <v>6</v>
      </c>
      <c r="X85" s="251">
        <v>5</v>
      </c>
      <c r="Y85" s="251">
        <v>29</v>
      </c>
      <c r="Z85" s="251">
        <v>19</v>
      </c>
      <c r="AA85" s="252">
        <v>21</v>
      </c>
      <c r="AB85" s="257"/>
      <c r="AC85" s="252" t="s">
        <v>1075</v>
      </c>
      <c r="AD85" s="252">
        <v>0</v>
      </c>
      <c r="AE85" s="252">
        <v>0</v>
      </c>
      <c r="AF85" s="258">
        <v>2</v>
      </c>
      <c r="AG85" s="258"/>
      <c r="AH85" s="262"/>
      <c r="AI85" s="127"/>
    </row>
    <row r="86" spans="1:449" s="260" customFormat="1" ht="63.75" x14ac:dyDescent="0.2">
      <c r="A86" s="251">
        <v>83</v>
      </c>
      <c r="B86" s="252" t="s">
        <v>96</v>
      </c>
      <c r="C86" s="511">
        <v>5</v>
      </c>
      <c r="D86" s="252" t="s">
        <v>135</v>
      </c>
      <c r="E86" s="252" t="s">
        <v>11800</v>
      </c>
      <c r="F86" s="252" t="s">
        <v>1641</v>
      </c>
      <c r="G86" s="253" t="s">
        <v>1642</v>
      </c>
      <c r="H86" s="253" t="s">
        <v>1643</v>
      </c>
      <c r="I86" s="253" t="s">
        <v>1644</v>
      </c>
      <c r="J86" s="252" t="s">
        <v>1645</v>
      </c>
      <c r="K86" s="252" t="s">
        <v>1075</v>
      </c>
      <c r="L86" s="252" t="s">
        <v>1646</v>
      </c>
      <c r="M86" s="252" t="s">
        <v>1075</v>
      </c>
      <c r="N86" s="252" t="s">
        <v>1647</v>
      </c>
      <c r="O86" s="253" t="s">
        <v>1648</v>
      </c>
      <c r="P86" s="252" t="s">
        <v>1649</v>
      </c>
      <c r="Q86" s="252" t="s">
        <v>1079</v>
      </c>
      <c r="R86" s="255">
        <v>15000</v>
      </c>
      <c r="S86" s="255">
        <v>15000</v>
      </c>
      <c r="T86" s="251" t="s">
        <v>1079</v>
      </c>
      <c r="U86" s="251" t="s">
        <v>1079</v>
      </c>
      <c r="V86" s="256" t="s">
        <v>139</v>
      </c>
      <c r="W86" s="251">
        <v>4</v>
      </c>
      <c r="X86" s="251">
        <v>22</v>
      </c>
      <c r="Y86" s="251">
        <v>6</v>
      </c>
      <c r="Z86" s="251">
        <v>19</v>
      </c>
      <c r="AA86" s="252">
        <v>21</v>
      </c>
      <c r="AB86" s="257"/>
      <c r="AC86" s="252" t="s">
        <v>1075</v>
      </c>
      <c r="AD86" s="252">
        <v>0</v>
      </c>
      <c r="AE86" s="252">
        <v>0</v>
      </c>
      <c r="AF86" s="258">
        <v>0</v>
      </c>
      <c r="AG86" s="258"/>
      <c r="AH86" s="262"/>
      <c r="AI86" s="127"/>
    </row>
    <row r="87" spans="1:449" s="260" customFormat="1" ht="63.75" x14ac:dyDescent="0.2">
      <c r="A87" s="251">
        <v>84</v>
      </c>
      <c r="B87" s="252" t="s">
        <v>96</v>
      </c>
      <c r="C87" s="511">
        <v>5</v>
      </c>
      <c r="D87" s="252" t="s">
        <v>135</v>
      </c>
      <c r="E87" s="252" t="s">
        <v>11800</v>
      </c>
      <c r="F87" s="252" t="s">
        <v>1452</v>
      </c>
      <c r="G87" s="253" t="s">
        <v>1453</v>
      </c>
      <c r="H87" s="253" t="s">
        <v>1454</v>
      </c>
      <c r="I87" s="253" t="s">
        <v>1455</v>
      </c>
      <c r="J87" s="252" t="s">
        <v>1456</v>
      </c>
      <c r="K87" s="252" t="s">
        <v>1075</v>
      </c>
      <c r="L87" s="252" t="s">
        <v>1457</v>
      </c>
      <c r="M87" s="252" t="s">
        <v>1458</v>
      </c>
      <c r="N87" s="252" t="s">
        <v>1459</v>
      </c>
      <c r="O87" s="253" t="s">
        <v>1650</v>
      </c>
      <c r="P87" s="252" t="s">
        <v>1461</v>
      </c>
      <c r="Q87" s="252" t="s">
        <v>1079</v>
      </c>
      <c r="R87" s="255">
        <v>5000</v>
      </c>
      <c r="S87" s="255">
        <v>5000</v>
      </c>
      <c r="T87" s="251" t="s">
        <v>1079</v>
      </c>
      <c r="U87" s="251" t="s">
        <v>1079</v>
      </c>
      <c r="V87" s="256" t="s">
        <v>141</v>
      </c>
      <c r="W87" s="251">
        <v>4</v>
      </c>
      <c r="X87" s="251">
        <v>19</v>
      </c>
      <c r="Y87" s="251">
        <v>6</v>
      </c>
      <c r="Z87" s="251">
        <v>19</v>
      </c>
      <c r="AA87" s="252">
        <v>21</v>
      </c>
      <c r="AB87" s="257"/>
      <c r="AC87" s="252" t="s">
        <v>1075</v>
      </c>
      <c r="AD87" s="252">
        <v>5</v>
      </c>
      <c r="AE87" s="252">
        <v>0</v>
      </c>
      <c r="AF87" s="258">
        <v>0</v>
      </c>
      <c r="AG87" s="258"/>
      <c r="AH87" s="262"/>
      <c r="AI87" s="127"/>
    </row>
    <row r="88" spans="1:449" s="264" customFormat="1" ht="51.75" customHeight="1" x14ac:dyDescent="0.2">
      <c r="A88" s="251">
        <v>85</v>
      </c>
      <c r="B88" s="252" t="s">
        <v>96</v>
      </c>
      <c r="C88" s="511">
        <v>5</v>
      </c>
      <c r="D88" s="252" t="s">
        <v>135</v>
      </c>
      <c r="E88" s="539" t="s">
        <v>2439</v>
      </c>
      <c r="F88" s="517" t="s">
        <v>1651</v>
      </c>
      <c r="G88" s="253" t="s">
        <v>1393</v>
      </c>
      <c r="H88" s="253" t="s">
        <v>1394</v>
      </c>
      <c r="I88" s="253" t="s">
        <v>1395</v>
      </c>
      <c r="J88" s="252" t="s">
        <v>1652</v>
      </c>
      <c r="K88" s="252"/>
      <c r="L88" s="252"/>
      <c r="M88" s="252"/>
      <c r="N88" s="252" t="s">
        <v>1398</v>
      </c>
      <c r="O88" s="253" t="s">
        <v>1653</v>
      </c>
      <c r="P88" s="252" t="s">
        <v>1400</v>
      </c>
      <c r="Q88" s="252">
        <v>1</v>
      </c>
      <c r="R88" s="255">
        <v>15000</v>
      </c>
      <c r="S88" s="255">
        <v>15000</v>
      </c>
      <c r="T88" s="251">
        <v>1</v>
      </c>
      <c r="U88" s="251">
        <v>1</v>
      </c>
      <c r="V88" s="256" t="s">
        <v>139</v>
      </c>
      <c r="W88" s="251">
        <v>4</v>
      </c>
      <c r="X88" s="251">
        <v>42</v>
      </c>
      <c r="Y88" s="251">
        <v>10</v>
      </c>
      <c r="Z88" s="251">
        <v>19</v>
      </c>
      <c r="AA88" s="252">
        <v>21</v>
      </c>
      <c r="AB88" s="257"/>
      <c r="AC88" s="252"/>
      <c r="AD88" s="252">
        <v>0</v>
      </c>
      <c r="AE88" s="252">
        <v>0</v>
      </c>
      <c r="AF88" s="258">
        <v>0</v>
      </c>
      <c r="AG88" s="258"/>
      <c r="AH88" s="262"/>
      <c r="AI88" s="127"/>
      <c r="AJ88" s="260"/>
      <c r="AK88" s="260"/>
      <c r="AL88" s="260"/>
      <c r="AM88" s="260"/>
      <c r="AN88" s="260"/>
      <c r="AO88" s="260"/>
      <c r="AP88" s="260"/>
      <c r="AQ88" s="260"/>
      <c r="AR88" s="260"/>
      <c r="AS88" s="260"/>
      <c r="AT88" s="260"/>
      <c r="AU88" s="260"/>
      <c r="AV88" s="260"/>
      <c r="AW88" s="260"/>
      <c r="AX88" s="260"/>
      <c r="AY88" s="260"/>
      <c r="AZ88" s="260"/>
      <c r="BA88" s="260"/>
      <c r="BB88" s="260"/>
      <c r="BC88" s="260"/>
      <c r="BD88" s="260"/>
      <c r="BE88" s="260"/>
      <c r="BF88" s="260"/>
      <c r="BG88" s="260"/>
      <c r="BH88" s="260"/>
      <c r="BI88" s="260"/>
      <c r="BJ88" s="260"/>
      <c r="BK88" s="260"/>
      <c r="BL88" s="260"/>
      <c r="BM88" s="260"/>
      <c r="BN88" s="260"/>
      <c r="BO88" s="260"/>
      <c r="BP88" s="260"/>
      <c r="BQ88" s="260"/>
      <c r="BR88" s="260"/>
      <c r="BS88" s="260"/>
      <c r="BT88" s="260"/>
      <c r="BU88" s="260"/>
      <c r="BV88" s="260"/>
      <c r="BW88" s="260"/>
      <c r="BX88" s="260"/>
      <c r="BY88" s="260"/>
      <c r="BZ88" s="260"/>
      <c r="CA88" s="260"/>
      <c r="CB88" s="260"/>
      <c r="CC88" s="260"/>
      <c r="CD88" s="260"/>
      <c r="CE88" s="260"/>
      <c r="CF88" s="260"/>
      <c r="CG88" s="260"/>
      <c r="CH88" s="260"/>
      <c r="CI88" s="260"/>
      <c r="CJ88" s="260"/>
      <c r="CK88" s="260"/>
      <c r="CL88" s="260"/>
      <c r="CM88" s="260"/>
      <c r="CN88" s="260"/>
      <c r="CO88" s="260"/>
      <c r="CP88" s="260"/>
      <c r="CQ88" s="260"/>
      <c r="CR88" s="260"/>
      <c r="CS88" s="260"/>
      <c r="CT88" s="260"/>
      <c r="CU88" s="260"/>
      <c r="CV88" s="260"/>
      <c r="CW88" s="260"/>
      <c r="CX88" s="260"/>
      <c r="CY88" s="260"/>
      <c r="CZ88" s="260"/>
      <c r="DA88" s="260"/>
      <c r="DB88" s="260"/>
      <c r="DC88" s="260"/>
      <c r="DD88" s="260"/>
      <c r="DE88" s="260"/>
      <c r="DF88" s="260"/>
      <c r="DG88" s="260"/>
      <c r="DH88" s="260"/>
      <c r="DI88" s="260"/>
      <c r="DJ88" s="260"/>
      <c r="DK88" s="260"/>
      <c r="DL88" s="260"/>
      <c r="DM88" s="260"/>
      <c r="DN88" s="260"/>
      <c r="DO88" s="260"/>
      <c r="DP88" s="260"/>
      <c r="DQ88" s="260"/>
      <c r="DR88" s="260"/>
      <c r="DS88" s="260"/>
      <c r="DT88" s="260"/>
      <c r="DU88" s="260"/>
      <c r="DV88" s="260"/>
      <c r="DW88" s="260"/>
      <c r="DX88" s="260"/>
      <c r="DY88" s="260"/>
      <c r="DZ88" s="260"/>
      <c r="EA88" s="260"/>
      <c r="EB88" s="260"/>
      <c r="EC88" s="260"/>
      <c r="ED88" s="260"/>
      <c r="EE88" s="260"/>
      <c r="EF88" s="260"/>
      <c r="EG88" s="260"/>
      <c r="EH88" s="260"/>
      <c r="EI88" s="260"/>
      <c r="EJ88" s="260"/>
      <c r="EK88" s="260"/>
      <c r="EL88" s="260"/>
      <c r="EM88" s="260"/>
      <c r="EN88" s="260"/>
      <c r="EO88" s="260"/>
      <c r="EP88" s="260"/>
      <c r="EQ88" s="260"/>
      <c r="ER88" s="260"/>
      <c r="ES88" s="260"/>
      <c r="ET88" s="260"/>
      <c r="EU88" s="260"/>
      <c r="EV88" s="260"/>
      <c r="EW88" s="260"/>
      <c r="EX88" s="260"/>
      <c r="EY88" s="260"/>
      <c r="EZ88" s="260"/>
      <c r="FA88" s="260"/>
      <c r="FB88" s="260"/>
      <c r="FC88" s="260"/>
      <c r="FD88" s="260"/>
      <c r="FE88" s="260"/>
      <c r="FF88" s="260"/>
      <c r="FG88" s="260"/>
      <c r="FH88" s="260"/>
      <c r="FI88" s="260"/>
      <c r="FJ88" s="260"/>
      <c r="FK88" s="260"/>
      <c r="FL88" s="260"/>
      <c r="FM88" s="260"/>
      <c r="FN88" s="260"/>
      <c r="FO88" s="260"/>
      <c r="FP88" s="260"/>
      <c r="FQ88" s="260"/>
      <c r="FR88" s="260"/>
      <c r="FS88" s="260"/>
      <c r="FT88" s="260"/>
      <c r="FU88" s="260"/>
      <c r="FV88" s="260"/>
      <c r="FW88" s="260"/>
      <c r="FX88" s="260"/>
      <c r="FY88" s="260"/>
      <c r="FZ88" s="260"/>
      <c r="GA88" s="260"/>
      <c r="GB88" s="260"/>
      <c r="GC88" s="260"/>
      <c r="GD88" s="260"/>
      <c r="GE88" s="260"/>
      <c r="GF88" s="260"/>
      <c r="GG88" s="260"/>
      <c r="GH88" s="260"/>
      <c r="GI88" s="260"/>
      <c r="GJ88" s="260"/>
      <c r="GK88" s="260"/>
      <c r="GL88" s="260"/>
      <c r="GM88" s="260"/>
      <c r="GN88" s="260"/>
      <c r="GO88" s="260"/>
      <c r="GP88" s="260"/>
      <c r="GQ88" s="260"/>
      <c r="GR88" s="260"/>
      <c r="GS88" s="260"/>
      <c r="GT88" s="260"/>
      <c r="GU88" s="260"/>
      <c r="GV88" s="260"/>
      <c r="GW88" s="260"/>
      <c r="GX88" s="260"/>
      <c r="GY88" s="260"/>
      <c r="GZ88" s="260"/>
      <c r="HA88" s="260"/>
      <c r="HB88" s="260"/>
      <c r="HC88" s="260"/>
      <c r="HD88" s="260"/>
      <c r="HE88" s="260"/>
      <c r="HF88" s="260"/>
      <c r="HG88" s="260"/>
      <c r="HH88" s="260"/>
      <c r="HI88" s="260"/>
      <c r="HJ88" s="260"/>
      <c r="HK88" s="260"/>
      <c r="HL88" s="260"/>
      <c r="HM88" s="260"/>
      <c r="HN88" s="260"/>
      <c r="HO88" s="260"/>
      <c r="HP88" s="260"/>
      <c r="HQ88" s="260"/>
      <c r="HR88" s="260"/>
      <c r="HS88" s="260"/>
      <c r="HT88" s="260"/>
      <c r="HU88" s="260"/>
      <c r="HV88" s="260"/>
      <c r="HW88" s="260"/>
      <c r="HX88" s="260"/>
      <c r="HY88" s="260"/>
      <c r="HZ88" s="260"/>
      <c r="IA88" s="260"/>
      <c r="IB88" s="260"/>
      <c r="IC88" s="260"/>
      <c r="ID88" s="260"/>
      <c r="IE88" s="260"/>
      <c r="IF88" s="260"/>
      <c r="IG88" s="260"/>
      <c r="IH88" s="260"/>
      <c r="II88" s="260"/>
      <c r="IJ88" s="260"/>
      <c r="IK88" s="260"/>
      <c r="IL88" s="260"/>
      <c r="IM88" s="260"/>
      <c r="IN88" s="260"/>
      <c r="IO88" s="260"/>
      <c r="IP88" s="260"/>
      <c r="IQ88" s="260"/>
      <c r="IR88" s="260"/>
      <c r="IS88" s="260"/>
      <c r="IT88" s="260"/>
      <c r="IU88" s="260"/>
      <c r="IV88" s="260"/>
      <c r="IW88" s="260"/>
      <c r="IX88" s="260"/>
      <c r="IY88" s="260"/>
      <c r="IZ88" s="260"/>
      <c r="JA88" s="260"/>
      <c r="JB88" s="260"/>
      <c r="JC88" s="260"/>
      <c r="JD88" s="260"/>
      <c r="JE88" s="260"/>
      <c r="JF88" s="260"/>
      <c r="JG88" s="260"/>
      <c r="JH88" s="260"/>
      <c r="JI88" s="260"/>
      <c r="JJ88" s="260"/>
      <c r="JK88" s="260"/>
      <c r="JL88" s="260"/>
      <c r="JM88" s="260"/>
      <c r="JN88" s="260"/>
      <c r="JO88" s="260"/>
      <c r="JP88" s="260"/>
      <c r="JQ88" s="260"/>
      <c r="JR88" s="260"/>
      <c r="JS88" s="260"/>
      <c r="JT88" s="260"/>
      <c r="JU88" s="260"/>
      <c r="JV88" s="260"/>
      <c r="JW88" s="260"/>
      <c r="JX88" s="260"/>
      <c r="JY88" s="260"/>
      <c r="JZ88" s="260"/>
      <c r="KA88" s="260"/>
      <c r="KB88" s="260"/>
      <c r="KC88" s="260"/>
      <c r="KD88" s="260"/>
      <c r="KE88" s="260"/>
      <c r="KF88" s="260"/>
      <c r="KG88" s="260"/>
      <c r="KH88" s="260"/>
      <c r="KI88" s="260"/>
      <c r="KJ88" s="260"/>
      <c r="KK88" s="260"/>
      <c r="KL88" s="260"/>
      <c r="KM88" s="260"/>
      <c r="KN88" s="260"/>
      <c r="KO88" s="260"/>
      <c r="KP88" s="260"/>
      <c r="KQ88" s="260"/>
      <c r="KR88" s="260"/>
      <c r="KS88" s="260"/>
      <c r="KT88" s="260"/>
      <c r="KU88" s="260"/>
      <c r="KV88" s="260"/>
      <c r="KW88" s="260"/>
      <c r="KX88" s="260"/>
      <c r="KY88" s="260"/>
      <c r="KZ88" s="260"/>
      <c r="LA88" s="260"/>
      <c r="LB88" s="260"/>
      <c r="LC88" s="260"/>
      <c r="LD88" s="260"/>
      <c r="LE88" s="260"/>
      <c r="LF88" s="260"/>
      <c r="LG88" s="260"/>
      <c r="LH88" s="260"/>
      <c r="LI88" s="260"/>
      <c r="LJ88" s="260"/>
      <c r="LK88" s="260"/>
      <c r="LL88" s="260"/>
      <c r="LM88" s="260"/>
      <c r="LN88" s="260"/>
      <c r="LO88" s="260"/>
      <c r="LP88" s="260"/>
      <c r="LQ88" s="260"/>
      <c r="LR88" s="260"/>
      <c r="LS88" s="260"/>
      <c r="LT88" s="260"/>
      <c r="LU88" s="260"/>
      <c r="LV88" s="260"/>
      <c r="LW88" s="260"/>
      <c r="LX88" s="260"/>
      <c r="LY88" s="260"/>
      <c r="LZ88" s="260"/>
      <c r="MA88" s="260"/>
      <c r="MB88" s="260"/>
      <c r="MC88" s="260"/>
      <c r="MD88" s="260"/>
      <c r="ME88" s="260"/>
      <c r="MF88" s="260"/>
      <c r="MG88" s="260"/>
      <c r="MH88" s="260"/>
      <c r="MI88" s="260"/>
      <c r="MJ88" s="260"/>
      <c r="MK88" s="260"/>
      <c r="ML88" s="260"/>
      <c r="MM88" s="260"/>
      <c r="MN88" s="260"/>
      <c r="MO88" s="260"/>
      <c r="MP88" s="260"/>
      <c r="MQ88" s="260"/>
      <c r="MR88" s="260"/>
      <c r="MS88" s="260"/>
      <c r="MT88" s="260"/>
      <c r="MU88" s="260"/>
      <c r="MV88" s="260"/>
      <c r="MW88" s="260"/>
      <c r="MX88" s="260"/>
      <c r="MY88" s="260"/>
      <c r="MZ88" s="260"/>
      <c r="NA88" s="260"/>
      <c r="NB88" s="260"/>
      <c r="NC88" s="260"/>
      <c r="ND88" s="260"/>
      <c r="NE88" s="260"/>
      <c r="NF88" s="260"/>
      <c r="NG88" s="260"/>
      <c r="NH88" s="260"/>
      <c r="NI88" s="260"/>
      <c r="NJ88" s="260"/>
      <c r="NK88" s="260"/>
      <c r="NL88" s="260"/>
      <c r="NM88" s="260"/>
      <c r="NN88" s="260"/>
      <c r="NO88" s="260"/>
      <c r="NP88" s="260"/>
      <c r="NQ88" s="260"/>
      <c r="NR88" s="260"/>
      <c r="NS88" s="260"/>
      <c r="NT88" s="260"/>
      <c r="NU88" s="260"/>
      <c r="NV88" s="260"/>
      <c r="NW88" s="260"/>
      <c r="NX88" s="260"/>
      <c r="NY88" s="260"/>
      <c r="NZ88" s="260"/>
      <c r="OA88" s="260"/>
      <c r="OB88" s="260"/>
      <c r="OC88" s="260"/>
      <c r="OD88" s="260"/>
      <c r="OE88" s="260"/>
      <c r="OF88" s="260"/>
      <c r="OG88" s="260"/>
      <c r="OH88" s="260"/>
      <c r="OI88" s="260"/>
      <c r="OJ88" s="260"/>
      <c r="OK88" s="260"/>
      <c r="OL88" s="260"/>
      <c r="OM88" s="260"/>
      <c r="ON88" s="260"/>
      <c r="OO88" s="260"/>
      <c r="OP88" s="260"/>
      <c r="OQ88" s="260"/>
      <c r="OR88" s="260"/>
      <c r="OS88" s="260"/>
      <c r="OT88" s="260"/>
      <c r="OU88" s="260"/>
      <c r="OV88" s="260"/>
      <c r="OW88" s="260"/>
      <c r="OX88" s="260"/>
      <c r="OY88" s="260"/>
      <c r="OZ88" s="260"/>
      <c r="PA88" s="260"/>
      <c r="PB88" s="260"/>
      <c r="PC88" s="260"/>
      <c r="PD88" s="260"/>
      <c r="PE88" s="260"/>
      <c r="PF88" s="260"/>
      <c r="PG88" s="260"/>
      <c r="PH88" s="260"/>
      <c r="PI88" s="260"/>
      <c r="PJ88" s="260"/>
      <c r="PK88" s="260"/>
      <c r="PL88" s="260"/>
      <c r="PM88" s="260"/>
      <c r="PN88" s="260"/>
      <c r="PO88" s="260"/>
      <c r="PP88" s="260"/>
      <c r="PQ88" s="260"/>
      <c r="PR88" s="260"/>
      <c r="PS88" s="260"/>
      <c r="PT88" s="260"/>
      <c r="PU88" s="260"/>
      <c r="PV88" s="260"/>
      <c r="PW88" s="260"/>
      <c r="PX88" s="260"/>
      <c r="PY88" s="260"/>
      <c r="PZ88" s="260"/>
      <c r="QA88" s="260"/>
      <c r="QB88" s="260"/>
      <c r="QC88" s="260"/>
      <c r="QD88" s="260"/>
      <c r="QE88" s="260"/>
      <c r="QF88" s="260"/>
      <c r="QG88" s="260"/>
    </row>
    <row r="89" spans="1:449" s="264" customFormat="1" ht="51.75" customHeight="1" x14ac:dyDescent="0.2">
      <c r="A89" s="251">
        <v>86</v>
      </c>
      <c r="B89" s="252" t="s">
        <v>96</v>
      </c>
      <c r="C89" s="511">
        <v>5</v>
      </c>
      <c r="D89" s="252" t="s">
        <v>135</v>
      </c>
      <c r="E89" s="539" t="s">
        <v>2439</v>
      </c>
      <c r="F89" s="517" t="s">
        <v>1237</v>
      </c>
      <c r="G89" s="253" t="s">
        <v>1238</v>
      </c>
      <c r="H89" s="253" t="s">
        <v>1239</v>
      </c>
      <c r="I89" s="253" t="s">
        <v>1240</v>
      </c>
      <c r="J89" s="252" t="s">
        <v>1654</v>
      </c>
      <c r="K89" s="252"/>
      <c r="L89" s="252"/>
      <c r="M89" s="252"/>
      <c r="N89" s="252" t="s">
        <v>1246</v>
      </c>
      <c r="O89" s="253" t="s">
        <v>1655</v>
      </c>
      <c r="P89" s="252" t="s">
        <v>1246</v>
      </c>
      <c r="Q89" s="252">
        <v>1</v>
      </c>
      <c r="R89" s="255">
        <v>3998</v>
      </c>
      <c r="S89" s="255">
        <v>3998</v>
      </c>
      <c r="T89" s="251">
        <v>1</v>
      </c>
      <c r="U89" s="251">
        <v>1</v>
      </c>
      <c r="V89" s="256" t="s">
        <v>139</v>
      </c>
      <c r="W89" s="251">
        <v>4</v>
      </c>
      <c r="X89" s="251">
        <v>19</v>
      </c>
      <c r="Y89" s="251">
        <v>10</v>
      </c>
      <c r="Z89" s="251">
        <v>19</v>
      </c>
      <c r="AA89" s="252">
        <v>21</v>
      </c>
      <c r="AB89" s="257"/>
      <c r="AC89" s="252"/>
      <c r="AD89" s="252">
        <v>0</v>
      </c>
      <c r="AE89" s="252">
        <v>0</v>
      </c>
      <c r="AF89" s="258">
        <v>0</v>
      </c>
      <c r="AG89" s="258"/>
      <c r="AH89" s="262"/>
      <c r="AI89" s="127"/>
      <c r="AJ89" s="260"/>
      <c r="AK89" s="260"/>
      <c r="AL89" s="260"/>
      <c r="AM89" s="260"/>
      <c r="AN89" s="260"/>
      <c r="AO89" s="260"/>
      <c r="AP89" s="260"/>
      <c r="AQ89" s="260"/>
      <c r="AR89" s="260"/>
      <c r="AS89" s="260"/>
      <c r="AT89" s="260"/>
      <c r="AU89" s="260"/>
      <c r="AV89" s="260"/>
      <c r="AW89" s="260"/>
      <c r="AX89" s="260"/>
      <c r="AY89" s="260"/>
      <c r="AZ89" s="260"/>
      <c r="BA89" s="260"/>
      <c r="BB89" s="260"/>
      <c r="BC89" s="260"/>
      <c r="BD89" s="260"/>
      <c r="BE89" s="260"/>
      <c r="BF89" s="260"/>
      <c r="BG89" s="260"/>
      <c r="BH89" s="260"/>
      <c r="BI89" s="260"/>
      <c r="BJ89" s="260"/>
      <c r="BK89" s="260"/>
      <c r="BL89" s="260"/>
      <c r="BM89" s="260"/>
      <c r="BN89" s="260"/>
      <c r="BO89" s="260"/>
      <c r="BP89" s="260"/>
      <c r="BQ89" s="260"/>
      <c r="BR89" s="260"/>
      <c r="BS89" s="260"/>
      <c r="BT89" s="260"/>
      <c r="BU89" s="260"/>
      <c r="BV89" s="260"/>
      <c r="BW89" s="260"/>
      <c r="BX89" s="260"/>
      <c r="BY89" s="260"/>
      <c r="BZ89" s="260"/>
      <c r="CA89" s="260"/>
      <c r="CB89" s="260"/>
      <c r="CC89" s="260"/>
      <c r="CD89" s="260"/>
      <c r="CE89" s="260"/>
      <c r="CF89" s="260"/>
      <c r="CG89" s="260"/>
      <c r="CH89" s="260"/>
      <c r="CI89" s="260"/>
      <c r="CJ89" s="260"/>
      <c r="CK89" s="260"/>
      <c r="CL89" s="260"/>
      <c r="CM89" s="260"/>
      <c r="CN89" s="260"/>
      <c r="CO89" s="260"/>
      <c r="CP89" s="260"/>
      <c r="CQ89" s="260"/>
      <c r="CR89" s="260"/>
      <c r="CS89" s="260"/>
      <c r="CT89" s="260"/>
      <c r="CU89" s="260"/>
      <c r="CV89" s="260"/>
      <c r="CW89" s="260"/>
      <c r="CX89" s="260"/>
      <c r="CY89" s="260"/>
      <c r="CZ89" s="260"/>
      <c r="DA89" s="260"/>
      <c r="DB89" s="260"/>
      <c r="DC89" s="260"/>
      <c r="DD89" s="260"/>
      <c r="DE89" s="260"/>
      <c r="DF89" s="260"/>
      <c r="DG89" s="260"/>
      <c r="DH89" s="260"/>
      <c r="DI89" s="260"/>
      <c r="DJ89" s="260"/>
      <c r="DK89" s="260"/>
      <c r="DL89" s="260"/>
      <c r="DM89" s="260"/>
      <c r="DN89" s="260"/>
      <c r="DO89" s="260"/>
      <c r="DP89" s="260"/>
      <c r="DQ89" s="260"/>
      <c r="DR89" s="260"/>
      <c r="DS89" s="260"/>
      <c r="DT89" s="260"/>
      <c r="DU89" s="260"/>
      <c r="DV89" s="260"/>
      <c r="DW89" s="260"/>
      <c r="DX89" s="260"/>
      <c r="DY89" s="260"/>
      <c r="DZ89" s="260"/>
      <c r="EA89" s="260"/>
      <c r="EB89" s="260"/>
      <c r="EC89" s="260"/>
      <c r="ED89" s="260"/>
      <c r="EE89" s="260"/>
      <c r="EF89" s="260"/>
      <c r="EG89" s="260"/>
      <c r="EH89" s="260"/>
      <c r="EI89" s="260"/>
      <c r="EJ89" s="260"/>
      <c r="EK89" s="260"/>
      <c r="EL89" s="260"/>
      <c r="EM89" s="260"/>
      <c r="EN89" s="260"/>
      <c r="EO89" s="260"/>
      <c r="EP89" s="260"/>
      <c r="EQ89" s="260"/>
      <c r="ER89" s="260"/>
      <c r="ES89" s="260"/>
      <c r="ET89" s="260"/>
      <c r="EU89" s="260"/>
      <c r="EV89" s="260"/>
      <c r="EW89" s="260"/>
      <c r="EX89" s="260"/>
      <c r="EY89" s="260"/>
      <c r="EZ89" s="260"/>
      <c r="FA89" s="260"/>
      <c r="FB89" s="260"/>
      <c r="FC89" s="260"/>
      <c r="FD89" s="260"/>
      <c r="FE89" s="260"/>
      <c r="FF89" s="260"/>
      <c r="FG89" s="260"/>
      <c r="FH89" s="260"/>
      <c r="FI89" s="260"/>
      <c r="FJ89" s="260"/>
      <c r="FK89" s="260"/>
      <c r="FL89" s="260"/>
      <c r="FM89" s="260"/>
      <c r="FN89" s="260"/>
      <c r="FO89" s="260"/>
      <c r="FP89" s="260"/>
      <c r="FQ89" s="260"/>
      <c r="FR89" s="260"/>
      <c r="FS89" s="260"/>
      <c r="FT89" s="260"/>
      <c r="FU89" s="260"/>
      <c r="FV89" s="260"/>
      <c r="FW89" s="260"/>
      <c r="FX89" s="260"/>
      <c r="FY89" s="260"/>
      <c r="FZ89" s="260"/>
      <c r="GA89" s="260"/>
      <c r="GB89" s="260"/>
      <c r="GC89" s="260"/>
      <c r="GD89" s="260"/>
      <c r="GE89" s="260"/>
      <c r="GF89" s="260"/>
      <c r="GG89" s="260"/>
      <c r="GH89" s="260"/>
      <c r="GI89" s="260"/>
      <c r="GJ89" s="260"/>
      <c r="GK89" s="260"/>
      <c r="GL89" s="260"/>
      <c r="GM89" s="260"/>
      <c r="GN89" s="260"/>
      <c r="GO89" s="260"/>
      <c r="GP89" s="260"/>
      <c r="GQ89" s="260"/>
      <c r="GR89" s="260"/>
      <c r="GS89" s="260"/>
      <c r="GT89" s="260"/>
      <c r="GU89" s="260"/>
      <c r="GV89" s="260"/>
      <c r="GW89" s="260"/>
      <c r="GX89" s="260"/>
      <c r="GY89" s="260"/>
      <c r="GZ89" s="260"/>
      <c r="HA89" s="260"/>
      <c r="HB89" s="260"/>
      <c r="HC89" s="260"/>
      <c r="HD89" s="260"/>
      <c r="HE89" s="260"/>
      <c r="HF89" s="260"/>
      <c r="HG89" s="260"/>
      <c r="HH89" s="260"/>
      <c r="HI89" s="260"/>
      <c r="HJ89" s="260"/>
      <c r="HK89" s="260"/>
      <c r="HL89" s="260"/>
      <c r="HM89" s="260"/>
      <c r="HN89" s="260"/>
      <c r="HO89" s="260"/>
      <c r="HP89" s="260"/>
      <c r="HQ89" s="260"/>
      <c r="HR89" s="260"/>
      <c r="HS89" s="260"/>
      <c r="HT89" s="260"/>
      <c r="HU89" s="260"/>
      <c r="HV89" s="260"/>
      <c r="HW89" s="260"/>
      <c r="HX89" s="260"/>
      <c r="HY89" s="260"/>
      <c r="HZ89" s="260"/>
      <c r="IA89" s="260"/>
      <c r="IB89" s="260"/>
      <c r="IC89" s="260"/>
      <c r="ID89" s="260"/>
      <c r="IE89" s="260"/>
      <c r="IF89" s="260"/>
      <c r="IG89" s="260"/>
      <c r="IH89" s="260"/>
      <c r="II89" s="260"/>
      <c r="IJ89" s="260"/>
      <c r="IK89" s="260"/>
      <c r="IL89" s="260"/>
      <c r="IM89" s="260"/>
      <c r="IN89" s="260"/>
      <c r="IO89" s="260"/>
      <c r="IP89" s="260"/>
      <c r="IQ89" s="260"/>
      <c r="IR89" s="260"/>
      <c r="IS89" s="260"/>
      <c r="IT89" s="260"/>
      <c r="IU89" s="260"/>
      <c r="IV89" s="260"/>
      <c r="IW89" s="260"/>
      <c r="IX89" s="260"/>
      <c r="IY89" s="260"/>
      <c r="IZ89" s="260"/>
      <c r="JA89" s="260"/>
      <c r="JB89" s="260"/>
      <c r="JC89" s="260"/>
      <c r="JD89" s="260"/>
      <c r="JE89" s="260"/>
      <c r="JF89" s="260"/>
      <c r="JG89" s="260"/>
      <c r="JH89" s="260"/>
      <c r="JI89" s="260"/>
      <c r="JJ89" s="260"/>
      <c r="JK89" s="260"/>
      <c r="JL89" s="260"/>
      <c r="JM89" s="260"/>
      <c r="JN89" s="260"/>
      <c r="JO89" s="260"/>
      <c r="JP89" s="260"/>
      <c r="JQ89" s="260"/>
      <c r="JR89" s="260"/>
      <c r="JS89" s="260"/>
      <c r="JT89" s="260"/>
      <c r="JU89" s="260"/>
      <c r="JV89" s="260"/>
      <c r="JW89" s="260"/>
      <c r="JX89" s="260"/>
      <c r="JY89" s="260"/>
      <c r="JZ89" s="260"/>
      <c r="KA89" s="260"/>
      <c r="KB89" s="260"/>
      <c r="KC89" s="260"/>
      <c r="KD89" s="260"/>
      <c r="KE89" s="260"/>
      <c r="KF89" s="260"/>
      <c r="KG89" s="260"/>
      <c r="KH89" s="260"/>
      <c r="KI89" s="260"/>
      <c r="KJ89" s="260"/>
      <c r="KK89" s="260"/>
      <c r="KL89" s="260"/>
      <c r="KM89" s="260"/>
      <c r="KN89" s="260"/>
      <c r="KO89" s="260"/>
      <c r="KP89" s="260"/>
      <c r="KQ89" s="260"/>
      <c r="KR89" s="260"/>
      <c r="KS89" s="260"/>
      <c r="KT89" s="260"/>
      <c r="KU89" s="260"/>
      <c r="KV89" s="260"/>
      <c r="KW89" s="260"/>
      <c r="KX89" s="260"/>
      <c r="KY89" s="260"/>
      <c r="KZ89" s="260"/>
      <c r="LA89" s="260"/>
      <c r="LB89" s="260"/>
      <c r="LC89" s="260"/>
      <c r="LD89" s="260"/>
      <c r="LE89" s="260"/>
      <c r="LF89" s="260"/>
      <c r="LG89" s="260"/>
      <c r="LH89" s="260"/>
      <c r="LI89" s="260"/>
      <c r="LJ89" s="260"/>
      <c r="LK89" s="260"/>
      <c r="LL89" s="260"/>
      <c r="LM89" s="260"/>
      <c r="LN89" s="260"/>
      <c r="LO89" s="260"/>
      <c r="LP89" s="260"/>
      <c r="LQ89" s="260"/>
      <c r="LR89" s="260"/>
      <c r="LS89" s="260"/>
      <c r="LT89" s="260"/>
      <c r="LU89" s="260"/>
      <c r="LV89" s="260"/>
      <c r="LW89" s="260"/>
      <c r="LX89" s="260"/>
      <c r="LY89" s="260"/>
      <c r="LZ89" s="260"/>
      <c r="MA89" s="260"/>
      <c r="MB89" s="260"/>
      <c r="MC89" s="260"/>
      <c r="MD89" s="260"/>
      <c r="ME89" s="260"/>
      <c r="MF89" s="260"/>
      <c r="MG89" s="260"/>
      <c r="MH89" s="260"/>
      <c r="MI89" s="260"/>
      <c r="MJ89" s="260"/>
      <c r="MK89" s="260"/>
      <c r="ML89" s="260"/>
      <c r="MM89" s="260"/>
      <c r="MN89" s="260"/>
      <c r="MO89" s="260"/>
      <c r="MP89" s="260"/>
      <c r="MQ89" s="260"/>
      <c r="MR89" s="260"/>
      <c r="MS89" s="260"/>
      <c r="MT89" s="260"/>
      <c r="MU89" s="260"/>
      <c r="MV89" s="260"/>
      <c r="MW89" s="260"/>
      <c r="MX89" s="260"/>
      <c r="MY89" s="260"/>
      <c r="MZ89" s="260"/>
      <c r="NA89" s="260"/>
      <c r="NB89" s="260"/>
      <c r="NC89" s="260"/>
      <c r="ND89" s="260"/>
      <c r="NE89" s="260"/>
      <c r="NF89" s="260"/>
      <c r="NG89" s="260"/>
      <c r="NH89" s="260"/>
      <c r="NI89" s="260"/>
      <c r="NJ89" s="260"/>
      <c r="NK89" s="260"/>
      <c r="NL89" s="260"/>
      <c r="NM89" s="260"/>
      <c r="NN89" s="260"/>
      <c r="NO89" s="260"/>
      <c r="NP89" s="260"/>
      <c r="NQ89" s="260"/>
      <c r="NR89" s="260"/>
      <c r="NS89" s="260"/>
      <c r="NT89" s="260"/>
      <c r="NU89" s="260"/>
      <c r="NV89" s="260"/>
      <c r="NW89" s="260"/>
      <c r="NX89" s="260"/>
      <c r="NY89" s="260"/>
      <c r="NZ89" s="260"/>
      <c r="OA89" s="260"/>
      <c r="OB89" s="260"/>
      <c r="OC89" s="260"/>
      <c r="OD89" s="260"/>
      <c r="OE89" s="260"/>
      <c r="OF89" s="260"/>
      <c r="OG89" s="260"/>
      <c r="OH89" s="260"/>
      <c r="OI89" s="260"/>
      <c r="OJ89" s="260"/>
      <c r="OK89" s="260"/>
      <c r="OL89" s="260"/>
      <c r="OM89" s="260"/>
      <c r="ON89" s="260"/>
      <c r="OO89" s="260"/>
      <c r="OP89" s="260"/>
      <c r="OQ89" s="260"/>
      <c r="OR89" s="260"/>
      <c r="OS89" s="260"/>
      <c r="OT89" s="260"/>
      <c r="OU89" s="260"/>
      <c r="OV89" s="260"/>
      <c r="OW89" s="260"/>
      <c r="OX89" s="260"/>
      <c r="OY89" s="260"/>
      <c r="OZ89" s="260"/>
      <c r="PA89" s="260"/>
      <c r="PB89" s="260"/>
      <c r="PC89" s="260"/>
      <c r="PD89" s="260"/>
      <c r="PE89" s="260"/>
      <c r="PF89" s="260"/>
      <c r="PG89" s="260"/>
      <c r="PH89" s="260"/>
      <c r="PI89" s="260"/>
      <c r="PJ89" s="260"/>
      <c r="PK89" s="260"/>
      <c r="PL89" s="260"/>
      <c r="PM89" s="260"/>
      <c r="PN89" s="260"/>
      <c r="PO89" s="260"/>
      <c r="PP89" s="260"/>
      <c r="PQ89" s="260"/>
      <c r="PR89" s="260"/>
      <c r="PS89" s="260"/>
      <c r="PT89" s="260"/>
      <c r="PU89" s="260"/>
      <c r="PV89" s="260"/>
      <c r="PW89" s="260"/>
      <c r="PX89" s="260"/>
      <c r="PY89" s="260"/>
      <c r="PZ89" s="260"/>
      <c r="QA89" s="260"/>
      <c r="QB89" s="260"/>
      <c r="QC89" s="260"/>
      <c r="QD89" s="260"/>
      <c r="QE89" s="260"/>
      <c r="QF89" s="260"/>
      <c r="QG89" s="260"/>
    </row>
    <row r="90" spans="1:449" s="264" customFormat="1" ht="51.75" customHeight="1" x14ac:dyDescent="0.2">
      <c r="A90" s="251">
        <v>87</v>
      </c>
      <c r="B90" s="252" t="s">
        <v>96</v>
      </c>
      <c r="C90" s="511">
        <v>5</v>
      </c>
      <c r="D90" s="252" t="s">
        <v>135</v>
      </c>
      <c r="E90" s="539" t="s">
        <v>2439</v>
      </c>
      <c r="F90" s="517" t="s">
        <v>1656</v>
      </c>
      <c r="G90" s="253" t="s">
        <v>1200</v>
      </c>
      <c r="H90" s="253" t="s">
        <v>1201</v>
      </c>
      <c r="I90" s="253" t="s">
        <v>1202</v>
      </c>
      <c r="J90" s="252" t="s">
        <v>1657</v>
      </c>
      <c r="K90" s="252"/>
      <c r="L90" s="252"/>
      <c r="M90" s="252"/>
      <c r="N90" s="252" t="s">
        <v>1658</v>
      </c>
      <c r="O90" s="253" t="s">
        <v>1659</v>
      </c>
      <c r="P90" s="252" t="s">
        <v>1658</v>
      </c>
      <c r="Q90" s="252">
        <v>1</v>
      </c>
      <c r="R90" s="255">
        <v>13750</v>
      </c>
      <c r="S90" s="255">
        <v>13750</v>
      </c>
      <c r="T90" s="251">
        <v>1</v>
      </c>
      <c r="U90" s="251">
        <v>1</v>
      </c>
      <c r="V90" s="256" t="s">
        <v>139</v>
      </c>
      <c r="W90" s="251">
        <v>4</v>
      </c>
      <c r="X90" s="251">
        <v>22</v>
      </c>
      <c r="Y90" s="251">
        <v>19</v>
      </c>
      <c r="Z90" s="251">
        <v>1</v>
      </c>
      <c r="AA90" s="252">
        <v>12</v>
      </c>
      <c r="AB90" s="257"/>
      <c r="AC90" s="252"/>
      <c r="AD90" s="252">
        <v>0</v>
      </c>
      <c r="AE90" s="252">
        <v>0</v>
      </c>
      <c r="AF90" s="258">
        <v>0</v>
      </c>
      <c r="AG90" s="258"/>
      <c r="AH90" s="262"/>
      <c r="AI90" s="127"/>
      <c r="AJ90" s="260"/>
      <c r="AK90" s="260"/>
      <c r="AL90" s="260"/>
      <c r="AM90" s="260"/>
      <c r="AN90" s="260"/>
      <c r="AO90" s="260"/>
      <c r="AP90" s="260"/>
      <c r="AQ90" s="260"/>
      <c r="AR90" s="260"/>
      <c r="AS90" s="260"/>
      <c r="AT90" s="260"/>
      <c r="AU90" s="260"/>
      <c r="AV90" s="260"/>
      <c r="AW90" s="260"/>
      <c r="AX90" s="260"/>
      <c r="AY90" s="260"/>
      <c r="AZ90" s="260"/>
      <c r="BA90" s="260"/>
      <c r="BB90" s="260"/>
      <c r="BC90" s="260"/>
      <c r="BD90" s="260"/>
      <c r="BE90" s="260"/>
      <c r="BF90" s="260"/>
      <c r="BG90" s="260"/>
      <c r="BH90" s="260"/>
      <c r="BI90" s="260"/>
      <c r="BJ90" s="260"/>
      <c r="BK90" s="260"/>
      <c r="BL90" s="260"/>
      <c r="BM90" s="260"/>
      <c r="BN90" s="260"/>
      <c r="BO90" s="260"/>
      <c r="BP90" s="260"/>
      <c r="BQ90" s="260"/>
      <c r="BR90" s="260"/>
      <c r="BS90" s="260"/>
      <c r="BT90" s="260"/>
      <c r="BU90" s="260"/>
      <c r="BV90" s="260"/>
      <c r="BW90" s="260"/>
      <c r="BX90" s="260"/>
      <c r="BY90" s="260"/>
      <c r="BZ90" s="260"/>
      <c r="CA90" s="260"/>
      <c r="CB90" s="260"/>
      <c r="CC90" s="260"/>
      <c r="CD90" s="260"/>
      <c r="CE90" s="260"/>
      <c r="CF90" s="260"/>
      <c r="CG90" s="260"/>
      <c r="CH90" s="260"/>
      <c r="CI90" s="260"/>
      <c r="CJ90" s="260"/>
      <c r="CK90" s="260"/>
      <c r="CL90" s="260"/>
      <c r="CM90" s="260"/>
      <c r="CN90" s="260"/>
      <c r="CO90" s="260"/>
      <c r="CP90" s="260"/>
      <c r="CQ90" s="260"/>
      <c r="CR90" s="260"/>
      <c r="CS90" s="260"/>
      <c r="CT90" s="260"/>
      <c r="CU90" s="260"/>
      <c r="CV90" s="260"/>
      <c r="CW90" s="260"/>
      <c r="CX90" s="260"/>
      <c r="CY90" s="260"/>
      <c r="CZ90" s="260"/>
      <c r="DA90" s="260"/>
      <c r="DB90" s="260"/>
      <c r="DC90" s="260"/>
      <c r="DD90" s="260"/>
      <c r="DE90" s="260"/>
      <c r="DF90" s="260"/>
      <c r="DG90" s="260"/>
      <c r="DH90" s="260"/>
      <c r="DI90" s="260"/>
      <c r="DJ90" s="260"/>
      <c r="DK90" s="260"/>
      <c r="DL90" s="260"/>
      <c r="DM90" s="260"/>
      <c r="DN90" s="260"/>
      <c r="DO90" s="260"/>
      <c r="DP90" s="260"/>
      <c r="DQ90" s="260"/>
      <c r="DR90" s="260"/>
      <c r="DS90" s="260"/>
      <c r="DT90" s="260"/>
      <c r="DU90" s="260"/>
      <c r="DV90" s="260"/>
      <c r="DW90" s="260"/>
      <c r="DX90" s="260"/>
      <c r="DY90" s="260"/>
      <c r="DZ90" s="260"/>
      <c r="EA90" s="260"/>
      <c r="EB90" s="260"/>
      <c r="EC90" s="260"/>
      <c r="ED90" s="260"/>
      <c r="EE90" s="260"/>
      <c r="EF90" s="260"/>
      <c r="EG90" s="260"/>
      <c r="EH90" s="260"/>
      <c r="EI90" s="260"/>
      <c r="EJ90" s="260"/>
      <c r="EK90" s="260"/>
      <c r="EL90" s="260"/>
      <c r="EM90" s="260"/>
      <c r="EN90" s="260"/>
      <c r="EO90" s="260"/>
      <c r="EP90" s="260"/>
      <c r="EQ90" s="260"/>
      <c r="ER90" s="260"/>
      <c r="ES90" s="260"/>
      <c r="ET90" s="260"/>
      <c r="EU90" s="260"/>
      <c r="EV90" s="260"/>
      <c r="EW90" s="260"/>
      <c r="EX90" s="260"/>
      <c r="EY90" s="260"/>
      <c r="EZ90" s="260"/>
      <c r="FA90" s="260"/>
      <c r="FB90" s="260"/>
      <c r="FC90" s="260"/>
      <c r="FD90" s="260"/>
      <c r="FE90" s="260"/>
      <c r="FF90" s="260"/>
      <c r="FG90" s="260"/>
      <c r="FH90" s="260"/>
      <c r="FI90" s="260"/>
      <c r="FJ90" s="260"/>
      <c r="FK90" s="260"/>
      <c r="FL90" s="260"/>
      <c r="FM90" s="260"/>
      <c r="FN90" s="260"/>
      <c r="FO90" s="260"/>
      <c r="FP90" s="260"/>
      <c r="FQ90" s="260"/>
      <c r="FR90" s="260"/>
      <c r="FS90" s="260"/>
      <c r="FT90" s="260"/>
      <c r="FU90" s="260"/>
      <c r="FV90" s="260"/>
      <c r="FW90" s="260"/>
      <c r="FX90" s="260"/>
      <c r="FY90" s="260"/>
      <c r="FZ90" s="260"/>
      <c r="GA90" s="260"/>
      <c r="GB90" s="260"/>
      <c r="GC90" s="260"/>
      <c r="GD90" s="260"/>
      <c r="GE90" s="260"/>
      <c r="GF90" s="260"/>
      <c r="GG90" s="260"/>
      <c r="GH90" s="260"/>
      <c r="GI90" s="260"/>
      <c r="GJ90" s="260"/>
      <c r="GK90" s="260"/>
      <c r="GL90" s="260"/>
      <c r="GM90" s="260"/>
      <c r="GN90" s="260"/>
      <c r="GO90" s="260"/>
      <c r="GP90" s="260"/>
      <c r="GQ90" s="260"/>
      <c r="GR90" s="260"/>
      <c r="GS90" s="260"/>
      <c r="GT90" s="260"/>
      <c r="GU90" s="260"/>
      <c r="GV90" s="260"/>
      <c r="GW90" s="260"/>
      <c r="GX90" s="260"/>
      <c r="GY90" s="260"/>
      <c r="GZ90" s="260"/>
      <c r="HA90" s="260"/>
      <c r="HB90" s="260"/>
      <c r="HC90" s="260"/>
      <c r="HD90" s="260"/>
      <c r="HE90" s="260"/>
      <c r="HF90" s="260"/>
      <c r="HG90" s="260"/>
      <c r="HH90" s="260"/>
      <c r="HI90" s="260"/>
      <c r="HJ90" s="260"/>
      <c r="HK90" s="260"/>
      <c r="HL90" s="260"/>
      <c r="HM90" s="260"/>
      <c r="HN90" s="260"/>
      <c r="HO90" s="260"/>
      <c r="HP90" s="260"/>
      <c r="HQ90" s="260"/>
      <c r="HR90" s="260"/>
      <c r="HS90" s="260"/>
      <c r="HT90" s="260"/>
      <c r="HU90" s="260"/>
      <c r="HV90" s="260"/>
      <c r="HW90" s="260"/>
      <c r="HX90" s="260"/>
      <c r="HY90" s="260"/>
      <c r="HZ90" s="260"/>
      <c r="IA90" s="260"/>
      <c r="IB90" s="260"/>
      <c r="IC90" s="260"/>
      <c r="ID90" s="260"/>
      <c r="IE90" s="260"/>
      <c r="IF90" s="260"/>
      <c r="IG90" s="260"/>
      <c r="IH90" s="260"/>
      <c r="II90" s="260"/>
      <c r="IJ90" s="260"/>
      <c r="IK90" s="260"/>
      <c r="IL90" s="260"/>
      <c r="IM90" s="260"/>
      <c r="IN90" s="260"/>
      <c r="IO90" s="260"/>
      <c r="IP90" s="260"/>
      <c r="IQ90" s="260"/>
      <c r="IR90" s="260"/>
      <c r="IS90" s="260"/>
      <c r="IT90" s="260"/>
      <c r="IU90" s="260"/>
      <c r="IV90" s="260"/>
      <c r="IW90" s="260"/>
      <c r="IX90" s="260"/>
      <c r="IY90" s="260"/>
      <c r="IZ90" s="260"/>
      <c r="JA90" s="260"/>
      <c r="JB90" s="260"/>
      <c r="JC90" s="260"/>
      <c r="JD90" s="260"/>
      <c r="JE90" s="260"/>
      <c r="JF90" s="260"/>
      <c r="JG90" s="260"/>
      <c r="JH90" s="260"/>
      <c r="JI90" s="260"/>
      <c r="JJ90" s="260"/>
      <c r="JK90" s="260"/>
      <c r="JL90" s="260"/>
      <c r="JM90" s="260"/>
      <c r="JN90" s="260"/>
      <c r="JO90" s="260"/>
      <c r="JP90" s="260"/>
      <c r="JQ90" s="260"/>
      <c r="JR90" s="260"/>
      <c r="JS90" s="260"/>
      <c r="JT90" s="260"/>
      <c r="JU90" s="260"/>
      <c r="JV90" s="260"/>
      <c r="JW90" s="260"/>
      <c r="JX90" s="260"/>
      <c r="JY90" s="260"/>
      <c r="JZ90" s="260"/>
      <c r="KA90" s="260"/>
      <c r="KB90" s="260"/>
      <c r="KC90" s="260"/>
      <c r="KD90" s="260"/>
      <c r="KE90" s="260"/>
      <c r="KF90" s="260"/>
      <c r="KG90" s="260"/>
      <c r="KH90" s="260"/>
      <c r="KI90" s="260"/>
      <c r="KJ90" s="260"/>
      <c r="KK90" s="260"/>
      <c r="KL90" s="260"/>
      <c r="KM90" s="260"/>
      <c r="KN90" s="260"/>
      <c r="KO90" s="260"/>
      <c r="KP90" s="260"/>
      <c r="KQ90" s="260"/>
      <c r="KR90" s="260"/>
      <c r="KS90" s="260"/>
      <c r="KT90" s="260"/>
      <c r="KU90" s="260"/>
      <c r="KV90" s="260"/>
      <c r="KW90" s="260"/>
      <c r="KX90" s="260"/>
      <c r="KY90" s="260"/>
      <c r="KZ90" s="260"/>
      <c r="LA90" s="260"/>
      <c r="LB90" s="260"/>
      <c r="LC90" s="260"/>
      <c r="LD90" s="260"/>
      <c r="LE90" s="260"/>
      <c r="LF90" s="260"/>
      <c r="LG90" s="260"/>
      <c r="LH90" s="260"/>
      <c r="LI90" s="260"/>
      <c r="LJ90" s="260"/>
      <c r="LK90" s="260"/>
      <c r="LL90" s="260"/>
      <c r="LM90" s="260"/>
      <c r="LN90" s="260"/>
      <c r="LO90" s="260"/>
      <c r="LP90" s="260"/>
      <c r="LQ90" s="260"/>
      <c r="LR90" s="260"/>
      <c r="LS90" s="260"/>
      <c r="LT90" s="260"/>
      <c r="LU90" s="260"/>
      <c r="LV90" s="260"/>
      <c r="LW90" s="260"/>
      <c r="LX90" s="260"/>
      <c r="LY90" s="260"/>
      <c r="LZ90" s="260"/>
      <c r="MA90" s="260"/>
      <c r="MB90" s="260"/>
      <c r="MC90" s="260"/>
      <c r="MD90" s="260"/>
      <c r="ME90" s="260"/>
      <c r="MF90" s="260"/>
      <c r="MG90" s="260"/>
      <c r="MH90" s="260"/>
      <c r="MI90" s="260"/>
      <c r="MJ90" s="260"/>
      <c r="MK90" s="260"/>
      <c r="ML90" s="260"/>
      <c r="MM90" s="260"/>
      <c r="MN90" s="260"/>
      <c r="MO90" s="260"/>
      <c r="MP90" s="260"/>
      <c r="MQ90" s="260"/>
      <c r="MR90" s="260"/>
      <c r="MS90" s="260"/>
      <c r="MT90" s="260"/>
      <c r="MU90" s="260"/>
      <c r="MV90" s="260"/>
      <c r="MW90" s="260"/>
      <c r="MX90" s="260"/>
      <c r="MY90" s="260"/>
      <c r="MZ90" s="260"/>
      <c r="NA90" s="260"/>
      <c r="NB90" s="260"/>
      <c r="NC90" s="260"/>
      <c r="ND90" s="260"/>
      <c r="NE90" s="260"/>
      <c r="NF90" s="260"/>
      <c r="NG90" s="260"/>
      <c r="NH90" s="260"/>
      <c r="NI90" s="260"/>
      <c r="NJ90" s="260"/>
      <c r="NK90" s="260"/>
      <c r="NL90" s="260"/>
      <c r="NM90" s="260"/>
      <c r="NN90" s="260"/>
      <c r="NO90" s="260"/>
      <c r="NP90" s="260"/>
      <c r="NQ90" s="260"/>
      <c r="NR90" s="260"/>
      <c r="NS90" s="260"/>
      <c r="NT90" s="260"/>
      <c r="NU90" s="260"/>
      <c r="NV90" s="260"/>
      <c r="NW90" s="260"/>
      <c r="NX90" s="260"/>
      <c r="NY90" s="260"/>
      <c r="NZ90" s="260"/>
      <c r="OA90" s="260"/>
      <c r="OB90" s="260"/>
      <c r="OC90" s="260"/>
      <c r="OD90" s="260"/>
      <c r="OE90" s="260"/>
      <c r="OF90" s="260"/>
      <c r="OG90" s="260"/>
      <c r="OH90" s="260"/>
      <c r="OI90" s="260"/>
      <c r="OJ90" s="260"/>
      <c r="OK90" s="260"/>
      <c r="OL90" s="260"/>
      <c r="OM90" s="260"/>
      <c r="ON90" s="260"/>
      <c r="OO90" s="260"/>
      <c r="OP90" s="260"/>
      <c r="OQ90" s="260"/>
      <c r="OR90" s="260"/>
      <c r="OS90" s="260"/>
      <c r="OT90" s="260"/>
      <c r="OU90" s="260"/>
      <c r="OV90" s="260"/>
      <c r="OW90" s="260"/>
      <c r="OX90" s="260"/>
      <c r="OY90" s="260"/>
      <c r="OZ90" s="260"/>
      <c r="PA90" s="260"/>
      <c r="PB90" s="260"/>
      <c r="PC90" s="260"/>
      <c r="PD90" s="260"/>
      <c r="PE90" s="260"/>
      <c r="PF90" s="260"/>
      <c r="PG90" s="260"/>
      <c r="PH90" s="260"/>
      <c r="PI90" s="260"/>
      <c r="PJ90" s="260"/>
      <c r="PK90" s="260"/>
      <c r="PL90" s="260"/>
      <c r="PM90" s="260"/>
      <c r="PN90" s="260"/>
      <c r="PO90" s="260"/>
      <c r="PP90" s="260"/>
      <c r="PQ90" s="260"/>
      <c r="PR90" s="260"/>
      <c r="PS90" s="260"/>
      <c r="PT90" s="260"/>
      <c r="PU90" s="260"/>
      <c r="PV90" s="260"/>
      <c r="PW90" s="260"/>
      <c r="PX90" s="260"/>
      <c r="PY90" s="260"/>
      <c r="PZ90" s="260"/>
      <c r="QA90" s="260"/>
      <c r="QB90" s="260"/>
      <c r="QC90" s="260"/>
      <c r="QD90" s="260"/>
      <c r="QE90" s="260"/>
      <c r="QF90" s="260"/>
      <c r="QG90" s="260"/>
    </row>
    <row r="91" spans="1:449" s="264" customFormat="1" ht="51.75" customHeight="1" x14ac:dyDescent="0.2">
      <c r="A91" s="251">
        <v>88</v>
      </c>
      <c r="B91" s="252" t="s">
        <v>96</v>
      </c>
      <c r="C91" s="511">
        <v>5</v>
      </c>
      <c r="D91" s="252" t="s">
        <v>135</v>
      </c>
      <c r="E91" s="539" t="s">
        <v>2439</v>
      </c>
      <c r="F91" s="517" t="s">
        <v>1660</v>
      </c>
      <c r="G91" s="253" t="s">
        <v>1661</v>
      </c>
      <c r="H91" s="253" t="s">
        <v>1662</v>
      </c>
      <c r="I91" s="253" t="s">
        <v>1663</v>
      </c>
      <c r="J91" s="252" t="s">
        <v>1664</v>
      </c>
      <c r="K91" s="252"/>
      <c r="L91" s="252"/>
      <c r="M91" s="252"/>
      <c r="N91" s="252" t="s">
        <v>1665</v>
      </c>
      <c r="O91" s="253" t="s">
        <v>1666</v>
      </c>
      <c r="P91" s="252" t="s">
        <v>1665</v>
      </c>
      <c r="Q91" s="252">
        <v>1</v>
      </c>
      <c r="R91" s="255">
        <v>80000</v>
      </c>
      <c r="S91" s="255">
        <v>80000</v>
      </c>
      <c r="T91" s="251">
        <v>1</v>
      </c>
      <c r="U91" s="251">
        <v>1</v>
      </c>
      <c r="V91" s="256" t="s">
        <v>287</v>
      </c>
      <c r="W91" s="251">
        <v>19</v>
      </c>
      <c r="X91" s="251">
        <v>4</v>
      </c>
      <c r="Y91" s="251">
        <v>21</v>
      </c>
      <c r="Z91" s="251">
        <v>40</v>
      </c>
      <c r="AA91" s="252">
        <v>21</v>
      </c>
      <c r="AB91" s="257"/>
      <c r="AC91" s="252"/>
      <c r="AD91" s="252">
        <v>0</v>
      </c>
      <c r="AE91" s="252">
        <v>0</v>
      </c>
      <c r="AF91" s="258">
        <v>0</v>
      </c>
      <c r="AG91" s="258"/>
      <c r="AH91" s="262"/>
      <c r="AI91" s="127"/>
      <c r="AJ91" s="260"/>
      <c r="AK91" s="260"/>
      <c r="AL91" s="260"/>
      <c r="AM91" s="260"/>
      <c r="AN91" s="260"/>
      <c r="AO91" s="260"/>
      <c r="AP91" s="260"/>
      <c r="AQ91" s="260"/>
      <c r="AR91" s="260"/>
      <c r="AS91" s="260"/>
      <c r="AT91" s="260"/>
      <c r="AU91" s="260"/>
      <c r="AV91" s="260"/>
      <c r="AW91" s="260"/>
      <c r="AX91" s="260"/>
      <c r="AY91" s="260"/>
      <c r="AZ91" s="260"/>
      <c r="BA91" s="260"/>
      <c r="BB91" s="260"/>
      <c r="BC91" s="260"/>
      <c r="BD91" s="260"/>
      <c r="BE91" s="260"/>
      <c r="BF91" s="260"/>
      <c r="BG91" s="260"/>
      <c r="BH91" s="260"/>
      <c r="BI91" s="260"/>
      <c r="BJ91" s="260"/>
      <c r="BK91" s="260"/>
      <c r="BL91" s="260"/>
      <c r="BM91" s="260"/>
      <c r="BN91" s="260"/>
      <c r="BO91" s="260"/>
      <c r="BP91" s="260"/>
      <c r="BQ91" s="260"/>
      <c r="BR91" s="260"/>
      <c r="BS91" s="260"/>
      <c r="BT91" s="260"/>
      <c r="BU91" s="260"/>
      <c r="BV91" s="260"/>
      <c r="BW91" s="260"/>
      <c r="BX91" s="260"/>
      <c r="BY91" s="260"/>
      <c r="BZ91" s="260"/>
      <c r="CA91" s="260"/>
      <c r="CB91" s="260"/>
      <c r="CC91" s="260"/>
      <c r="CD91" s="260"/>
      <c r="CE91" s="260"/>
      <c r="CF91" s="260"/>
      <c r="CG91" s="260"/>
      <c r="CH91" s="260"/>
      <c r="CI91" s="260"/>
      <c r="CJ91" s="260"/>
      <c r="CK91" s="260"/>
      <c r="CL91" s="260"/>
      <c r="CM91" s="260"/>
      <c r="CN91" s="260"/>
      <c r="CO91" s="260"/>
      <c r="CP91" s="260"/>
      <c r="CQ91" s="260"/>
      <c r="CR91" s="260"/>
      <c r="CS91" s="260"/>
      <c r="CT91" s="260"/>
      <c r="CU91" s="260"/>
      <c r="CV91" s="260"/>
      <c r="CW91" s="260"/>
      <c r="CX91" s="260"/>
      <c r="CY91" s="260"/>
      <c r="CZ91" s="260"/>
      <c r="DA91" s="260"/>
      <c r="DB91" s="260"/>
      <c r="DC91" s="260"/>
      <c r="DD91" s="260"/>
      <c r="DE91" s="260"/>
      <c r="DF91" s="260"/>
      <c r="DG91" s="260"/>
      <c r="DH91" s="260"/>
      <c r="DI91" s="260"/>
      <c r="DJ91" s="260"/>
      <c r="DK91" s="260"/>
      <c r="DL91" s="260"/>
      <c r="DM91" s="260"/>
      <c r="DN91" s="260"/>
      <c r="DO91" s="260"/>
      <c r="DP91" s="260"/>
      <c r="DQ91" s="260"/>
      <c r="DR91" s="260"/>
      <c r="DS91" s="260"/>
      <c r="DT91" s="260"/>
      <c r="DU91" s="260"/>
      <c r="DV91" s="260"/>
      <c r="DW91" s="260"/>
      <c r="DX91" s="260"/>
      <c r="DY91" s="260"/>
      <c r="DZ91" s="260"/>
      <c r="EA91" s="260"/>
      <c r="EB91" s="260"/>
      <c r="EC91" s="260"/>
      <c r="ED91" s="260"/>
      <c r="EE91" s="260"/>
      <c r="EF91" s="260"/>
      <c r="EG91" s="260"/>
      <c r="EH91" s="260"/>
      <c r="EI91" s="260"/>
      <c r="EJ91" s="260"/>
      <c r="EK91" s="260"/>
      <c r="EL91" s="260"/>
      <c r="EM91" s="260"/>
      <c r="EN91" s="260"/>
      <c r="EO91" s="260"/>
      <c r="EP91" s="260"/>
      <c r="EQ91" s="260"/>
      <c r="ER91" s="260"/>
      <c r="ES91" s="260"/>
      <c r="ET91" s="260"/>
      <c r="EU91" s="260"/>
      <c r="EV91" s="260"/>
      <c r="EW91" s="260"/>
      <c r="EX91" s="260"/>
      <c r="EY91" s="260"/>
      <c r="EZ91" s="260"/>
      <c r="FA91" s="260"/>
      <c r="FB91" s="260"/>
      <c r="FC91" s="260"/>
      <c r="FD91" s="260"/>
      <c r="FE91" s="260"/>
      <c r="FF91" s="260"/>
      <c r="FG91" s="260"/>
      <c r="FH91" s="260"/>
      <c r="FI91" s="260"/>
      <c r="FJ91" s="260"/>
      <c r="FK91" s="260"/>
      <c r="FL91" s="260"/>
      <c r="FM91" s="260"/>
      <c r="FN91" s="260"/>
      <c r="FO91" s="260"/>
      <c r="FP91" s="260"/>
      <c r="FQ91" s="260"/>
      <c r="FR91" s="260"/>
      <c r="FS91" s="260"/>
      <c r="FT91" s="260"/>
      <c r="FU91" s="260"/>
      <c r="FV91" s="260"/>
      <c r="FW91" s="260"/>
      <c r="FX91" s="260"/>
      <c r="FY91" s="260"/>
      <c r="FZ91" s="260"/>
      <c r="GA91" s="260"/>
      <c r="GB91" s="260"/>
      <c r="GC91" s="260"/>
      <c r="GD91" s="260"/>
      <c r="GE91" s="260"/>
      <c r="GF91" s="260"/>
      <c r="GG91" s="260"/>
      <c r="GH91" s="260"/>
      <c r="GI91" s="260"/>
      <c r="GJ91" s="260"/>
      <c r="GK91" s="260"/>
      <c r="GL91" s="260"/>
      <c r="GM91" s="260"/>
      <c r="GN91" s="260"/>
      <c r="GO91" s="260"/>
      <c r="GP91" s="260"/>
      <c r="GQ91" s="260"/>
      <c r="GR91" s="260"/>
      <c r="GS91" s="260"/>
      <c r="GT91" s="260"/>
      <c r="GU91" s="260"/>
      <c r="GV91" s="260"/>
      <c r="GW91" s="260"/>
      <c r="GX91" s="260"/>
      <c r="GY91" s="260"/>
      <c r="GZ91" s="260"/>
      <c r="HA91" s="260"/>
      <c r="HB91" s="260"/>
      <c r="HC91" s="260"/>
      <c r="HD91" s="260"/>
      <c r="HE91" s="260"/>
      <c r="HF91" s="260"/>
      <c r="HG91" s="260"/>
      <c r="HH91" s="260"/>
      <c r="HI91" s="260"/>
      <c r="HJ91" s="260"/>
      <c r="HK91" s="260"/>
      <c r="HL91" s="260"/>
      <c r="HM91" s="260"/>
      <c r="HN91" s="260"/>
      <c r="HO91" s="260"/>
      <c r="HP91" s="260"/>
      <c r="HQ91" s="260"/>
      <c r="HR91" s="260"/>
      <c r="HS91" s="260"/>
      <c r="HT91" s="260"/>
      <c r="HU91" s="260"/>
      <c r="HV91" s="260"/>
      <c r="HW91" s="260"/>
      <c r="HX91" s="260"/>
      <c r="HY91" s="260"/>
      <c r="HZ91" s="260"/>
      <c r="IA91" s="260"/>
      <c r="IB91" s="260"/>
      <c r="IC91" s="260"/>
      <c r="ID91" s="260"/>
      <c r="IE91" s="260"/>
      <c r="IF91" s="260"/>
      <c r="IG91" s="260"/>
      <c r="IH91" s="260"/>
      <c r="II91" s="260"/>
      <c r="IJ91" s="260"/>
      <c r="IK91" s="260"/>
      <c r="IL91" s="260"/>
      <c r="IM91" s="260"/>
      <c r="IN91" s="260"/>
      <c r="IO91" s="260"/>
      <c r="IP91" s="260"/>
      <c r="IQ91" s="260"/>
      <c r="IR91" s="260"/>
      <c r="IS91" s="260"/>
      <c r="IT91" s="260"/>
      <c r="IU91" s="260"/>
      <c r="IV91" s="260"/>
      <c r="IW91" s="260"/>
      <c r="IX91" s="260"/>
      <c r="IY91" s="260"/>
      <c r="IZ91" s="260"/>
      <c r="JA91" s="260"/>
      <c r="JB91" s="260"/>
      <c r="JC91" s="260"/>
      <c r="JD91" s="260"/>
      <c r="JE91" s="260"/>
      <c r="JF91" s="260"/>
      <c r="JG91" s="260"/>
      <c r="JH91" s="260"/>
      <c r="JI91" s="260"/>
      <c r="JJ91" s="260"/>
      <c r="JK91" s="260"/>
      <c r="JL91" s="260"/>
      <c r="JM91" s="260"/>
      <c r="JN91" s="260"/>
      <c r="JO91" s="260"/>
      <c r="JP91" s="260"/>
      <c r="JQ91" s="260"/>
      <c r="JR91" s="260"/>
      <c r="JS91" s="260"/>
      <c r="JT91" s="260"/>
      <c r="JU91" s="260"/>
      <c r="JV91" s="260"/>
      <c r="JW91" s="260"/>
      <c r="JX91" s="260"/>
      <c r="JY91" s="260"/>
      <c r="JZ91" s="260"/>
      <c r="KA91" s="260"/>
      <c r="KB91" s="260"/>
      <c r="KC91" s="260"/>
      <c r="KD91" s="260"/>
      <c r="KE91" s="260"/>
      <c r="KF91" s="260"/>
      <c r="KG91" s="260"/>
      <c r="KH91" s="260"/>
      <c r="KI91" s="260"/>
      <c r="KJ91" s="260"/>
      <c r="KK91" s="260"/>
      <c r="KL91" s="260"/>
      <c r="KM91" s="260"/>
      <c r="KN91" s="260"/>
      <c r="KO91" s="260"/>
      <c r="KP91" s="260"/>
      <c r="KQ91" s="260"/>
      <c r="KR91" s="260"/>
      <c r="KS91" s="260"/>
      <c r="KT91" s="260"/>
      <c r="KU91" s="260"/>
      <c r="KV91" s="260"/>
      <c r="KW91" s="260"/>
      <c r="KX91" s="260"/>
      <c r="KY91" s="260"/>
      <c r="KZ91" s="260"/>
      <c r="LA91" s="260"/>
      <c r="LB91" s="260"/>
      <c r="LC91" s="260"/>
      <c r="LD91" s="260"/>
      <c r="LE91" s="260"/>
      <c r="LF91" s="260"/>
      <c r="LG91" s="260"/>
      <c r="LH91" s="260"/>
      <c r="LI91" s="260"/>
      <c r="LJ91" s="260"/>
      <c r="LK91" s="260"/>
      <c r="LL91" s="260"/>
      <c r="LM91" s="260"/>
      <c r="LN91" s="260"/>
      <c r="LO91" s="260"/>
      <c r="LP91" s="260"/>
      <c r="LQ91" s="260"/>
      <c r="LR91" s="260"/>
      <c r="LS91" s="260"/>
      <c r="LT91" s="260"/>
      <c r="LU91" s="260"/>
      <c r="LV91" s="260"/>
      <c r="LW91" s="260"/>
      <c r="LX91" s="260"/>
      <c r="LY91" s="260"/>
      <c r="LZ91" s="260"/>
      <c r="MA91" s="260"/>
      <c r="MB91" s="260"/>
      <c r="MC91" s="260"/>
      <c r="MD91" s="260"/>
      <c r="ME91" s="260"/>
      <c r="MF91" s="260"/>
      <c r="MG91" s="260"/>
      <c r="MH91" s="260"/>
      <c r="MI91" s="260"/>
      <c r="MJ91" s="260"/>
      <c r="MK91" s="260"/>
      <c r="ML91" s="260"/>
      <c r="MM91" s="260"/>
      <c r="MN91" s="260"/>
      <c r="MO91" s="260"/>
      <c r="MP91" s="260"/>
      <c r="MQ91" s="260"/>
      <c r="MR91" s="260"/>
      <c r="MS91" s="260"/>
      <c r="MT91" s="260"/>
      <c r="MU91" s="260"/>
      <c r="MV91" s="260"/>
      <c r="MW91" s="260"/>
      <c r="MX91" s="260"/>
      <c r="MY91" s="260"/>
      <c r="MZ91" s="260"/>
      <c r="NA91" s="260"/>
      <c r="NB91" s="260"/>
      <c r="NC91" s="260"/>
      <c r="ND91" s="260"/>
      <c r="NE91" s="260"/>
      <c r="NF91" s="260"/>
      <c r="NG91" s="260"/>
      <c r="NH91" s="260"/>
      <c r="NI91" s="260"/>
      <c r="NJ91" s="260"/>
      <c r="NK91" s="260"/>
      <c r="NL91" s="260"/>
      <c r="NM91" s="260"/>
      <c r="NN91" s="260"/>
      <c r="NO91" s="260"/>
      <c r="NP91" s="260"/>
      <c r="NQ91" s="260"/>
      <c r="NR91" s="260"/>
      <c r="NS91" s="260"/>
      <c r="NT91" s="260"/>
      <c r="NU91" s="260"/>
      <c r="NV91" s="260"/>
      <c r="NW91" s="260"/>
      <c r="NX91" s="260"/>
      <c r="NY91" s="260"/>
      <c r="NZ91" s="260"/>
      <c r="OA91" s="260"/>
      <c r="OB91" s="260"/>
      <c r="OC91" s="260"/>
      <c r="OD91" s="260"/>
      <c r="OE91" s="260"/>
      <c r="OF91" s="260"/>
      <c r="OG91" s="260"/>
      <c r="OH91" s="260"/>
      <c r="OI91" s="260"/>
      <c r="OJ91" s="260"/>
      <c r="OK91" s="260"/>
      <c r="OL91" s="260"/>
      <c r="OM91" s="260"/>
      <c r="ON91" s="260"/>
      <c r="OO91" s="260"/>
      <c r="OP91" s="260"/>
      <c r="OQ91" s="260"/>
      <c r="OR91" s="260"/>
      <c r="OS91" s="260"/>
      <c r="OT91" s="260"/>
      <c r="OU91" s="260"/>
      <c r="OV91" s="260"/>
      <c r="OW91" s="260"/>
      <c r="OX91" s="260"/>
      <c r="OY91" s="260"/>
      <c r="OZ91" s="260"/>
      <c r="PA91" s="260"/>
      <c r="PB91" s="260"/>
      <c r="PC91" s="260"/>
      <c r="PD91" s="260"/>
      <c r="PE91" s="260"/>
      <c r="PF91" s="260"/>
      <c r="PG91" s="260"/>
      <c r="PH91" s="260"/>
      <c r="PI91" s="260"/>
      <c r="PJ91" s="260"/>
      <c r="PK91" s="260"/>
      <c r="PL91" s="260"/>
      <c r="PM91" s="260"/>
      <c r="PN91" s="260"/>
      <c r="PO91" s="260"/>
      <c r="PP91" s="260"/>
      <c r="PQ91" s="260"/>
      <c r="PR91" s="260"/>
      <c r="PS91" s="260"/>
      <c r="PT91" s="260"/>
      <c r="PU91" s="260"/>
      <c r="PV91" s="260"/>
      <c r="PW91" s="260"/>
      <c r="PX91" s="260"/>
      <c r="PY91" s="260"/>
      <c r="PZ91" s="260"/>
      <c r="QA91" s="260"/>
      <c r="QB91" s="260"/>
      <c r="QC91" s="260"/>
      <c r="QD91" s="260"/>
      <c r="QE91" s="260"/>
      <c r="QF91" s="260"/>
      <c r="QG91" s="260"/>
    </row>
    <row r="92" spans="1:449" s="264" customFormat="1" ht="51.75" customHeight="1" x14ac:dyDescent="0.2">
      <c r="A92" s="251">
        <v>89</v>
      </c>
      <c r="B92" s="252" t="s">
        <v>96</v>
      </c>
      <c r="C92" s="511">
        <v>5</v>
      </c>
      <c r="D92" s="252" t="s">
        <v>135</v>
      </c>
      <c r="E92" s="539" t="s">
        <v>2439</v>
      </c>
      <c r="F92" s="517" t="s">
        <v>1660</v>
      </c>
      <c r="G92" s="253" t="s">
        <v>1661</v>
      </c>
      <c r="H92" s="253" t="s">
        <v>1662</v>
      </c>
      <c r="I92" s="253" t="s">
        <v>1663</v>
      </c>
      <c r="J92" s="252" t="s">
        <v>1664</v>
      </c>
      <c r="K92" s="252"/>
      <c r="L92" s="252"/>
      <c r="M92" s="252"/>
      <c r="N92" s="252" t="s">
        <v>1665</v>
      </c>
      <c r="O92" s="253" t="s">
        <v>1667</v>
      </c>
      <c r="P92" s="252" t="s">
        <v>1665</v>
      </c>
      <c r="Q92" s="252">
        <v>1</v>
      </c>
      <c r="R92" s="255">
        <v>80000</v>
      </c>
      <c r="S92" s="255">
        <v>80000</v>
      </c>
      <c r="T92" s="251">
        <v>1</v>
      </c>
      <c r="U92" s="251">
        <v>1</v>
      </c>
      <c r="V92" s="256" t="s">
        <v>139</v>
      </c>
      <c r="W92" s="251">
        <v>4</v>
      </c>
      <c r="X92" s="251">
        <v>19</v>
      </c>
      <c r="Y92" s="251">
        <v>10</v>
      </c>
      <c r="Z92" s="251">
        <v>21</v>
      </c>
      <c r="AA92" s="252">
        <v>21</v>
      </c>
      <c r="AB92" s="257"/>
      <c r="AC92" s="252"/>
      <c r="AD92" s="252">
        <v>0</v>
      </c>
      <c r="AE92" s="252">
        <v>0</v>
      </c>
      <c r="AF92" s="258">
        <v>0</v>
      </c>
      <c r="AG92" s="258"/>
      <c r="AH92" s="262"/>
      <c r="AI92" s="127"/>
      <c r="AJ92" s="260"/>
      <c r="AK92" s="260"/>
      <c r="AL92" s="260"/>
      <c r="AM92" s="260"/>
      <c r="AN92" s="260"/>
      <c r="AO92" s="260"/>
      <c r="AP92" s="260"/>
      <c r="AQ92" s="260"/>
      <c r="AR92" s="260"/>
      <c r="AS92" s="260"/>
      <c r="AT92" s="260"/>
      <c r="AU92" s="260"/>
      <c r="AV92" s="260"/>
      <c r="AW92" s="260"/>
      <c r="AX92" s="260"/>
      <c r="AY92" s="260"/>
      <c r="AZ92" s="260"/>
      <c r="BA92" s="260"/>
      <c r="BB92" s="260"/>
      <c r="BC92" s="260"/>
      <c r="BD92" s="260"/>
      <c r="BE92" s="260"/>
      <c r="BF92" s="260"/>
      <c r="BG92" s="260"/>
      <c r="BH92" s="260"/>
      <c r="BI92" s="260"/>
      <c r="BJ92" s="260"/>
      <c r="BK92" s="260"/>
      <c r="BL92" s="260"/>
      <c r="BM92" s="260"/>
      <c r="BN92" s="260"/>
      <c r="BO92" s="260"/>
      <c r="BP92" s="260"/>
      <c r="BQ92" s="260"/>
      <c r="BR92" s="260"/>
      <c r="BS92" s="260"/>
      <c r="BT92" s="260"/>
      <c r="BU92" s="260"/>
      <c r="BV92" s="260"/>
      <c r="BW92" s="260"/>
      <c r="BX92" s="260"/>
      <c r="BY92" s="260"/>
      <c r="BZ92" s="260"/>
      <c r="CA92" s="260"/>
      <c r="CB92" s="260"/>
      <c r="CC92" s="260"/>
      <c r="CD92" s="260"/>
      <c r="CE92" s="260"/>
      <c r="CF92" s="260"/>
      <c r="CG92" s="260"/>
      <c r="CH92" s="260"/>
      <c r="CI92" s="260"/>
      <c r="CJ92" s="260"/>
      <c r="CK92" s="260"/>
      <c r="CL92" s="260"/>
      <c r="CM92" s="260"/>
      <c r="CN92" s="260"/>
      <c r="CO92" s="260"/>
      <c r="CP92" s="260"/>
      <c r="CQ92" s="260"/>
      <c r="CR92" s="260"/>
      <c r="CS92" s="260"/>
      <c r="CT92" s="260"/>
      <c r="CU92" s="260"/>
      <c r="CV92" s="260"/>
      <c r="CW92" s="260"/>
      <c r="CX92" s="260"/>
      <c r="CY92" s="260"/>
      <c r="CZ92" s="260"/>
      <c r="DA92" s="260"/>
      <c r="DB92" s="260"/>
      <c r="DC92" s="260"/>
      <c r="DD92" s="260"/>
      <c r="DE92" s="260"/>
      <c r="DF92" s="260"/>
      <c r="DG92" s="260"/>
      <c r="DH92" s="260"/>
      <c r="DI92" s="260"/>
      <c r="DJ92" s="260"/>
      <c r="DK92" s="260"/>
      <c r="DL92" s="260"/>
      <c r="DM92" s="260"/>
      <c r="DN92" s="260"/>
      <c r="DO92" s="260"/>
      <c r="DP92" s="260"/>
      <c r="DQ92" s="260"/>
      <c r="DR92" s="260"/>
      <c r="DS92" s="260"/>
      <c r="DT92" s="260"/>
      <c r="DU92" s="260"/>
      <c r="DV92" s="260"/>
      <c r="DW92" s="260"/>
      <c r="DX92" s="260"/>
      <c r="DY92" s="260"/>
      <c r="DZ92" s="260"/>
      <c r="EA92" s="260"/>
      <c r="EB92" s="260"/>
      <c r="EC92" s="260"/>
      <c r="ED92" s="260"/>
      <c r="EE92" s="260"/>
      <c r="EF92" s="260"/>
      <c r="EG92" s="260"/>
      <c r="EH92" s="260"/>
      <c r="EI92" s="260"/>
      <c r="EJ92" s="260"/>
      <c r="EK92" s="260"/>
      <c r="EL92" s="260"/>
      <c r="EM92" s="260"/>
      <c r="EN92" s="260"/>
      <c r="EO92" s="260"/>
      <c r="EP92" s="260"/>
      <c r="EQ92" s="260"/>
      <c r="ER92" s="260"/>
      <c r="ES92" s="260"/>
      <c r="ET92" s="260"/>
      <c r="EU92" s="260"/>
      <c r="EV92" s="260"/>
      <c r="EW92" s="260"/>
      <c r="EX92" s="260"/>
      <c r="EY92" s="260"/>
      <c r="EZ92" s="260"/>
      <c r="FA92" s="260"/>
      <c r="FB92" s="260"/>
      <c r="FC92" s="260"/>
      <c r="FD92" s="260"/>
      <c r="FE92" s="260"/>
      <c r="FF92" s="260"/>
      <c r="FG92" s="260"/>
      <c r="FH92" s="260"/>
      <c r="FI92" s="260"/>
      <c r="FJ92" s="260"/>
      <c r="FK92" s="260"/>
      <c r="FL92" s="260"/>
      <c r="FM92" s="260"/>
      <c r="FN92" s="260"/>
      <c r="FO92" s="260"/>
      <c r="FP92" s="260"/>
      <c r="FQ92" s="260"/>
      <c r="FR92" s="260"/>
      <c r="FS92" s="260"/>
      <c r="FT92" s="260"/>
      <c r="FU92" s="260"/>
      <c r="FV92" s="260"/>
      <c r="FW92" s="260"/>
      <c r="FX92" s="260"/>
      <c r="FY92" s="260"/>
      <c r="FZ92" s="260"/>
      <c r="GA92" s="260"/>
      <c r="GB92" s="260"/>
      <c r="GC92" s="260"/>
      <c r="GD92" s="260"/>
      <c r="GE92" s="260"/>
      <c r="GF92" s="260"/>
      <c r="GG92" s="260"/>
      <c r="GH92" s="260"/>
      <c r="GI92" s="260"/>
      <c r="GJ92" s="260"/>
      <c r="GK92" s="260"/>
      <c r="GL92" s="260"/>
      <c r="GM92" s="260"/>
      <c r="GN92" s="260"/>
      <c r="GO92" s="260"/>
      <c r="GP92" s="260"/>
      <c r="GQ92" s="260"/>
      <c r="GR92" s="260"/>
      <c r="GS92" s="260"/>
      <c r="GT92" s="260"/>
      <c r="GU92" s="260"/>
      <c r="GV92" s="260"/>
      <c r="GW92" s="260"/>
      <c r="GX92" s="260"/>
      <c r="GY92" s="260"/>
      <c r="GZ92" s="260"/>
      <c r="HA92" s="260"/>
      <c r="HB92" s="260"/>
      <c r="HC92" s="260"/>
      <c r="HD92" s="260"/>
      <c r="HE92" s="260"/>
      <c r="HF92" s="260"/>
      <c r="HG92" s="260"/>
      <c r="HH92" s="260"/>
      <c r="HI92" s="260"/>
      <c r="HJ92" s="260"/>
      <c r="HK92" s="260"/>
      <c r="HL92" s="260"/>
      <c r="HM92" s="260"/>
      <c r="HN92" s="260"/>
      <c r="HO92" s="260"/>
      <c r="HP92" s="260"/>
      <c r="HQ92" s="260"/>
      <c r="HR92" s="260"/>
      <c r="HS92" s="260"/>
      <c r="HT92" s="260"/>
      <c r="HU92" s="260"/>
      <c r="HV92" s="260"/>
      <c r="HW92" s="260"/>
      <c r="HX92" s="260"/>
      <c r="HY92" s="260"/>
      <c r="HZ92" s="260"/>
      <c r="IA92" s="260"/>
      <c r="IB92" s="260"/>
      <c r="IC92" s="260"/>
      <c r="ID92" s="260"/>
      <c r="IE92" s="260"/>
      <c r="IF92" s="260"/>
      <c r="IG92" s="260"/>
      <c r="IH92" s="260"/>
      <c r="II92" s="260"/>
      <c r="IJ92" s="260"/>
      <c r="IK92" s="260"/>
      <c r="IL92" s="260"/>
      <c r="IM92" s="260"/>
      <c r="IN92" s="260"/>
      <c r="IO92" s="260"/>
      <c r="IP92" s="260"/>
      <c r="IQ92" s="260"/>
      <c r="IR92" s="260"/>
      <c r="IS92" s="260"/>
      <c r="IT92" s="260"/>
      <c r="IU92" s="260"/>
      <c r="IV92" s="260"/>
      <c r="IW92" s="260"/>
      <c r="IX92" s="260"/>
      <c r="IY92" s="260"/>
      <c r="IZ92" s="260"/>
      <c r="JA92" s="260"/>
      <c r="JB92" s="260"/>
      <c r="JC92" s="260"/>
      <c r="JD92" s="260"/>
      <c r="JE92" s="260"/>
      <c r="JF92" s="260"/>
      <c r="JG92" s="260"/>
      <c r="JH92" s="260"/>
      <c r="JI92" s="260"/>
      <c r="JJ92" s="260"/>
      <c r="JK92" s="260"/>
      <c r="JL92" s="260"/>
      <c r="JM92" s="260"/>
      <c r="JN92" s="260"/>
      <c r="JO92" s="260"/>
      <c r="JP92" s="260"/>
      <c r="JQ92" s="260"/>
      <c r="JR92" s="260"/>
      <c r="JS92" s="260"/>
      <c r="JT92" s="260"/>
      <c r="JU92" s="260"/>
      <c r="JV92" s="260"/>
      <c r="JW92" s="260"/>
      <c r="JX92" s="260"/>
      <c r="JY92" s="260"/>
      <c r="JZ92" s="260"/>
      <c r="KA92" s="260"/>
      <c r="KB92" s="260"/>
      <c r="KC92" s="260"/>
      <c r="KD92" s="260"/>
      <c r="KE92" s="260"/>
      <c r="KF92" s="260"/>
      <c r="KG92" s="260"/>
      <c r="KH92" s="260"/>
      <c r="KI92" s="260"/>
      <c r="KJ92" s="260"/>
      <c r="KK92" s="260"/>
      <c r="KL92" s="260"/>
      <c r="KM92" s="260"/>
      <c r="KN92" s="260"/>
      <c r="KO92" s="260"/>
      <c r="KP92" s="260"/>
      <c r="KQ92" s="260"/>
      <c r="KR92" s="260"/>
      <c r="KS92" s="260"/>
      <c r="KT92" s="260"/>
      <c r="KU92" s="260"/>
      <c r="KV92" s="260"/>
      <c r="KW92" s="260"/>
      <c r="KX92" s="260"/>
      <c r="KY92" s="260"/>
      <c r="KZ92" s="260"/>
      <c r="LA92" s="260"/>
      <c r="LB92" s="260"/>
      <c r="LC92" s="260"/>
      <c r="LD92" s="260"/>
      <c r="LE92" s="260"/>
      <c r="LF92" s="260"/>
      <c r="LG92" s="260"/>
      <c r="LH92" s="260"/>
      <c r="LI92" s="260"/>
      <c r="LJ92" s="260"/>
      <c r="LK92" s="260"/>
      <c r="LL92" s="260"/>
      <c r="LM92" s="260"/>
      <c r="LN92" s="260"/>
      <c r="LO92" s="260"/>
      <c r="LP92" s="260"/>
      <c r="LQ92" s="260"/>
      <c r="LR92" s="260"/>
      <c r="LS92" s="260"/>
      <c r="LT92" s="260"/>
      <c r="LU92" s="260"/>
      <c r="LV92" s="260"/>
      <c r="LW92" s="260"/>
      <c r="LX92" s="260"/>
      <c r="LY92" s="260"/>
      <c r="LZ92" s="260"/>
      <c r="MA92" s="260"/>
      <c r="MB92" s="260"/>
      <c r="MC92" s="260"/>
      <c r="MD92" s="260"/>
      <c r="ME92" s="260"/>
      <c r="MF92" s="260"/>
      <c r="MG92" s="260"/>
      <c r="MH92" s="260"/>
      <c r="MI92" s="260"/>
      <c r="MJ92" s="260"/>
      <c r="MK92" s="260"/>
      <c r="ML92" s="260"/>
      <c r="MM92" s="260"/>
      <c r="MN92" s="260"/>
      <c r="MO92" s="260"/>
      <c r="MP92" s="260"/>
      <c r="MQ92" s="260"/>
      <c r="MR92" s="260"/>
      <c r="MS92" s="260"/>
      <c r="MT92" s="260"/>
      <c r="MU92" s="260"/>
      <c r="MV92" s="260"/>
      <c r="MW92" s="260"/>
      <c r="MX92" s="260"/>
      <c r="MY92" s="260"/>
      <c r="MZ92" s="260"/>
      <c r="NA92" s="260"/>
      <c r="NB92" s="260"/>
      <c r="NC92" s="260"/>
      <c r="ND92" s="260"/>
      <c r="NE92" s="260"/>
      <c r="NF92" s="260"/>
      <c r="NG92" s="260"/>
      <c r="NH92" s="260"/>
      <c r="NI92" s="260"/>
      <c r="NJ92" s="260"/>
      <c r="NK92" s="260"/>
      <c r="NL92" s="260"/>
      <c r="NM92" s="260"/>
      <c r="NN92" s="260"/>
      <c r="NO92" s="260"/>
      <c r="NP92" s="260"/>
      <c r="NQ92" s="260"/>
      <c r="NR92" s="260"/>
      <c r="NS92" s="260"/>
      <c r="NT92" s="260"/>
      <c r="NU92" s="260"/>
      <c r="NV92" s="260"/>
      <c r="NW92" s="260"/>
      <c r="NX92" s="260"/>
      <c r="NY92" s="260"/>
      <c r="NZ92" s="260"/>
      <c r="OA92" s="260"/>
      <c r="OB92" s="260"/>
      <c r="OC92" s="260"/>
      <c r="OD92" s="260"/>
      <c r="OE92" s="260"/>
      <c r="OF92" s="260"/>
      <c r="OG92" s="260"/>
      <c r="OH92" s="260"/>
      <c r="OI92" s="260"/>
      <c r="OJ92" s="260"/>
      <c r="OK92" s="260"/>
      <c r="OL92" s="260"/>
      <c r="OM92" s="260"/>
      <c r="ON92" s="260"/>
      <c r="OO92" s="260"/>
      <c r="OP92" s="260"/>
      <c r="OQ92" s="260"/>
      <c r="OR92" s="260"/>
      <c r="OS92" s="260"/>
      <c r="OT92" s="260"/>
      <c r="OU92" s="260"/>
      <c r="OV92" s="260"/>
      <c r="OW92" s="260"/>
      <c r="OX92" s="260"/>
      <c r="OY92" s="260"/>
      <c r="OZ92" s="260"/>
      <c r="PA92" s="260"/>
      <c r="PB92" s="260"/>
      <c r="PC92" s="260"/>
      <c r="PD92" s="260"/>
      <c r="PE92" s="260"/>
      <c r="PF92" s="260"/>
      <c r="PG92" s="260"/>
      <c r="PH92" s="260"/>
      <c r="PI92" s="260"/>
      <c r="PJ92" s="260"/>
      <c r="PK92" s="260"/>
      <c r="PL92" s="260"/>
      <c r="PM92" s="260"/>
      <c r="PN92" s="260"/>
      <c r="PO92" s="260"/>
      <c r="PP92" s="260"/>
      <c r="PQ92" s="260"/>
      <c r="PR92" s="260"/>
      <c r="PS92" s="260"/>
      <c r="PT92" s="260"/>
      <c r="PU92" s="260"/>
      <c r="PV92" s="260"/>
      <c r="PW92" s="260"/>
      <c r="PX92" s="260"/>
      <c r="PY92" s="260"/>
      <c r="PZ92" s="260"/>
      <c r="QA92" s="260"/>
      <c r="QB92" s="260"/>
      <c r="QC92" s="260"/>
      <c r="QD92" s="260"/>
      <c r="QE92" s="260"/>
      <c r="QF92" s="260"/>
      <c r="QG92" s="260"/>
    </row>
    <row r="93" spans="1:449" s="264" customFormat="1" ht="51.75" customHeight="1" x14ac:dyDescent="0.2">
      <c r="A93" s="251">
        <v>90</v>
      </c>
      <c r="B93" s="252" t="s">
        <v>96</v>
      </c>
      <c r="C93" s="511">
        <v>5</v>
      </c>
      <c r="D93" s="252" t="s">
        <v>135</v>
      </c>
      <c r="E93" s="539" t="s">
        <v>2439</v>
      </c>
      <c r="F93" s="517" t="s">
        <v>1668</v>
      </c>
      <c r="G93" s="253" t="s">
        <v>1669</v>
      </c>
      <c r="H93" s="253" t="s">
        <v>1670</v>
      </c>
      <c r="I93" s="253" t="s">
        <v>1671</v>
      </c>
      <c r="J93" s="252" t="s">
        <v>1672</v>
      </c>
      <c r="K93" s="252"/>
      <c r="L93" s="252"/>
      <c r="M93" s="252"/>
      <c r="N93" s="252" t="s">
        <v>1673</v>
      </c>
      <c r="O93" s="253" t="s">
        <v>1674</v>
      </c>
      <c r="P93" s="252" t="s">
        <v>1673</v>
      </c>
      <c r="Q93" s="252">
        <v>1</v>
      </c>
      <c r="R93" s="255">
        <v>100000</v>
      </c>
      <c r="S93" s="255">
        <v>100000</v>
      </c>
      <c r="T93" s="251">
        <v>1</v>
      </c>
      <c r="U93" s="251">
        <v>1</v>
      </c>
      <c r="V93" s="256" t="s">
        <v>139</v>
      </c>
      <c r="W93" s="251">
        <v>22</v>
      </c>
      <c r="X93" s="251">
        <v>4</v>
      </c>
      <c r="Y93" s="251">
        <v>6</v>
      </c>
      <c r="Z93" s="251">
        <v>19</v>
      </c>
      <c r="AA93" s="252">
        <v>21</v>
      </c>
      <c r="AB93" s="257"/>
      <c r="AC93" s="252"/>
      <c r="AD93" s="252">
        <v>0</v>
      </c>
      <c r="AE93" s="252">
        <v>1</v>
      </c>
      <c r="AF93" s="258">
        <v>1</v>
      </c>
      <c r="AG93" s="258"/>
      <c r="AH93" s="262"/>
      <c r="AI93" s="127"/>
      <c r="AJ93" s="260"/>
      <c r="AK93" s="260"/>
      <c r="AL93" s="260"/>
      <c r="AM93" s="260"/>
      <c r="AN93" s="260"/>
      <c r="AO93" s="260"/>
      <c r="AP93" s="260"/>
      <c r="AQ93" s="260"/>
      <c r="AR93" s="260"/>
      <c r="AS93" s="260"/>
      <c r="AT93" s="260"/>
      <c r="AU93" s="260"/>
      <c r="AV93" s="260"/>
      <c r="AW93" s="260"/>
      <c r="AX93" s="260"/>
      <c r="AY93" s="260"/>
      <c r="AZ93" s="260"/>
      <c r="BA93" s="260"/>
      <c r="BB93" s="260"/>
      <c r="BC93" s="260"/>
      <c r="BD93" s="260"/>
      <c r="BE93" s="260"/>
      <c r="BF93" s="260"/>
      <c r="BG93" s="260"/>
      <c r="BH93" s="260"/>
      <c r="BI93" s="260"/>
      <c r="BJ93" s="260"/>
      <c r="BK93" s="260"/>
      <c r="BL93" s="260"/>
      <c r="BM93" s="260"/>
      <c r="BN93" s="260"/>
      <c r="BO93" s="260"/>
      <c r="BP93" s="260"/>
      <c r="BQ93" s="260"/>
      <c r="BR93" s="260"/>
      <c r="BS93" s="260"/>
      <c r="BT93" s="260"/>
      <c r="BU93" s="260"/>
      <c r="BV93" s="260"/>
      <c r="BW93" s="260"/>
      <c r="BX93" s="260"/>
      <c r="BY93" s="260"/>
      <c r="BZ93" s="260"/>
      <c r="CA93" s="260"/>
      <c r="CB93" s="260"/>
      <c r="CC93" s="260"/>
      <c r="CD93" s="260"/>
      <c r="CE93" s="260"/>
      <c r="CF93" s="260"/>
      <c r="CG93" s="260"/>
      <c r="CH93" s="260"/>
      <c r="CI93" s="260"/>
      <c r="CJ93" s="260"/>
      <c r="CK93" s="260"/>
      <c r="CL93" s="260"/>
      <c r="CM93" s="260"/>
      <c r="CN93" s="260"/>
      <c r="CO93" s="260"/>
      <c r="CP93" s="260"/>
      <c r="CQ93" s="260"/>
      <c r="CR93" s="260"/>
      <c r="CS93" s="260"/>
      <c r="CT93" s="260"/>
      <c r="CU93" s="260"/>
      <c r="CV93" s="260"/>
      <c r="CW93" s="260"/>
      <c r="CX93" s="260"/>
      <c r="CY93" s="260"/>
      <c r="CZ93" s="260"/>
      <c r="DA93" s="260"/>
      <c r="DB93" s="260"/>
      <c r="DC93" s="260"/>
      <c r="DD93" s="260"/>
      <c r="DE93" s="260"/>
      <c r="DF93" s="260"/>
      <c r="DG93" s="260"/>
      <c r="DH93" s="260"/>
      <c r="DI93" s="260"/>
      <c r="DJ93" s="260"/>
      <c r="DK93" s="260"/>
      <c r="DL93" s="260"/>
      <c r="DM93" s="260"/>
      <c r="DN93" s="260"/>
      <c r="DO93" s="260"/>
      <c r="DP93" s="260"/>
      <c r="DQ93" s="260"/>
      <c r="DR93" s="260"/>
      <c r="DS93" s="260"/>
      <c r="DT93" s="260"/>
      <c r="DU93" s="260"/>
      <c r="DV93" s="260"/>
      <c r="DW93" s="260"/>
      <c r="DX93" s="260"/>
      <c r="DY93" s="260"/>
      <c r="DZ93" s="260"/>
      <c r="EA93" s="260"/>
      <c r="EB93" s="260"/>
      <c r="EC93" s="260"/>
      <c r="ED93" s="260"/>
      <c r="EE93" s="260"/>
      <c r="EF93" s="260"/>
      <c r="EG93" s="260"/>
      <c r="EH93" s="260"/>
      <c r="EI93" s="260"/>
      <c r="EJ93" s="260"/>
      <c r="EK93" s="260"/>
      <c r="EL93" s="260"/>
      <c r="EM93" s="260"/>
      <c r="EN93" s="260"/>
      <c r="EO93" s="260"/>
      <c r="EP93" s="260"/>
      <c r="EQ93" s="260"/>
      <c r="ER93" s="260"/>
      <c r="ES93" s="260"/>
      <c r="ET93" s="260"/>
      <c r="EU93" s="260"/>
      <c r="EV93" s="260"/>
      <c r="EW93" s="260"/>
      <c r="EX93" s="260"/>
      <c r="EY93" s="260"/>
      <c r="EZ93" s="260"/>
      <c r="FA93" s="260"/>
      <c r="FB93" s="260"/>
      <c r="FC93" s="260"/>
      <c r="FD93" s="260"/>
      <c r="FE93" s="260"/>
      <c r="FF93" s="260"/>
      <c r="FG93" s="260"/>
      <c r="FH93" s="260"/>
      <c r="FI93" s="260"/>
      <c r="FJ93" s="260"/>
      <c r="FK93" s="260"/>
      <c r="FL93" s="260"/>
      <c r="FM93" s="260"/>
      <c r="FN93" s="260"/>
      <c r="FO93" s="260"/>
      <c r="FP93" s="260"/>
      <c r="FQ93" s="260"/>
      <c r="FR93" s="260"/>
      <c r="FS93" s="260"/>
      <c r="FT93" s="260"/>
      <c r="FU93" s="260"/>
      <c r="FV93" s="260"/>
      <c r="FW93" s="260"/>
      <c r="FX93" s="260"/>
      <c r="FY93" s="260"/>
      <c r="FZ93" s="260"/>
      <c r="GA93" s="260"/>
      <c r="GB93" s="260"/>
      <c r="GC93" s="260"/>
      <c r="GD93" s="260"/>
      <c r="GE93" s="260"/>
      <c r="GF93" s="260"/>
      <c r="GG93" s="260"/>
      <c r="GH93" s="260"/>
      <c r="GI93" s="260"/>
      <c r="GJ93" s="260"/>
      <c r="GK93" s="260"/>
      <c r="GL93" s="260"/>
      <c r="GM93" s="260"/>
      <c r="GN93" s="260"/>
      <c r="GO93" s="260"/>
      <c r="GP93" s="260"/>
      <c r="GQ93" s="260"/>
      <c r="GR93" s="260"/>
      <c r="GS93" s="260"/>
      <c r="GT93" s="260"/>
      <c r="GU93" s="260"/>
      <c r="GV93" s="260"/>
      <c r="GW93" s="260"/>
      <c r="GX93" s="260"/>
      <c r="GY93" s="260"/>
      <c r="GZ93" s="260"/>
      <c r="HA93" s="260"/>
      <c r="HB93" s="260"/>
      <c r="HC93" s="260"/>
      <c r="HD93" s="260"/>
      <c r="HE93" s="260"/>
      <c r="HF93" s="260"/>
      <c r="HG93" s="260"/>
      <c r="HH93" s="260"/>
      <c r="HI93" s="260"/>
      <c r="HJ93" s="260"/>
      <c r="HK93" s="260"/>
      <c r="HL93" s="260"/>
      <c r="HM93" s="260"/>
      <c r="HN93" s="260"/>
      <c r="HO93" s="260"/>
      <c r="HP93" s="260"/>
      <c r="HQ93" s="260"/>
      <c r="HR93" s="260"/>
      <c r="HS93" s="260"/>
      <c r="HT93" s="260"/>
      <c r="HU93" s="260"/>
      <c r="HV93" s="260"/>
      <c r="HW93" s="260"/>
      <c r="HX93" s="260"/>
      <c r="HY93" s="260"/>
      <c r="HZ93" s="260"/>
      <c r="IA93" s="260"/>
      <c r="IB93" s="260"/>
      <c r="IC93" s="260"/>
      <c r="ID93" s="260"/>
      <c r="IE93" s="260"/>
      <c r="IF93" s="260"/>
      <c r="IG93" s="260"/>
      <c r="IH93" s="260"/>
      <c r="II93" s="260"/>
      <c r="IJ93" s="260"/>
      <c r="IK93" s="260"/>
      <c r="IL93" s="260"/>
      <c r="IM93" s="260"/>
      <c r="IN93" s="260"/>
      <c r="IO93" s="260"/>
      <c r="IP93" s="260"/>
      <c r="IQ93" s="260"/>
      <c r="IR93" s="260"/>
      <c r="IS93" s="260"/>
      <c r="IT93" s="260"/>
      <c r="IU93" s="260"/>
      <c r="IV93" s="260"/>
      <c r="IW93" s="260"/>
      <c r="IX93" s="260"/>
      <c r="IY93" s="260"/>
      <c r="IZ93" s="260"/>
      <c r="JA93" s="260"/>
      <c r="JB93" s="260"/>
      <c r="JC93" s="260"/>
      <c r="JD93" s="260"/>
      <c r="JE93" s="260"/>
      <c r="JF93" s="260"/>
      <c r="JG93" s="260"/>
      <c r="JH93" s="260"/>
      <c r="JI93" s="260"/>
      <c r="JJ93" s="260"/>
      <c r="JK93" s="260"/>
      <c r="JL93" s="260"/>
      <c r="JM93" s="260"/>
      <c r="JN93" s="260"/>
      <c r="JO93" s="260"/>
      <c r="JP93" s="260"/>
      <c r="JQ93" s="260"/>
      <c r="JR93" s="260"/>
      <c r="JS93" s="260"/>
      <c r="JT93" s="260"/>
      <c r="JU93" s="260"/>
      <c r="JV93" s="260"/>
      <c r="JW93" s="260"/>
      <c r="JX93" s="260"/>
      <c r="JY93" s="260"/>
      <c r="JZ93" s="260"/>
      <c r="KA93" s="260"/>
      <c r="KB93" s="260"/>
      <c r="KC93" s="260"/>
      <c r="KD93" s="260"/>
      <c r="KE93" s="260"/>
      <c r="KF93" s="260"/>
      <c r="KG93" s="260"/>
      <c r="KH93" s="260"/>
      <c r="KI93" s="260"/>
      <c r="KJ93" s="260"/>
      <c r="KK93" s="260"/>
      <c r="KL93" s="260"/>
      <c r="KM93" s="260"/>
      <c r="KN93" s="260"/>
      <c r="KO93" s="260"/>
      <c r="KP93" s="260"/>
      <c r="KQ93" s="260"/>
      <c r="KR93" s="260"/>
      <c r="KS93" s="260"/>
      <c r="KT93" s="260"/>
      <c r="KU93" s="260"/>
      <c r="KV93" s="260"/>
      <c r="KW93" s="260"/>
      <c r="KX93" s="260"/>
      <c r="KY93" s="260"/>
      <c r="KZ93" s="260"/>
      <c r="LA93" s="260"/>
      <c r="LB93" s="260"/>
      <c r="LC93" s="260"/>
      <c r="LD93" s="260"/>
      <c r="LE93" s="260"/>
      <c r="LF93" s="260"/>
      <c r="LG93" s="260"/>
      <c r="LH93" s="260"/>
      <c r="LI93" s="260"/>
      <c r="LJ93" s="260"/>
      <c r="LK93" s="260"/>
      <c r="LL93" s="260"/>
      <c r="LM93" s="260"/>
      <c r="LN93" s="260"/>
      <c r="LO93" s="260"/>
      <c r="LP93" s="260"/>
      <c r="LQ93" s="260"/>
      <c r="LR93" s="260"/>
      <c r="LS93" s="260"/>
      <c r="LT93" s="260"/>
      <c r="LU93" s="260"/>
      <c r="LV93" s="260"/>
      <c r="LW93" s="260"/>
      <c r="LX93" s="260"/>
      <c r="LY93" s="260"/>
      <c r="LZ93" s="260"/>
      <c r="MA93" s="260"/>
      <c r="MB93" s="260"/>
      <c r="MC93" s="260"/>
      <c r="MD93" s="260"/>
      <c r="ME93" s="260"/>
      <c r="MF93" s="260"/>
      <c r="MG93" s="260"/>
      <c r="MH93" s="260"/>
      <c r="MI93" s="260"/>
      <c r="MJ93" s="260"/>
      <c r="MK93" s="260"/>
      <c r="ML93" s="260"/>
      <c r="MM93" s="260"/>
      <c r="MN93" s="260"/>
      <c r="MO93" s="260"/>
      <c r="MP93" s="260"/>
      <c r="MQ93" s="260"/>
      <c r="MR93" s="260"/>
      <c r="MS93" s="260"/>
      <c r="MT93" s="260"/>
      <c r="MU93" s="260"/>
      <c r="MV93" s="260"/>
      <c r="MW93" s="260"/>
      <c r="MX93" s="260"/>
      <c r="MY93" s="260"/>
      <c r="MZ93" s="260"/>
      <c r="NA93" s="260"/>
      <c r="NB93" s="260"/>
      <c r="NC93" s="260"/>
      <c r="ND93" s="260"/>
      <c r="NE93" s="260"/>
      <c r="NF93" s="260"/>
      <c r="NG93" s="260"/>
      <c r="NH93" s="260"/>
      <c r="NI93" s="260"/>
      <c r="NJ93" s="260"/>
      <c r="NK93" s="260"/>
      <c r="NL93" s="260"/>
      <c r="NM93" s="260"/>
      <c r="NN93" s="260"/>
      <c r="NO93" s="260"/>
      <c r="NP93" s="260"/>
      <c r="NQ93" s="260"/>
      <c r="NR93" s="260"/>
      <c r="NS93" s="260"/>
      <c r="NT93" s="260"/>
      <c r="NU93" s="260"/>
      <c r="NV93" s="260"/>
      <c r="NW93" s="260"/>
      <c r="NX93" s="260"/>
      <c r="NY93" s="260"/>
      <c r="NZ93" s="260"/>
      <c r="OA93" s="260"/>
      <c r="OB93" s="260"/>
      <c r="OC93" s="260"/>
      <c r="OD93" s="260"/>
      <c r="OE93" s="260"/>
      <c r="OF93" s="260"/>
      <c r="OG93" s="260"/>
      <c r="OH93" s="260"/>
      <c r="OI93" s="260"/>
      <c r="OJ93" s="260"/>
      <c r="OK93" s="260"/>
      <c r="OL93" s="260"/>
      <c r="OM93" s="260"/>
      <c r="ON93" s="260"/>
      <c r="OO93" s="260"/>
      <c r="OP93" s="260"/>
      <c r="OQ93" s="260"/>
      <c r="OR93" s="260"/>
      <c r="OS93" s="260"/>
      <c r="OT93" s="260"/>
      <c r="OU93" s="260"/>
      <c r="OV93" s="260"/>
      <c r="OW93" s="260"/>
      <c r="OX93" s="260"/>
      <c r="OY93" s="260"/>
      <c r="OZ93" s="260"/>
      <c r="PA93" s="260"/>
      <c r="PB93" s="260"/>
      <c r="PC93" s="260"/>
      <c r="PD93" s="260"/>
      <c r="PE93" s="260"/>
      <c r="PF93" s="260"/>
      <c r="PG93" s="260"/>
      <c r="PH93" s="260"/>
      <c r="PI93" s="260"/>
      <c r="PJ93" s="260"/>
      <c r="PK93" s="260"/>
      <c r="PL93" s="260"/>
      <c r="PM93" s="260"/>
      <c r="PN93" s="260"/>
      <c r="PO93" s="260"/>
      <c r="PP93" s="260"/>
      <c r="PQ93" s="260"/>
      <c r="PR93" s="260"/>
      <c r="PS93" s="260"/>
      <c r="PT93" s="260"/>
      <c r="PU93" s="260"/>
      <c r="PV93" s="260"/>
      <c r="PW93" s="260"/>
      <c r="PX93" s="260"/>
      <c r="PY93" s="260"/>
      <c r="PZ93" s="260"/>
      <c r="QA93" s="260"/>
      <c r="QB93" s="260"/>
      <c r="QC93" s="260"/>
      <c r="QD93" s="260"/>
      <c r="QE93" s="260"/>
      <c r="QF93" s="260"/>
      <c r="QG93" s="260"/>
    </row>
    <row r="94" spans="1:449" s="264" customFormat="1" ht="51.75" customHeight="1" x14ac:dyDescent="0.2">
      <c r="A94" s="251">
        <v>91</v>
      </c>
      <c r="B94" s="252" t="s">
        <v>96</v>
      </c>
      <c r="C94" s="511">
        <v>5</v>
      </c>
      <c r="D94" s="252" t="s">
        <v>135</v>
      </c>
      <c r="E94" s="539" t="s">
        <v>2439</v>
      </c>
      <c r="F94" s="517" t="s">
        <v>1675</v>
      </c>
      <c r="G94" s="253" t="s">
        <v>1209</v>
      </c>
      <c r="H94" s="253" t="s">
        <v>1210</v>
      </c>
      <c r="I94" s="253" t="s">
        <v>1676</v>
      </c>
      <c r="J94" s="252" t="s">
        <v>1212</v>
      </c>
      <c r="K94" s="252"/>
      <c r="L94" s="252"/>
      <c r="M94" s="252"/>
      <c r="N94" s="252" t="s">
        <v>1110</v>
      </c>
      <c r="O94" s="253" t="s">
        <v>1653</v>
      </c>
      <c r="P94" s="252" t="s">
        <v>1677</v>
      </c>
      <c r="Q94" s="252">
        <v>1</v>
      </c>
      <c r="R94" s="255">
        <v>7298.01</v>
      </c>
      <c r="S94" s="255">
        <v>7298.01</v>
      </c>
      <c r="T94" s="251">
        <v>1</v>
      </c>
      <c r="U94" s="251">
        <v>1</v>
      </c>
      <c r="V94" s="256" t="s">
        <v>139</v>
      </c>
      <c r="W94" s="251">
        <v>4</v>
      </c>
      <c r="X94" s="251">
        <v>42</v>
      </c>
      <c r="Y94" s="251">
        <v>10</v>
      </c>
      <c r="Z94" s="251">
        <v>12</v>
      </c>
      <c r="AA94" s="252">
        <v>21</v>
      </c>
      <c r="AB94" s="257"/>
      <c r="AC94" s="252"/>
      <c r="AD94" s="252">
        <v>0</v>
      </c>
      <c r="AE94" s="252">
        <v>0</v>
      </c>
      <c r="AF94" s="258">
        <v>0</v>
      </c>
      <c r="AG94" s="258"/>
      <c r="AH94" s="262"/>
      <c r="AI94" s="127"/>
      <c r="AJ94" s="260"/>
      <c r="AK94" s="260"/>
      <c r="AL94" s="260"/>
      <c r="AM94" s="260"/>
      <c r="AN94" s="260"/>
      <c r="AO94" s="260"/>
      <c r="AP94" s="260"/>
      <c r="AQ94" s="260"/>
      <c r="AR94" s="260"/>
      <c r="AS94" s="260"/>
      <c r="AT94" s="260"/>
      <c r="AU94" s="260"/>
      <c r="AV94" s="260"/>
      <c r="AW94" s="260"/>
      <c r="AX94" s="260"/>
      <c r="AY94" s="260"/>
      <c r="AZ94" s="260"/>
      <c r="BA94" s="260"/>
      <c r="BB94" s="260"/>
      <c r="BC94" s="260"/>
      <c r="BD94" s="260"/>
      <c r="BE94" s="260"/>
      <c r="BF94" s="260"/>
      <c r="BG94" s="260"/>
      <c r="BH94" s="260"/>
      <c r="BI94" s="260"/>
      <c r="BJ94" s="260"/>
      <c r="BK94" s="260"/>
      <c r="BL94" s="260"/>
      <c r="BM94" s="260"/>
      <c r="BN94" s="260"/>
      <c r="BO94" s="260"/>
      <c r="BP94" s="260"/>
      <c r="BQ94" s="260"/>
      <c r="BR94" s="260"/>
      <c r="BS94" s="260"/>
      <c r="BT94" s="260"/>
      <c r="BU94" s="260"/>
      <c r="BV94" s="260"/>
      <c r="BW94" s="260"/>
      <c r="BX94" s="260"/>
      <c r="BY94" s="260"/>
      <c r="BZ94" s="260"/>
      <c r="CA94" s="260"/>
      <c r="CB94" s="260"/>
      <c r="CC94" s="260"/>
      <c r="CD94" s="260"/>
      <c r="CE94" s="260"/>
      <c r="CF94" s="260"/>
      <c r="CG94" s="260"/>
      <c r="CH94" s="260"/>
      <c r="CI94" s="260"/>
      <c r="CJ94" s="260"/>
      <c r="CK94" s="260"/>
      <c r="CL94" s="260"/>
      <c r="CM94" s="260"/>
      <c r="CN94" s="260"/>
      <c r="CO94" s="260"/>
      <c r="CP94" s="260"/>
      <c r="CQ94" s="260"/>
      <c r="CR94" s="260"/>
      <c r="CS94" s="260"/>
      <c r="CT94" s="260"/>
      <c r="CU94" s="260"/>
      <c r="CV94" s="260"/>
      <c r="CW94" s="260"/>
      <c r="CX94" s="260"/>
      <c r="CY94" s="260"/>
      <c r="CZ94" s="260"/>
      <c r="DA94" s="260"/>
      <c r="DB94" s="260"/>
      <c r="DC94" s="260"/>
      <c r="DD94" s="260"/>
      <c r="DE94" s="260"/>
      <c r="DF94" s="260"/>
      <c r="DG94" s="260"/>
      <c r="DH94" s="260"/>
      <c r="DI94" s="260"/>
      <c r="DJ94" s="260"/>
      <c r="DK94" s="260"/>
      <c r="DL94" s="260"/>
      <c r="DM94" s="260"/>
      <c r="DN94" s="260"/>
      <c r="DO94" s="260"/>
      <c r="DP94" s="260"/>
      <c r="DQ94" s="260"/>
      <c r="DR94" s="260"/>
      <c r="DS94" s="260"/>
      <c r="DT94" s="260"/>
      <c r="DU94" s="260"/>
      <c r="DV94" s="260"/>
      <c r="DW94" s="260"/>
      <c r="DX94" s="260"/>
      <c r="DY94" s="260"/>
      <c r="DZ94" s="260"/>
      <c r="EA94" s="260"/>
      <c r="EB94" s="260"/>
      <c r="EC94" s="260"/>
      <c r="ED94" s="260"/>
      <c r="EE94" s="260"/>
      <c r="EF94" s="260"/>
      <c r="EG94" s="260"/>
      <c r="EH94" s="260"/>
      <c r="EI94" s="260"/>
      <c r="EJ94" s="260"/>
      <c r="EK94" s="260"/>
      <c r="EL94" s="260"/>
      <c r="EM94" s="260"/>
      <c r="EN94" s="260"/>
      <c r="EO94" s="260"/>
      <c r="EP94" s="260"/>
      <c r="EQ94" s="260"/>
      <c r="ER94" s="260"/>
      <c r="ES94" s="260"/>
      <c r="ET94" s="260"/>
      <c r="EU94" s="260"/>
      <c r="EV94" s="260"/>
      <c r="EW94" s="260"/>
      <c r="EX94" s="260"/>
      <c r="EY94" s="260"/>
      <c r="EZ94" s="260"/>
      <c r="FA94" s="260"/>
      <c r="FB94" s="260"/>
      <c r="FC94" s="260"/>
      <c r="FD94" s="260"/>
      <c r="FE94" s="260"/>
      <c r="FF94" s="260"/>
      <c r="FG94" s="260"/>
      <c r="FH94" s="260"/>
      <c r="FI94" s="260"/>
      <c r="FJ94" s="260"/>
      <c r="FK94" s="260"/>
      <c r="FL94" s="260"/>
      <c r="FM94" s="260"/>
      <c r="FN94" s="260"/>
      <c r="FO94" s="260"/>
      <c r="FP94" s="260"/>
      <c r="FQ94" s="260"/>
      <c r="FR94" s="260"/>
      <c r="FS94" s="260"/>
      <c r="FT94" s="260"/>
      <c r="FU94" s="260"/>
      <c r="FV94" s="260"/>
      <c r="FW94" s="260"/>
      <c r="FX94" s="260"/>
      <c r="FY94" s="260"/>
      <c r="FZ94" s="260"/>
      <c r="GA94" s="260"/>
      <c r="GB94" s="260"/>
      <c r="GC94" s="260"/>
      <c r="GD94" s="260"/>
      <c r="GE94" s="260"/>
      <c r="GF94" s="260"/>
      <c r="GG94" s="260"/>
      <c r="GH94" s="260"/>
      <c r="GI94" s="260"/>
      <c r="GJ94" s="260"/>
      <c r="GK94" s="260"/>
      <c r="GL94" s="260"/>
      <c r="GM94" s="260"/>
      <c r="GN94" s="260"/>
      <c r="GO94" s="260"/>
      <c r="GP94" s="260"/>
      <c r="GQ94" s="260"/>
      <c r="GR94" s="260"/>
      <c r="GS94" s="260"/>
      <c r="GT94" s="260"/>
      <c r="GU94" s="260"/>
      <c r="GV94" s="260"/>
      <c r="GW94" s="260"/>
      <c r="GX94" s="260"/>
      <c r="GY94" s="260"/>
      <c r="GZ94" s="260"/>
      <c r="HA94" s="260"/>
      <c r="HB94" s="260"/>
      <c r="HC94" s="260"/>
      <c r="HD94" s="260"/>
      <c r="HE94" s="260"/>
      <c r="HF94" s="260"/>
      <c r="HG94" s="260"/>
      <c r="HH94" s="260"/>
      <c r="HI94" s="260"/>
      <c r="HJ94" s="260"/>
      <c r="HK94" s="260"/>
      <c r="HL94" s="260"/>
      <c r="HM94" s="260"/>
      <c r="HN94" s="260"/>
      <c r="HO94" s="260"/>
      <c r="HP94" s="260"/>
      <c r="HQ94" s="260"/>
      <c r="HR94" s="260"/>
      <c r="HS94" s="260"/>
      <c r="HT94" s="260"/>
      <c r="HU94" s="260"/>
      <c r="HV94" s="260"/>
      <c r="HW94" s="260"/>
      <c r="HX94" s="260"/>
      <c r="HY94" s="260"/>
      <c r="HZ94" s="260"/>
      <c r="IA94" s="260"/>
      <c r="IB94" s="260"/>
      <c r="IC94" s="260"/>
      <c r="ID94" s="260"/>
      <c r="IE94" s="260"/>
      <c r="IF94" s="260"/>
      <c r="IG94" s="260"/>
      <c r="IH94" s="260"/>
      <c r="II94" s="260"/>
      <c r="IJ94" s="260"/>
      <c r="IK94" s="260"/>
      <c r="IL94" s="260"/>
      <c r="IM94" s="260"/>
      <c r="IN94" s="260"/>
      <c r="IO94" s="260"/>
      <c r="IP94" s="260"/>
      <c r="IQ94" s="260"/>
      <c r="IR94" s="260"/>
      <c r="IS94" s="260"/>
      <c r="IT94" s="260"/>
      <c r="IU94" s="260"/>
      <c r="IV94" s="260"/>
      <c r="IW94" s="260"/>
      <c r="IX94" s="260"/>
      <c r="IY94" s="260"/>
      <c r="IZ94" s="260"/>
      <c r="JA94" s="260"/>
      <c r="JB94" s="260"/>
      <c r="JC94" s="260"/>
      <c r="JD94" s="260"/>
      <c r="JE94" s="260"/>
      <c r="JF94" s="260"/>
      <c r="JG94" s="260"/>
      <c r="JH94" s="260"/>
      <c r="JI94" s="260"/>
      <c r="JJ94" s="260"/>
      <c r="JK94" s="260"/>
      <c r="JL94" s="260"/>
      <c r="JM94" s="260"/>
      <c r="JN94" s="260"/>
      <c r="JO94" s="260"/>
      <c r="JP94" s="260"/>
      <c r="JQ94" s="260"/>
      <c r="JR94" s="260"/>
      <c r="JS94" s="260"/>
      <c r="JT94" s="260"/>
      <c r="JU94" s="260"/>
      <c r="JV94" s="260"/>
      <c r="JW94" s="260"/>
      <c r="JX94" s="260"/>
      <c r="JY94" s="260"/>
      <c r="JZ94" s="260"/>
      <c r="KA94" s="260"/>
      <c r="KB94" s="260"/>
      <c r="KC94" s="260"/>
      <c r="KD94" s="260"/>
      <c r="KE94" s="260"/>
      <c r="KF94" s="260"/>
      <c r="KG94" s="260"/>
      <c r="KH94" s="260"/>
      <c r="KI94" s="260"/>
      <c r="KJ94" s="260"/>
      <c r="KK94" s="260"/>
      <c r="KL94" s="260"/>
      <c r="KM94" s="260"/>
      <c r="KN94" s="260"/>
      <c r="KO94" s="260"/>
      <c r="KP94" s="260"/>
      <c r="KQ94" s="260"/>
      <c r="KR94" s="260"/>
      <c r="KS94" s="260"/>
      <c r="KT94" s="260"/>
      <c r="KU94" s="260"/>
      <c r="KV94" s="260"/>
      <c r="KW94" s="260"/>
      <c r="KX94" s="260"/>
      <c r="KY94" s="260"/>
      <c r="KZ94" s="260"/>
      <c r="LA94" s="260"/>
      <c r="LB94" s="260"/>
      <c r="LC94" s="260"/>
      <c r="LD94" s="260"/>
      <c r="LE94" s="260"/>
      <c r="LF94" s="260"/>
      <c r="LG94" s="260"/>
      <c r="LH94" s="260"/>
      <c r="LI94" s="260"/>
      <c r="LJ94" s="260"/>
      <c r="LK94" s="260"/>
      <c r="LL94" s="260"/>
      <c r="LM94" s="260"/>
      <c r="LN94" s="260"/>
      <c r="LO94" s="260"/>
      <c r="LP94" s="260"/>
      <c r="LQ94" s="260"/>
      <c r="LR94" s="260"/>
      <c r="LS94" s="260"/>
      <c r="LT94" s="260"/>
      <c r="LU94" s="260"/>
      <c r="LV94" s="260"/>
      <c r="LW94" s="260"/>
      <c r="LX94" s="260"/>
      <c r="LY94" s="260"/>
      <c r="LZ94" s="260"/>
      <c r="MA94" s="260"/>
      <c r="MB94" s="260"/>
      <c r="MC94" s="260"/>
      <c r="MD94" s="260"/>
      <c r="ME94" s="260"/>
      <c r="MF94" s="260"/>
      <c r="MG94" s="260"/>
      <c r="MH94" s="260"/>
      <c r="MI94" s="260"/>
      <c r="MJ94" s="260"/>
      <c r="MK94" s="260"/>
      <c r="ML94" s="260"/>
      <c r="MM94" s="260"/>
      <c r="MN94" s="260"/>
      <c r="MO94" s="260"/>
      <c r="MP94" s="260"/>
      <c r="MQ94" s="260"/>
      <c r="MR94" s="260"/>
      <c r="MS94" s="260"/>
      <c r="MT94" s="260"/>
      <c r="MU94" s="260"/>
      <c r="MV94" s="260"/>
      <c r="MW94" s="260"/>
      <c r="MX94" s="260"/>
      <c r="MY94" s="260"/>
      <c r="MZ94" s="260"/>
      <c r="NA94" s="260"/>
      <c r="NB94" s="260"/>
      <c r="NC94" s="260"/>
      <c r="ND94" s="260"/>
      <c r="NE94" s="260"/>
      <c r="NF94" s="260"/>
      <c r="NG94" s="260"/>
      <c r="NH94" s="260"/>
      <c r="NI94" s="260"/>
      <c r="NJ94" s="260"/>
      <c r="NK94" s="260"/>
      <c r="NL94" s="260"/>
      <c r="NM94" s="260"/>
      <c r="NN94" s="260"/>
      <c r="NO94" s="260"/>
      <c r="NP94" s="260"/>
      <c r="NQ94" s="260"/>
      <c r="NR94" s="260"/>
      <c r="NS94" s="260"/>
      <c r="NT94" s="260"/>
      <c r="NU94" s="260"/>
      <c r="NV94" s="260"/>
      <c r="NW94" s="260"/>
      <c r="NX94" s="260"/>
      <c r="NY94" s="260"/>
      <c r="NZ94" s="260"/>
      <c r="OA94" s="260"/>
      <c r="OB94" s="260"/>
      <c r="OC94" s="260"/>
      <c r="OD94" s="260"/>
      <c r="OE94" s="260"/>
      <c r="OF94" s="260"/>
      <c r="OG94" s="260"/>
      <c r="OH94" s="260"/>
      <c r="OI94" s="260"/>
      <c r="OJ94" s="260"/>
      <c r="OK94" s="260"/>
      <c r="OL94" s="260"/>
      <c r="OM94" s="260"/>
      <c r="ON94" s="260"/>
      <c r="OO94" s="260"/>
      <c r="OP94" s="260"/>
      <c r="OQ94" s="260"/>
      <c r="OR94" s="260"/>
      <c r="OS94" s="260"/>
      <c r="OT94" s="260"/>
      <c r="OU94" s="260"/>
      <c r="OV94" s="260"/>
      <c r="OW94" s="260"/>
      <c r="OX94" s="260"/>
      <c r="OY94" s="260"/>
      <c r="OZ94" s="260"/>
      <c r="PA94" s="260"/>
      <c r="PB94" s="260"/>
      <c r="PC94" s="260"/>
      <c r="PD94" s="260"/>
      <c r="PE94" s="260"/>
      <c r="PF94" s="260"/>
      <c r="PG94" s="260"/>
      <c r="PH94" s="260"/>
      <c r="PI94" s="260"/>
      <c r="PJ94" s="260"/>
      <c r="PK94" s="260"/>
      <c r="PL94" s="260"/>
      <c r="PM94" s="260"/>
      <c r="PN94" s="260"/>
      <c r="PO94" s="260"/>
      <c r="PP94" s="260"/>
      <c r="PQ94" s="260"/>
      <c r="PR94" s="260"/>
      <c r="PS94" s="260"/>
      <c r="PT94" s="260"/>
      <c r="PU94" s="260"/>
      <c r="PV94" s="260"/>
      <c r="PW94" s="260"/>
      <c r="PX94" s="260"/>
      <c r="PY94" s="260"/>
      <c r="PZ94" s="260"/>
      <c r="QA94" s="260"/>
      <c r="QB94" s="260"/>
      <c r="QC94" s="260"/>
      <c r="QD94" s="260"/>
      <c r="QE94" s="260"/>
      <c r="QF94" s="260"/>
      <c r="QG94" s="260"/>
    </row>
    <row r="95" spans="1:449" s="264" customFormat="1" ht="51.75" customHeight="1" x14ac:dyDescent="0.2">
      <c r="A95" s="251">
        <v>92</v>
      </c>
      <c r="B95" s="252" t="s">
        <v>96</v>
      </c>
      <c r="C95" s="511">
        <v>5</v>
      </c>
      <c r="D95" s="252" t="s">
        <v>135</v>
      </c>
      <c r="E95" s="539" t="s">
        <v>2439</v>
      </c>
      <c r="F95" s="517" t="s">
        <v>1678</v>
      </c>
      <c r="G95" s="253" t="s">
        <v>1679</v>
      </c>
      <c r="H95" s="253" t="s">
        <v>1680</v>
      </c>
      <c r="I95" s="253" t="s">
        <v>1681</v>
      </c>
      <c r="J95" s="252" t="s">
        <v>1682</v>
      </c>
      <c r="K95" s="252"/>
      <c r="L95" s="252"/>
      <c r="M95" s="252"/>
      <c r="N95" s="252" t="s">
        <v>1683</v>
      </c>
      <c r="O95" s="253" t="s">
        <v>1684</v>
      </c>
      <c r="P95" s="252" t="s">
        <v>1683</v>
      </c>
      <c r="Q95" s="252">
        <v>1</v>
      </c>
      <c r="R95" s="255">
        <v>5000</v>
      </c>
      <c r="S95" s="255">
        <v>5000</v>
      </c>
      <c r="T95" s="251">
        <v>1</v>
      </c>
      <c r="U95" s="251">
        <v>1</v>
      </c>
      <c r="V95" s="256" t="s">
        <v>139</v>
      </c>
      <c r="W95" s="251">
        <v>4</v>
      </c>
      <c r="X95" s="251">
        <v>83</v>
      </c>
      <c r="Y95" s="251">
        <v>10</v>
      </c>
      <c r="Z95" s="251">
        <v>19</v>
      </c>
      <c r="AA95" s="252">
        <v>21</v>
      </c>
      <c r="AB95" s="257"/>
      <c r="AC95" s="252"/>
      <c r="AD95" s="252">
        <v>0</v>
      </c>
      <c r="AE95" s="252">
        <v>0</v>
      </c>
      <c r="AF95" s="258">
        <v>0</v>
      </c>
      <c r="AG95" s="258"/>
      <c r="AH95" s="262"/>
      <c r="AI95" s="127"/>
      <c r="AJ95" s="260"/>
      <c r="AK95" s="260"/>
      <c r="AL95" s="260"/>
      <c r="AM95" s="260"/>
      <c r="AN95" s="260"/>
      <c r="AO95" s="260"/>
      <c r="AP95" s="260"/>
      <c r="AQ95" s="260"/>
      <c r="AR95" s="260"/>
      <c r="AS95" s="260"/>
      <c r="AT95" s="260"/>
      <c r="AU95" s="260"/>
      <c r="AV95" s="260"/>
      <c r="AW95" s="260"/>
      <c r="AX95" s="260"/>
      <c r="AY95" s="260"/>
      <c r="AZ95" s="260"/>
      <c r="BA95" s="260"/>
      <c r="BB95" s="260"/>
      <c r="BC95" s="260"/>
      <c r="BD95" s="260"/>
      <c r="BE95" s="260"/>
      <c r="BF95" s="260"/>
      <c r="BG95" s="260"/>
      <c r="BH95" s="260"/>
      <c r="BI95" s="260"/>
      <c r="BJ95" s="260"/>
      <c r="BK95" s="260"/>
      <c r="BL95" s="260"/>
      <c r="BM95" s="260"/>
      <c r="BN95" s="260"/>
      <c r="BO95" s="260"/>
      <c r="BP95" s="260"/>
      <c r="BQ95" s="260"/>
      <c r="BR95" s="260"/>
      <c r="BS95" s="260"/>
      <c r="BT95" s="260"/>
      <c r="BU95" s="260"/>
      <c r="BV95" s="260"/>
      <c r="BW95" s="260"/>
      <c r="BX95" s="260"/>
      <c r="BY95" s="260"/>
      <c r="BZ95" s="260"/>
      <c r="CA95" s="260"/>
      <c r="CB95" s="260"/>
      <c r="CC95" s="260"/>
      <c r="CD95" s="260"/>
      <c r="CE95" s="260"/>
      <c r="CF95" s="260"/>
      <c r="CG95" s="260"/>
      <c r="CH95" s="260"/>
      <c r="CI95" s="260"/>
      <c r="CJ95" s="260"/>
      <c r="CK95" s="260"/>
      <c r="CL95" s="260"/>
      <c r="CM95" s="260"/>
      <c r="CN95" s="260"/>
      <c r="CO95" s="260"/>
      <c r="CP95" s="260"/>
      <c r="CQ95" s="260"/>
      <c r="CR95" s="260"/>
      <c r="CS95" s="260"/>
      <c r="CT95" s="260"/>
      <c r="CU95" s="260"/>
      <c r="CV95" s="260"/>
      <c r="CW95" s="260"/>
      <c r="CX95" s="260"/>
      <c r="CY95" s="260"/>
      <c r="CZ95" s="260"/>
      <c r="DA95" s="260"/>
      <c r="DB95" s="260"/>
      <c r="DC95" s="260"/>
      <c r="DD95" s="260"/>
      <c r="DE95" s="260"/>
      <c r="DF95" s="260"/>
      <c r="DG95" s="260"/>
      <c r="DH95" s="260"/>
      <c r="DI95" s="260"/>
      <c r="DJ95" s="260"/>
      <c r="DK95" s="260"/>
      <c r="DL95" s="260"/>
      <c r="DM95" s="260"/>
      <c r="DN95" s="260"/>
      <c r="DO95" s="260"/>
      <c r="DP95" s="260"/>
      <c r="DQ95" s="260"/>
      <c r="DR95" s="260"/>
      <c r="DS95" s="260"/>
      <c r="DT95" s="260"/>
      <c r="DU95" s="260"/>
      <c r="DV95" s="260"/>
      <c r="DW95" s="260"/>
      <c r="DX95" s="260"/>
      <c r="DY95" s="260"/>
      <c r="DZ95" s="260"/>
      <c r="EA95" s="260"/>
      <c r="EB95" s="260"/>
      <c r="EC95" s="260"/>
      <c r="ED95" s="260"/>
      <c r="EE95" s="260"/>
      <c r="EF95" s="260"/>
      <c r="EG95" s="260"/>
      <c r="EH95" s="260"/>
      <c r="EI95" s="260"/>
      <c r="EJ95" s="260"/>
      <c r="EK95" s="260"/>
      <c r="EL95" s="260"/>
      <c r="EM95" s="260"/>
      <c r="EN95" s="260"/>
      <c r="EO95" s="260"/>
      <c r="EP95" s="260"/>
      <c r="EQ95" s="260"/>
      <c r="ER95" s="260"/>
      <c r="ES95" s="260"/>
      <c r="ET95" s="260"/>
      <c r="EU95" s="260"/>
      <c r="EV95" s="260"/>
      <c r="EW95" s="260"/>
      <c r="EX95" s="260"/>
      <c r="EY95" s="260"/>
      <c r="EZ95" s="260"/>
      <c r="FA95" s="260"/>
      <c r="FB95" s="260"/>
      <c r="FC95" s="260"/>
      <c r="FD95" s="260"/>
      <c r="FE95" s="260"/>
      <c r="FF95" s="260"/>
      <c r="FG95" s="260"/>
      <c r="FH95" s="260"/>
      <c r="FI95" s="260"/>
      <c r="FJ95" s="260"/>
      <c r="FK95" s="260"/>
      <c r="FL95" s="260"/>
      <c r="FM95" s="260"/>
      <c r="FN95" s="260"/>
      <c r="FO95" s="260"/>
      <c r="FP95" s="260"/>
      <c r="FQ95" s="260"/>
      <c r="FR95" s="260"/>
      <c r="FS95" s="260"/>
      <c r="FT95" s="260"/>
      <c r="FU95" s="260"/>
      <c r="FV95" s="260"/>
      <c r="FW95" s="260"/>
      <c r="FX95" s="260"/>
      <c r="FY95" s="260"/>
      <c r="FZ95" s="260"/>
      <c r="GA95" s="260"/>
      <c r="GB95" s="260"/>
      <c r="GC95" s="260"/>
      <c r="GD95" s="260"/>
      <c r="GE95" s="260"/>
      <c r="GF95" s="260"/>
      <c r="GG95" s="260"/>
      <c r="GH95" s="260"/>
      <c r="GI95" s="260"/>
      <c r="GJ95" s="260"/>
      <c r="GK95" s="260"/>
      <c r="GL95" s="260"/>
      <c r="GM95" s="260"/>
      <c r="GN95" s="260"/>
      <c r="GO95" s="260"/>
      <c r="GP95" s="260"/>
      <c r="GQ95" s="260"/>
      <c r="GR95" s="260"/>
      <c r="GS95" s="260"/>
      <c r="GT95" s="260"/>
      <c r="GU95" s="260"/>
      <c r="GV95" s="260"/>
      <c r="GW95" s="260"/>
      <c r="GX95" s="260"/>
      <c r="GY95" s="260"/>
      <c r="GZ95" s="260"/>
      <c r="HA95" s="260"/>
      <c r="HB95" s="260"/>
      <c r="HC95" s="260"/>
      <c r="HD95" s="260"/>
      <c r="HE95" s="260"/>
      <c r="HF95" s="260"/>
      <c r="HG95" s="260"/>
      <c r="HH95" s="260"/>
      <c r="HI95" s="260"/>
      <c r="HJ95" s="260"/>
      <c r="HK95" s="260"/>
      <c r="HL95" s="260"/>
      <c r="HM95" s="260"/>
      <c r="HN95" s="260"/>
      <c r="HO95" s="260"/>
      <c r="HP95" s="260"/>
      <c r="HQ95" s="260"/>
      <c r="HR95" s="260"/>
      <c r="HS95" s="260"/>
      <c r="HT95" s="260"/>
      <c r="HU95" s="260"/>
      <c r="HV95" s="260"/>
      <c r="HW95" s="260"/>
      <c r="HX95" s="260"/>
      <c r="HY95" s="260"/>
      <c r="HZ95" s="260"/>
      <c r="IA95" s="260"/>
      <c r="IB95" s="260"/>
      <c r="IC95" s="260"/>
      <c r="ID95" s="260"/>
      <c r="IE95" s="260"/>
      <c r="IF95" s="260"/>
      <c r="IG95" s="260"/>
      <c r="IH95" s="260"/>
      <c r="II95" s="260"/>
      <c r="IJ95" s="260"/>
      <c r="IK95" s="260"/>
      <c r="IL95" s="260"/>
      <c r="IM95" s="260"/>
      <c r="IN95" s="260"/>
      <c r="IO95" s="260"/>
      <c r="IP95" s="260"/>
      <c r="IQ95" s="260"/>
      <c r="IR95" s="260"/>
      <c r="IS95" s="260"/>
      <c r="IT95" s="260"/>
      <c r="IU95" s="260"/>
      <c r="IV95" s="260"/>
      <c r="IW95" s="260"/>
      <c r="IX95" s="260"/>
      <c r="IY95" s="260"/>
      <c r="IZ95" s="260"/>
      <c r="JA95" s="260"/>
      <c r="JB95" s="260"/>
      <c r="JC95" s="260"/>
      <c r="JD95" s="260"/>
      <c r="JE95" s="260"/>
      <c r="JF95" s="260"/>
      <c r="JG95" s="260"/>
      <c r="JH95" s="260"/>
      <c r="JI95" s="260"/>
      <c r="JJ95" s="260"/>
      <c r="JK95" s="260"/>
      <c r="JL95" s="260"/>
      <c r="JM95" s="260"/>
      <c r="JN95" s="260"/>
      <c r="JO95" s="260"/>
      <c r="JP95" s="260"/>
      <c r="JQ95" s="260"/>
      <c r="JR95" s="260"/>
      <c r="JS95" s="260"/>
      <c r="JT95" s="260"/>
      <c r="JU95" s="260"/>
      <c r="JV95" s="260"/>
      <c r="JW95" s="260"/>
      <c r="JX95" s="260"/>
      <c r="JY95" s="260"/>
      <c r="JZ95" s="260"/>
      <c r="KA95" s="260"/>
      <c r="KB95" s="260"/>
      <c r="KC95" s="260"/>
      <c r="KD95" s="260"/>
      <c r="KE95" s="260"/>
      <c r="KF95" s="260"/>
      <c r="KG95" s="260"/>
      <c r="KH95" s="260"/>
      <c r="KI95" s="260"/>
      <c r="KJ95" s="260"/>
      <c r="KK95" s="260"/>
      <c r="KL95" s="260"/>
      <c r="KM95" s="260"/>
      <c r="KN95" s="260"/>
      <c r="KO95" s="260"/>
      <c r="KP95" s="260"/>
      <c r="KQ95" s="260"/>
      <c r="KR95" s="260"/>
      <c r="KS95" s="260"/>
      <c r="KT95" s="260"/>
      <c r="KU95" s="260"/>
      <c r="KV95" s="260"/>
      <c r="KW95" s="260"/>
      <c r="KX95" s="260"/>
      <c r="KY95" s="260"/>
      <c r="KZ95" s="260"/>
      <c r="LA95" s="260"/>
      <c r="LB95" s="260"/>
      <c r="LC95" s="260"/>
      <c r="LD95" s="260"/>
      <c r="LE95" s="260"/>
      <c r="LF95" s="260"/>
      <c r="LG95" s="260"/>
      <c r="LH95" s="260"/>
      <c r="LI95" s="260"/>
      <c r="LJ95" s="260"/>
      <c r="LK95" s="260"/>
      <c r="LL95" s="260"/>
      <c r="LM95" s="260"/>
      <c r="LN95" s="260"/>
      <c r="LO95" s="260"/>
      <c r="LP95" s="260"/>
      <c r="LQ95" s="260"/>
      <c r="LR95" s="260"/>
      <c r="LS95" s="260"/>
      <c r="LT95" s="260"/>
      <c r="LU95" s="260"/>
      <c r="LV95" s="260"/>
      <c r="LW95" s="260"/>
      <c r="LX95" s="260"/>
      <c r="LY95" s="260"/>
      <c r="LZ95" s="260"/>
      <c r="MA95" s="260"/>
      <c r="MB95" s="260"/>
      <c r="MC95" s="260"/>
      <c r="MD95" s="260"/>
      <c r="ME95" s="260"/>
      <c r="MF95" s="260"/>
      <c r="MG95" s="260"/>
      <c r="MH95" s="260"/>
      <c r="MI95" s="260"/>
      <c r="MJ95" s="260"/>
      <c r="MK95" s="260"/>
      <c r="ML95" s="260"/>
      <c r="MM95" s="260"/>
      <c r="MN95" s="260"/>
      <c r="MO95" s="260"/>
      <c r="MP95" s="260"/>
      <c r="MQ95" s="260"/>
      <c r="MR95" s="260"/>
      <c r="MS95" s="260"/>
      <c r="MT95" s="260"/>
      <c r="MU95" s="260"/>
      <c r="MV95" s="260"/>
      <c r="MW95" s="260"/>
      <c r="MX95" s="260"/>
      <c r="MY95" s="260"/>
      <c r="MZ95" s="260"/>
      <c r="NA95" s="260"/>
      <c r="NB95" s="260"/>
      <c r="NC95" s="260"/>
      <c r="ND95" s="260"/>
      <c r="NE95" s="260"/>
      <c r="NF95" s="260"/>
      <c r="NG95" s="260"/>
      <c r="NH95" s="260"/>
      <c r="NI95" s="260"/>
      <c r="NJ95" s="260"/>
      <c r="NK95" s="260"/>
      <c r="NL95" s="260"/>
      <c r="NM95" s="260"/>
      <c r="NN95" s="260"/>
      <c r="NO95" s="260"/>
      <c r="NP95" s="260"/>
      <c r="NQ95" s="260"/>
      <c r="NR95" s="260"/>
      <c r="NS95" s="260"/>
      <c r="NT95" s="260"/>
      <c r="NU95" s="260"/>
      <c r="NV95" s="260"/>
      <c r="NW95" s="260"/>
      <c r="NX95" s="260"/>
      <c r="NY95" s="260"/>
      <c r="NZ95" s="260"/>
      <c r="OA95" s="260"/>
      <c r="OB95" s="260"/>
      <c r="OC95" s="260"/>
      <c r="OD95" s="260"/>
      <c r="OE95" s="260"/>
      <c r="OF95" s="260"/>
      <c r="OG95" s="260"/>
      <c r="OH95" s="260"/>
      <c r="OI95" s="260"/>
      <c r="OJ95" s="260"/>
      <c r="OK95" s="260"/>
      <c r="OL95" s="260"/>
      <c r="OM95" s="260"/>
      <c r="ON95" s="260"/>
      <c r="OO95" s="260"/>
      <c r="OP95" s="260"/>
      <c r="OQ95" s="260"/>
      <c r="OR95" s="260"/>
      <c r="OS95" s="260"/>
      <c r="OT95" s="260"/>
      <c r="OU95" s="260"/>
      <c r="OV95" s="260"/>
      <c r="OW95" s="260"/>
      <c r="OX95" s="260"/>
      <c r="OY95" s="260"/>
      <c r="OZ95" s="260"/>
      <c r="PA95" s="260"/>
      <c r="PB95" s="260"/>
      <c r="PC95" s="260"/>
      <c r="PD95" s="260"/>
      <c r="PE95" s="260"/>
      <c r="PF95" s="260"/>
      <c r="PG95" s="260"/>
      <c r="PH95" s="260"/>
      <c r="PI95" s="260"/>
      <c r="PJ95" s="260"/>
      <c r="PK95" s="260"/>
      <c r="PL95" s="260"/>
      <c r="PM95" s="260"/>
      <c r="PN95" s="260"/>
      <c r="PO95" s="260"/>
      <c r="PP95" s="260"/>
      <c r="PQ95" s="260"/>
      <c r="PR95" s="260"/>
      <c r="PS95" s="260"/>
      <c r="PT95" s="260"/>
      <c r="PU95" s="260"/>
      <c r="PV95" s="260"/>
      <c r="PW95" s="260"/>
      <c r="PX95" s="260"/>
      <c r="PY95" s="260"/>
      <c r="PZ95" s="260"/>
      <c r="QA95" s="260"/>
      <c r="QB95" s="260"/>
      <c r="QC95" s="260"/>
      <c r="QD95" s="260"/>
      <c r="QE95" s="260"/>
      <c r="QF95" s="260"/>
      <c r="QG95" s="260"/>
    </row>
    <row r="96" spans="1:449" s="264" customFormat="1" ht="51.75" customHeight="1" x14ac:dyDescent="0.2">
      <c r="A96" s="251">
        <v>93</v>
      </c>
      <c r="B96" s="252" t="s">
        <v>96</v>
      </c>
      <c r="C96" s="511">
        <v>5</v>
      </c>
      <c r="D96" s="252" t="s">
        <v>135</v>
      </c>
      <c r="E96" s="539" t="s">
        <v>2439</v>
      </c>
      <c r="F96" s="517" t="s">
        <v>1678</v>
      </c>
      <c r="G96" s="253" t="s">
        <v>1679</v>
      </c>
      <c r="H96" s="253" t="s">
        <v>1680</v>
      </c>
      <c r="I96" s="253" t="s">
        <v>1681</v>
      </c>
      <c r="J96" s="252" t="s">
        <v>1682</v>
      </c>
      <c r="K96" s="252"/>
      <c r="L96" s="252"/>
      <c r="M96" s="252"/>
      <c r="N96" s="252" t="s">
        <v>1683</v>
      </c>
      <c r="O96" s="253" t="s">
        <v>1685</v>
      </c>
      <c r="P96" s="252" t="s">
        <v>1686</v>
      </c>
      <c r="Q96" s="252">
        <v>1</v>
      </c>
      <c r="R96" s="255">
        <v>11000</v>
      </c>
      <c r="S96" s="255">
        <v>11000</v>
      </c>
      <c r="T96" s="251">
        <v>1</v>
      </c>
      <c r="U96" s="251">
        <v>1</v>
      </c>
      <c r="V96" s="256" t="s">
        <v>139</v>
      </c>
      <c r="W96" s="251">
        <v>4</v>
      </c>
      <c r="X96" s="251">
        <v>22</v>
      </c>
      <c r="Y96" s="251">
        <v>31</v>
      </c>
      <c r="Z96" s="251">
        <v>19</v>
      </c>
      <c r="AA96" s="252">
        <v>21</v>
      </c>
      <c r="AB96" s="257"/>
      <c r="AC96" s="252"/>
      <c r="AD96" s="252">
        <v>0</v>
      </c>
      <c r="AE96" s="252">
        <v>0</v>
      </c>
      <c r="AF96" s="258">
        <v>2</v>
      </c>
      <c r="AG96" s="258"/>
      <c r="AH96" s="262"/>
      <c r="AI96" s="127"/>
      <c r="AJ96" s="260"/>
      <c r="AK96" s="260"/>
      <c r="AL96" s="260"/>
      <c r="AM96" s="260"/>
      <c r="AN96" s="260"/>
      <c r="AO96" s="260"/>
      <c r="AP96" s="260"/>
      <c r="AQ96" s="260"/>
      <c r="AR96" s="260"/>
      <c r="AS96" s="260"/>
      <c r="AT96" s="260"/>
      <c r="AU96" s="260"/>
      <c r="AV96" s="260"/>
      <c r="AW96" s="260"/>
      <c r="AX96" s="260"/>
      <c r="AY96" s="260"/>
      <c r="AZ96" s="260"/>
      <c r="BA96" s="260"/>
      <c r="BB96" s="260"/>
      <c r="BC96" s="260"/>
      <c r="BD96" s="260"/>
      <c r="BE96" s="260"/>
      <c r="BF96" s="260"/>
      <c r="BG96" s="260"/>
      <c r="BH96" s="260"/>
      <c r="BI96" s="260"/>
      <c r="BJ96" s="260"/>
      <c r="BK96" s="260"/>
      <c r="BL96" s="260"/>
      <c r="BM96" s="260"/>
      <c r="BN96" s="260"/>
      <c r="BO96" s="260"/>
      <c r="BP96" s="260"/>
      <c r="BQ96" s="260"/>
      <c r="BR96" s="260"/>
      <c r="BS96" s="260"/>
      <c r="BT96" s="260"/>
      <c r="BU96" s="260"/>
      <c r="BV96" s="260"/>
      <c r="BW96" s="260"/>
      <c r="BX96" s="260"/>
      <c r="BY96" s="260"/>
      <c r="BZ96" s="260"/>
      <c r="CA96" s="260"/>
      <c r="CB96" s="260"/>
      <c r="CC96" s="260"/>
      <c r="CD96" s="260"/>
      <c r="CE96" s="260"/>
      <c r="CF96" s="260"/>
      <c r="CG96" s="260"/>
      <c r="CH96" s="260"/>
      <c r="CI96" s="260"/>
      <c r="CJ96" s="260"/>
      <c r="CK96" s="260"/>
      <c r="CL96" s="260"/>
      <c r="CM96" s="260"/>
      <c r="CN96" s="260"/>
      <c r="CO96" s="260"/>
      <c r="CP96" s="260"/>
      <c r="CQ96" s="260"/>
      <c r="CR96" s="260"/>
      <c r="CS96" s="260"/>
      <c r="CT96" s="260"/>
      <c r="CU96" s="260"/>
      <c r="CV96" s="260"/>
      <c r="CW96" s="260"/>
      <c r="CX96" s="260"/>
      <c r="CY96" s="260"/>
      <c r="CZ96" s="260"/>
      <c r="DA96" s="260"/>
      <c r="DB96" s="260"/>
      <c r="DC96" s="260"/>
      <c r="DD96" s="260"/>
      <c r="DE96" s="260"/>
      <c r="DF96" s="260"/>
      <c r="DG96" s="260"/>
      <c r="DH96" s="260"/>
      <c r="DI96" s="260"/>
      <c r="DJ96" s="260"/>
      <c r="DK96" s="260"/>
      <c r="DL96" s="260"/>
      <c r="DM96" s="260"/>
      <c r="DN96" s="260"/>
      <c r="DO96" s="260"/>
      <c r="DP96" s="260"/>
      <c r="DQ96" s="260"/>
      <c r="DR96" s="260"/>
      <c r="DS96" s="260"/>
      <c r="DT96" s="260"/>
      <c r="DU96" s="260"/>
      <c r="DV96" s="260"/>
      <c r="DW96" s="260"/>
      <c r="DX96" s="260"/>
      <c r="DY96" s="260"/>
      <c r="DZ96" s="260"/>
      <c r="EA96" s="260"/>
      <c r="EB96" s="260"/>
      <c r="EC96" s="260"/>
      <c r="ED96" s="260"/>
      <c r="EE96" s="260"/>
      <c r="EF96" s="260"/>
      <c r="EG96" s="260"/>
      <c r="EH96" s="260"/>
      <c r="EI96" s="260"/>
      <c r="EJ96" s="260"/>
      <c r="EK96" s="260"/>
      <c r="EL96" s="260"/>
      <c r="EM96" s="260"/>
      <c r="EN96" s="260"/>
      <c r="EO96" s="260"/>
      <c r="EP96" s="260"/>
      <c r="EQ96" s="260"/>
      <c r="ER96" s="260"/>
      <c r="ES96" s="260"/>
      <c r="ET96" s="260"/>
      <c r="EU96" s="260"/>
      <c r="EV96" s="260"/>
      <c r="EW96" s="260"/>
      <c r="EX96" s="260"/>
      <c r="EY96" s="260"/>
      <c r="EZ96" s="260"/>
      <c r="FA96" s="260"/>
      <c r="FB96" s="260"/>
      <c r="FC96" s="260"/>
      <c r="FD96" s="260"/>
      <c r="FE96" s="260"/>
      <c r="FF96" s="260"/>
      <c r="FG96" s="260"/>
      <c r="FH96" s="260"/>
      <c r="FI96" s="260"/>
      <c r="FJ96" s="260"/>
      <c r="FK96" s="260"/>
      <c r="FL96" s="260"/>
      <c r="FM96" s="260"/>
      <c r="FN96" s="260"/>
      <c r="FO96" s="260"/>
      <c r="FP96" s="260"/>
      <c r="FQ96" s="260"/>
      <c r="FR96" s="260"/>
      <c r="FS96" s="260"/>
      <c r="FT96" s="260"/>
      <c r="FU96" s="260"/>
      <c r="FV96" s="260"/>
      <c r="FW96" s="260"/>
      <c r="FX96" s="260"/>
      <c r="FY96" s="260"/>
      <c r="FZ96" s="260"/>
      <c r="GA96" s="260"/>
      <c r="GB96" s="260"/>
      <c r="GC96" s="260"/>
      <c r="GD96" s="260"/>
      <c r="GE96" s="260"/>
      <c r="GF96" s="260"/>
      <c r="GG96" s="260"/>
      <c r="GH96" s="260"/>
      <c r="GI96" s="260"/>
      <c r="GJ96" s="260"/>
      <c r="GK96" s="260"/>
      <c r="GL96" s="260"/>
      <c r="GM96" s="260"/>
      <c r="GN96" s="260"/>
      <c r="GO96" s="260"/>
      <c r="GP96" s="260"/>
      <c r="GQ96" s="260"/>
      <c r="GR96" s="260"/>
      <c r="GS96" s="260"/>
      <c r="GT96" s="260"/>
      <c r="GU96" s="260"/>
      <c r="GV96" s="260"/>
      <c r="GW96" s="260"/>
      <c r="GX96" s="260"/>
      <c r="GY96" s="260"/>
      <c r="GZ96" s="260"/>
      <c r="HA96" s="260"/>
      <c r="HB96" s="260"/>
      <c r="HC96" s="260"/>
      <c r="HD96" s="260"/>
      <c r="HE96" s="260"/>
      <c r="HF96" s="260"/>
      <c r="HG96" s="260"/>
      <c r="HH96" s="260"/>
      <c r="HI96" s="260"/>
      <c r="HJ96" s="260"/>
      <c r="HK96" s="260"/>
      <c r="HL96" s="260"/>
      <c r="HM96" s="260"/>
      <c r="HN96" s="260"/>
      <c r="HO96" s="260"/>
      <c r="HP96" s="260"/>
      <c r="HQ96" s="260"/>
      <c r="HR96" s="260"/>
      <c r="HS96" s="260"/>
      <c r="HT96" s="260"/>
      <c r="HU96" s="260"/>
      <c r="HV96" s="260"/>
      <c r="HW96" s="260"/>
      <c r="HX96" s="260"/>
      <c r="HY96" s="260"/>
      <c r="HZ96" s="260"/>
      <c r="IA96" s="260"/>
      <c r="IB96" s="260"/>
      <c r="IC96" s="260"/>
      <c r="ID96" s="260"/>
      <c r="IE96" s="260"/>
      <c r="IF96" s="260"/>
      <c r="IG96" s="260"/>
      <c r="IH96" s="260"/>
      <c r="II96" s="260"/>
      <c r="IJ96" s="260"/>
      <c r="IK96" s="260"/>
      <c r="IL96" s="260"/>
      <c r="IM96" s="260"/>
      <c r="IN96" s="260"/>
      <c r="IO96" s="260"/>
      <c r="IP96" s="260"/>
      <c r="IQ96" s="260"/>
      <c r="IR96" s="260"/>
      <c r="IS96" s="260"/>
      <c r="IT96" s="260"/>
      <c r="IU96" s="260"/>
      <c r="IV96" s="260"/>
      <c r="IW96" s="260"/>
      <c r="IX96" s="260"/>
      <c r="IY96" s="260"/>
      <c r="IZ96" s="260"/>
      <c r="JA96" s="260"/>
      <c r="JB96" s="260"/>
      <c r="JC96" s="260"/>
      <c r="JD96" s="260"/>
      <c r="JE96" s="260"/>
      <c r="JF96" s="260"/>
      <c r="JG96" s="260"/>
      <c r="JH96" s="260"/>
      <c r="JI96" s="260"/>
      <c r="JJ96" s="260"/>
      <c r="JK96" s="260"/>
      <c r="JL96" s="260"/>
      <c r="JM96" s="260"/>
      <c r="JN96" s="260"/>
      <c r="JO96" s="260"/>
      <c r="JP96" s="260"/>
      <c r="JQ96" s="260"/>
      <c r="JR96" s="260"/>
      <c r="JS96" s="260"/>
      <c r="JT96" s="260"/>
      <c r="JU96" s="260"/>
      <c r="JV96" s="260"/>
      <c r="JW96" s="260"/>
      <c r="JX96" s="260"/>
      <c r="JY96" s="260"/>
      <c r="JZ96" s="260"/>
      <c r="KA96" s="260"/>
      <c r="KB96" s="260"/>
      <c r="KC96" s="260"/>
      <c r="KD96" s="260"/>
      <c r="KE96" s="260"/>
      <c r="KF96" s="260"/>
      <c r="KG96" s="260"/>
      <c r="KH96" s="260"/>
      <c r="KI96" s="260"/>
      <c r="KJ96" s="260"/>
      <c r="KK96" s="260"/>
      <c r="KL96" s="260"/>
      <c r="KM96" s="260"/>
      <c r="KN96" s="260"/>
      <c r="KO96" s="260"/>
      <c r="KP96" s="260"/>
      <c r="KQ96" s="260"/>
      <c r="KR96" s="260"/>
      <c r="KS96" s="260"/>
      <c r="KT96" s="260"/>
      <c r="KU96" s="260"/>
      <c r="KV96" s="260"/>
      <c r="KW96" s="260"/>
      <c r="KX96" s="260"/>
      <c r="KY96" s="260"/>
      <c r="KZ96" s="260"/>
      <c r="LA96" s="260"/>
      <c r="LB96" s="260"/>
      <c r="LC96" s="260"/>
      <c r="LD96" s="260"/>
      <c r="LE96" s="260"/>
      <c r="LF96" s="260"/>
      <c r="LG96" s="260"/>
      <c r="LH96" s="260"/>
      <c r="LI96" s="260"/>
      <c r="LJ96" s="260"/>
      <c r="LK96" s="260"/>
      <c r="LL96" s="260"/>
      <c r="LM96" s="260"/>
      <c r="LN96" s="260"/>
      <c r="LO96" s="260"/>
      <c r="LP96" s="260"/>
      <c r="LQ96" s="260"/>
      <c r="LR96" s="260"/>
      <c r="LS96" s="260"/>
      <c r="LT96" s="260"/>
      <c r="LU96" s="260"/>
      <c r="LV96" s="260"/>
      <c r="LW96" s="260"/>
      <c r="LX96" s="260"/>
      <c r="LY96" s="260"/>
      <c r="LZ96" s="260"/>
      <c r="MA96" s="260"/>
      <c r="MB96" s="260"/>
      <c r="MC96" s="260"/>
      <c r="MD96" s="260"/>
      <c r="ME96" s="260"/>
      <c r="MF96" s="260"/>
      <c r="MG96" s="260"/>
      <c r="MH96" s="260"/>
      <c r="MI96" s="260"/>
      <c r="MJ96" s="260"/>
      <c r="MK96" s="260"/>
      <c r="ML96" s="260"/>
      <c r="MM96" s="260"/>
      <c r="MN96" s="260"/>
      <c r="MO96" s="260"/>
      <c r="MP96" s="260"/>
      <c r="MQ96" s="260"/>
      <c r="MR96" s="260"/>
      <c r="MS96" s="260"/>
      <c r="MT96" s="260"/>
      <c r="MU96" s="260"/>
      <c r="MV96" s="260"/>
      <c r="MW96" s="260"/>
      <c r="MX96" s="260"/>
      <c r="MY96" s="260"/>
      <c r="MZ96" s="260"/>
      <c r="NA96" s="260"/>
      <c r="NB96" s="260"/>
      <c r="NC96" s="260"/>
      <c r="ND96" s="260"/>
      <c r="NE96" s="260"/>
      <c r="NF96" s="260"/>
      <c r="NG96" s="260"/>
      <c r="NH96" s="260"/>
      <c r="NI96" s="260"/>
      <c r="NJ96" s="260"/>
      <c r="NK96" s="260"/>
      <c r="NL96" s="260"/>
      <c r="NM96" s="260"/>
      <c r="NN96" s="260"/>
      <c r="NO96" s="260"/>
      <c r="NP96" s="260"/>
      <c r="NQ96" s="260"/>
      <c r="NR96" s="260"/>
      <c r="NS96" s="260"/>
      <c r="NT96" s="260"/>
      <c r="NU96" s="260"/>
      <c r="NV96" s="260"/>
      <c r="NW96" s="260"/>
      <c r="NX96" s="260"/>
      <c r="NY96" s="260"/>
      <c r="NZ96" s="260"/>
      <c r="OA96" s="260"/>
      <c r="OB96" s="260"/>
      <c r="OC96" s="260"/>
      <c r="OD96" s="260"/>
      <c r="OE96" s="260"/>
      <c r="OF96" s="260"/>
      <c r="OG96" s="260"/>
      <c r="OH96" s="260"/>
      <c r="OI96" s="260"/>
      <c r="OJ96" s="260"/>
      <c r="OK96" s="260"/>
      <c r="OL96" s="260"/>
      <c r="OM96" s="260"/>
      <c r="ON96" s="260"/>
      <c r="OO96" s="260"/>
      <c r="OP96" s="260"/>
      <c r="OQ96" s="260"/>
      <c r="OR96" s="260"/>
      <c r="OS96" s="260"/>
      <c r="OT96" s="260"/>
      <c r="OU96" s="260"/>
      <c r="OV96" s="260"/>
      <c r="OW96" s="260"/>
      <c r="OX96" s="260"/>
      <c r="OY96" s="260"/>
      <c r="OZ96" s="260"/>
      <c r="PA96" s="260"/>
      <c r="PB96" s="260"/>
      <c r="PC96" s="260"/>
      <c r="PD96" s="260"/>
      <c r="PE96" s="260"/>
      <c r="PF96" s="260"/>
      <c r="PG96" s="260"/>
      <c r="PH96" s="260"/>
      <c r="PI96" s="260"/>
      <c r="PJ96" s="260"/>
      <c r="PK96" s="260"/>
      <c r="PL96" s="260"/>
      <c r="PM96" s="260"/>
      <c r="PN96" s="260"/>
      <c r="PO96" s="260"/>
      <c r="PP96" s="260"/>
      <c r="PQ96" s="260"/>
      <c r="PR96" s="260"/>
      <c r="PS96" s="260"/>
      <c r="PT96" s="260"/>
      <c r="PU96" s="260"/>
      <c r="PV96" s="260"/>
      <c r="PW96" s="260"/>
      <c r="PX96" s="260"/>
      <c r="PY96" s="260"/>
      <c r="PZ96" s="260"/>
      <c r="QA96" s="260"/>
      <c r="QB96" s="260"/>
      <c r="QC96" s="260"/>
      <c r="QD96" s="260"/>
      <c r="QE96" s="260"/>
      <c r="QF96" s="260"/>
      <c r="QG96" s="260"/>
    </row>
    <row r="97" spans="1:449" s="264" customFormat="1" ht="51.75" customHeight="1" x14ac:dyDescent="0.2">
      <c r="A97" s="251">
        <v>94</v>
      </c>
      <c r="B97" s="252" t="s">
        <v>96</v>
      </c>
      <c r="C97" s="511">
        <v>5</v>
      </c>
      <c r="D97" s="252" t="s">
        <v>135</v>
      </c>
      <c r="E97" s="539" t="s">
        <v>2439</v>
      </c>
      <c r="F97" s="517" t="s">
        <v>1678</v>
      </c>
      <c r="G97" s="253" t="s">
        <v>1679</v>
      </c>
      <c r="H97" s="253" t="s">
        <v>1680</v>
      </c>
      <c r="I97" s="253" t="s">
        <v>1681</v>
      </c>
      <c r="J97" s="252" t="s">
        <v>1682</v>
      </c>
      <c r="K97" s="252"/>
      <c r="L97" s="252"/>
      <c r="M97" s="252"/>
      <c r="N97" s="252" t="s">
        <v>1683</v>
      </c>
      <c r="O97" s="253" t="s">
        <v>1687</v>
      </c>
      <c r="P97" s="252" t="s">
        <v>1686</v>
      </c>
      <c r="Q97" s="252">
        <v>1</v>
      </c>
      <c r="R97" s="255">
        <v>14500</v>
      </c>
      <c r="S97" s="255">
        <v>14500</v>
      </c>
      <c r="T97" s="251">
        <v>1</v>
      </c>
      <c r="U97" s="251">
        <v>1</v>
      </c>
      <c r="V97" s="256" t="s">
        <v>139</v>
      </c>
      <c r="W97" s="251">
        <v>4</v>
      </c>
      <c r="X97" s="251">
        <v>42</v>
      </c>
      <c r="Y97" s="251">
        <v>31</v>
      </c>
      <c r="Z97" s="251">
        <v>19</v>
      </c>
      <c r="AA97" s="252">
        <v>21</v>
      </c>
      <c r="AB97" s="257"/>
      <c r="AC97" s="252"/>
      <c r="AD97" s="252">
        <v>0</v>
      </c>
      <c r="AE97" s="252">
        <v>0</v>
      </c>
      <c r="AF97" s="258">
        <v>2</v>
      </c>
      <c r="AG97" s="258"/>
      <c r="AH97" s="262"/>
      <c r="AI97" s="127"/>
      <c r="AJ97" s="260"/>
      <c r="AK97" s="260"/>
      <c r="AL97" s="260"/>
      <c r="AM97" s="260"/>
      <c r="AN97" s="260"/>
      <c r="AO97" s="260"/>
      <c r="AP97" s="260"/>
      <c r="AQ97" s="260"/>
      <c r="AR97" s="260"/>
      <c r="AS97" s="260"/>
      <c r="AT97" s="260"/>
      <c r="AU97" s="260"/>
      <c r="AV97" s="260"/>
      <c r="AW97" s="260"/>
      <c r="AX97" s="260"/>
      <c r="AY97" s="260"/>
      <c r="AZ97" s="260"/>
      <c r="BA97" s="260"/>
      <c r="BB97" s="260"/>
      <c r="BC97" s="260"/>
      <c r="BD97" s="260"/>
      <c r="BE97" s="260"/>
      <c r="BF97" s="260"/>
      <c r="BG97" s="260"/>
      <c r="BH97" s="260"/>
      <c r="BI97" s="260"/>
      <c r="BJ97" s="260"/>
      <c r="BK97" s="260"/>
      <c r="BL97" s="260"/>
      <c r="BM97" s="260"/>
      <c r="BN97" s="260"/>
      <c r="BO97" s="260"/>
      <c r="BP97" s="260"/>
      <c r="BQ97" s="260"/>
      <c r="BR97" s="260"/>
      <c r="BS97" s="260"/>
      <c r="BT97" s="260"/>
      <c r="BU97" s="260"/>
      <c r="BV97" s="260"/>
      <c r="BW97" s="260"/>
      <c r="BX97" s="260"/>
      <c r="BY97" s="260"/>
      <c r="BZ97" s="260"/>
      <c r="CA97" s="260"/>
      <c r="CB97" s="260"/>
      <c r="CC97" s="260"/>
      <c r="CD97" s="260"/>
      <c r="CE97" s="260"/>
      <c r="CF97" s="260"/>
      <c r="CG97" s="260"/>
      <c r="CH97" s="260"/>
      <c r="CI97" s="260"/>
      <c r="CJ97" s="260"/>
      <c r="CK97" s="260"/>
      <c r="CL97" s="260"/>
      <c r="CM97" s="260"/>
      <c r="CN97" s="260"/>
      <c r="CO97" s="260"/>
      <c r="CP97" s="260"/>
      <c r="CQ97" s="260"/>
      <c r="CR97" s="260"/>
      <c r="CS97" s="260"/>
      <c r="CT97" s="260"/>
      <c r="CU97" s="260"/>
      <c r="CV97" s="260"/>
      <c r="CW97" s="260"/>
      <c r="CX97" s="260"/>
      <c r="CY97" s="260"/>
      <c r="CZ97" s="260"/>
      <c r="DA97" s="260"/>
      <c r="DB97" s="260"/>
      <c r="DC97" s="260"/>
      <c r="DD97" s="260"/>
      <c r="DE97" s="260"/>
      <c r="DF97" s="260"/>
      <c r="DG97" s="260"/>
      <c r="DH97" s="260"/>
      <c r="DI97" s="260"/>
      <c r="DJ97" s="260"/>
      <c r="DK97" s="260"/>
      <c r="DL97" s="260"/>
      <c r="DM97" s="260"/>
      <c r="DN97" s="260"/>
      <c r="DO97" s="260"/>
      <c r="DP97" s="260"/>
      <c r="DQ97" s="260"/>
      <c r="DR97" s="260"/>
      <c r="DS97" s="260"/>
      <c r="DT97" s="260"/>
      <c r="DU97" s="260"/>
      <c r="DV97" s="260"/>
      <c r="DW97" s="260"/>
      <c r="DX97" s="260"/>
      <c r="DY97" s="260"/>
      <c r="DZ97" s="260"/>
      <c r="EA97" s="260"/>
      <c r="EB97" s="260"/>
      <c r="EC97" s="260"/>
      <c r="ED97" s="260"/>
      <c r="EE97" s="260"/>
      <c r="EF97" s="260"/>
      <c r="EG97" s="260"/>
      <c r="EH97" s="260"/>
      <c r="EI97" s="260"/>
      <c r="EJ97" s="260"/>
      <c r="EK97" s="260"/>
      <c r="EL97" s="260"/>
      <c r="EM97" s="260"/>
      <c r="EN97" s="260"/>
      <c r="EO97" s="260"/>
      <c r="EP97" s="260"/>
      <c r="EQ97" s="260"/>
      <c r="ER97" s="260"/>
      <c r="ES97" s="260"/>
      <c r="ET97" s="260"/>
      <c r="EU97" s="260"/>
      <c r="EV97" s="260"/>
      <c r="EW97" s="260"/>
      <c r="EX97" s="260"/>
      <c r="EY97" s="260"/>
      <c r="EZ97" s="260"/>
      <c r="FA97" s="260"/>
      <c r="FB97" s="260"/>
      <c r="FC97" s="260"/>
      <c r="FD97" s="260"/>
      <c r="FE97" s="260"/>
      <c r="FF97" s="260"/>
      <c r="FG97" s="260"/>
      <c r="FH97" s="260"/>
      <c r="FI97" s="260"/>
      <c r="FJ97" s="260"/>
      <c r="FK97" s="260"/>
      <c r="FL97" s="260"/>
      <c r="FM97" s="260"/>
      <c r="FN97" s="260"/>
      <c r="FO97" s="260"/>
      <c r="FP97" s="260"/>
      <c r="FQ97" s="260"/>
      <c r="FR97" s="260"/>
      <c r="FS97" s="260"/>
      <c r="FT97" s="260"/>
      <c r="FU97" s="260"/>
      <c r="FV97" s="260"/>
      <c r="FW97" s="260"/>
      <c r="FX97" s="260"/>
      <c r="FY97" s="260"/>
      <c r="FZ97" s="260"/>
      <c r="GA97" s="260"/>
      <c r="GB97" s="260"/>
      <c r="GC97" s="260"/>
      <c r="GD97" s="260"/>
      <c r="GE97" s="260"/>
      <c r="GF97" s="260"/>
      <c r="GG97" s="260"/>
      <c r="GH97" s="260"/>
      <c r="GI97" s="260"/>
      <c r="GJ97" s="260"/>
      <c r="GK97" s="260"/>
      <c r="GL97" s="260"/>
      <c r="GM97" s="260"/>
      <c r="GN97" s="260"/>
      <c r="GO97" s="260"/>
      <c r="GP97" s="260"/>
      <c r="GQ97" s="260"/>
      <c r="GR97" s="260"/>
      <c r="GS97" s="260"/>
      <c r="GT97" s="260"/>
      <c r="GU97" s="260"/>
      <c r="GV97" s="260"/>
      <c r="GW97" s="260"/>
      <c r="GX97" s="260"/>
      <c r="GY97" s="260"/>
      <c r="GZ97" s="260"/>
      <c r="HA97" s="260"/>
      <c r="HB97" s="260"/>
      <c r="HC97" s="260"/>
      <c r="HD97" s="260"/>
      <c r="HE97" s="260"/>
      <c r="HF97" s="260"/>
      <c r="HG97" s="260"/>
      <c r="HH97" s="260"/>
      <c r="HI97" s="260"/>
      <c r="HJ97" s="260"/>
      <c r="HK97" s="260"/>
      <c r="HL97" s="260"/>
      <c r="HM97" s="260"/>
      <c r="HN97" s="260"/>
      <c r="HO97" s="260"/>
      <c r="HP97" s="260"/>
      <c r="HQ97" s="260"/>
      <c r="HR97" s="260"/>
      <c r="HS97" s="260"/>
      <c r="HT97" s="260"/>
      <c r="HU97" s="260"/>
      <c r="HV97" s="260"/>
      <c r="HW97" s="260"/>
      <c r="HX97" s="260"/>
      <c r="HY97" s="260"/>
      <c r="HZ97" s="260"/>
      <c r="IA97" s="260"/>
      <c r="IB97" s="260"/>
      <c r="IC97" s="260"/>
      <c r="ID97" s="260"/>
      <c r="IE97" s="260"/>
      <c r="IF97" s="260"/>
      <c r="IG97" s="260"/>
      <c r="IH97" s="260"/>
      <c r="II97" s="260"/>
      <c r="IJ97" s="260"/>
      <c r="IK97" s="260"/>
      <c r="IL97" s="260"/>
      <c r="IM97" s="260"/>
      <c r="IN97" s="260"/>
      <c r="IO97" s="260"/>
      <c r="IP97" s="260"/>
      <c r="IQ97" s="260"/>
      <c r="IR97" s="260"/>
      <c r="IS97" s="260"/>
      <c r="IT97" s="260"/>
      <c r="IU97" s="260"/>
      <c r="IV97" s="260"/>
      <c r="IW97" s="260"/>
      <c r="IX97" s="260"/>
      <c r="IY97" s="260"/>
      <c r="IZ97" s="260"/>
      <c r="JA97" s="260"/>
      <c r="JB97" s="260"/>
      <c r="JC97" s="260"/>
      <c r="JD97" s="260"/>
      <c r="JE97" s="260"/>
      <c r="JF97" s="260"/>
      <c r="JG97" s="260"/>
      <c r="JH97" s="260"/>
      <c r="JI97" s="260"/>
      <c r="JJ97" s="260"/>
      <c r="JK97" s="260"/>
      <c r="JL97" s="260"/>
      <c r="JM97" s="260"/>
      <c r="JN97" s="260"/>
      <c r="JO97" s="260"/>
      <c r="JP97" s="260"/>
      <c r="JQ97" s="260"/>
      <c r="JR97" s="260"/>
      <c r="JS97" s="260"/>
      <c r="JT97" s="260"/>
      <c r="JU97" s="260"/>
      <c r="JV97" s="260"/>
      <c r="JW97" s="260"/>
      <c r="JX97" s="260"/>
      <c r="JY97" s="260"/>
      <c r="JZ97" s="260"/>
      <c r="KA97" s="260"/>
      <c r="KB97" s="260"/>
      <c r="KC97" s="260"/>
      <c r="KD97" s="260"/>
      <c r="KE97" s="260"/>
      <c r="KF97" s="260"/>
      <c r="KG97" s="260"/>
      <c r="KH97" s="260"/>
      <c r="KI97" s="260"/>
      <c r="KJ97" s="260"/>
      <c r="KK97" s="260"/>
      <c r="KL97" s="260"/>
      <c r="KM97" s="260"/>
      <c r="KN97" s="260"/>
      <c r="KO97" s="260"/>
      <c r="KP97" s="260"/>
      <c r="KQ97" s="260"/>
      <c r="KR97" s="260"/>
      <c r="KS97" s="260"/>
      <c r="KT97" s="260"/>
      <c r="KU97" s="260"/>
      <c r="KV97" s="260"/>
      <c r="KW97" s="260"/>
      <c r="KX97" s="260"/>
      <c r="KY97" s="260"/>
      <c r="KZ97" s="260"/>
      <c r="LA97" s="260"/>
      <c r="LB97" s="260"/>
      <c r="LC97" s="260"/>
      <c r="LD97" s="260"/>
      <c r="LE97" s="260"/>
      <c r="LF97" s="260"/>
      <c r="LG97" s="260"/>
      <c r="LH97" s="260"/>
      <c r="LI97" s="260"/>
      <c r="LJ97" s="260"/>
      <c r="LK97" s="260"/>
      <c r="LL97" s="260"/>
      <c r="LM97" s="260"/>
      <c r="LN97" s="260"/>
      <c r="LO97" s="260"/>
      <c r="LP97" s="260"/>
      <c r="LQ97" s="260"/>
      <c r="LR97" s="260"/>
      <c r="LS97" s="260"/>
      <c r="LT97" s="260"/>
      <c r="LU97" s="260"/>
      <c r="LV97" s="260"/>
      <c r="LW97" s="260"/>
      <c r="LX97" s="260"/>
      <c r="LY97" s="260"/>
      <c r="LZ97" s="260"/>
      <c r="MA97" s="260"/>
      <c r="MB97" s="260"/>
      <c r="MC97" s="260"/>
      <c r="MD97" s="260"/>
      <c r="ME97" s="260"/>
      <c r="MF97" s="260"/>
      <c r="MG97" s="260"/>
      <c r="MH97" s="260"/>
      <c r="MI97" s="260"/>
      <c r="MJ97" s="260"/>
      <c r="MK97" s="260"/>
      <c r="ML97" s="260"/>
      <c r="MM97" s="260"/>
      <c r="MN97" s="260"/>
      <c r="MO97" s="260"/>
      <c r="MP97" s="260"/>
      <c r="MQ97" s="260"/>
      <c r="MR97" s="260"/>
      <c r="MS97" s="260"/>
      <c r="MT97" s="260"/>
      <c r="MU97" s="260"/>
      <c r="MV97" s="260"/>
      <c r="MW97" s="260"/>
      <c r="MX97" s="260"/>
      <c r="MY97" s="260"/>
      <c r="MZ97" s="260"/>
      <c r="NA97" s="260"/>
      <c r="NB97" s="260"/>
      <c r="NC97" s="260"/>
      <c r="ND97" s="260"/>
      <c r="NE97" s="260"/>
      <c r="NF97" s="260"/>
      <c r="NG97" s="260"/>
      <c r="NH97" s="260"/>
      <c r="NI97" s="260"/>
      <c r="NJ97" s="260"/>
      <c r="NK97" s="260"/>
      <c r="NL97" s="260"/>
      <c r="NM97" s="260"/>
      <c r="NN97" s="260"/>
      <c r="NO97" s="260"/>
      <c r="NP97" s="260"/>
      <c r="NQ97" s="260"/>
      <c r="NR97" s="260"/>
      <c r="NS97" s="260"/>
      <c r="NT97" s="260"/>
      <c r="NU97" s="260"/>
      <c r="NV97" s="260"/>
      <c r="NW97" s="260"/>
      <c r="NX97" s="260"/>
      <c r="NY97" s="260"/>
      <c r="NZ97" s="260"/>
      <c r="OA97" s="260"/>
      <c r="OB97" s="260"/>
      <c r="OC97" s="260"/>
      <c r="OD97" s="260"/>
      <c r="OE97" s="260"/>
      <c r="OF97" s="260"/>
      <c r="OG97" s="260"/>
      <c r="OH97" s="260"/>
      <c r="OI97" s="260"/>
      <c r="OJ97" s="260"/>
      <c r="OK97" s="260"/>
      <c r="OL97" s="260"/>
      <c r="OM97" s="260"/>
      <c r="ON97" s="260"/>
      <c r="OO97" s="260"/>
      <c r="OP97" s="260"/>
      <c r="OQ97" s="260"/>
      <c r="OR97" s="260"/>
      <c r="OS97" s="260"/>
      <c r="OT97" s="260"/>
      <c r="OU97" s="260"/>
      <c r="OV97" s="260"/>
      <c r="OW97" s="260"/>
      <c r="OX97" s="260"/>
      <c r="OY97" s="260"/>
      <c r="OZ97" s="260"/>
      <c r="PA97" s="260"/>
      <c r="PB97" s="260"/>
      <c r="PC97" s="260"/>
      <c r="PD97" s="260"/>
      <c r="PE97" s="260"/>
      <c r="PF97" s="260"/>
      <c r="PG97" s="260"/>
      <c r="PH97" s="260"/>
      <c r="PI97" s="260"/>
      <c r="PJ97" s="260"/>
      <c r="PK97" s="260"/>
      <c r="PL97" s="260"/>
      <c r="PM97" s="260"/>
      <c r="PN97" s="260"/>
      <c r="PO97" s="260"/>
      <c r="PP97" s="260"/>
      <c r="PQ97" s="260"/>
      <c r="PR97" s="260"/>
      <c r="PS97" s="260"/>
      <c r="PT97" s="260"/>
      <c r="PU97" s="260"/>
      <c r="PV97" s="260"/>
      <c r="PW97" s="260"/>
      <c r="PX97" s="260"/>
      <c r="PY97" s="260"/>
      <c r="PZ97" s="260"/>
      <c r="QA97" s="260"/>
      <c r="QB97" s="260"/>
      <c r="QC97" s="260"/>
      <c r="QD97" s="260"/>
      <c r="QE97" s="260"/>
      <c r="QF97" s="260"/>
      <c r="QG97" s="260"/>
    </row>
    <row r="98" spans="1:449" s="264" customFormat="1" ht="51.75" customHeight="1" x14ac:dyDescent="0.2">
      <c r="A98" s="251">
        <v>95</v>
      </c>
      <c r="B98" s="252" t="s">
        <v>96</v>
      </c>
      <c r="C98" s="511">
        <v>5</v>
      </c>
      <c r="D98" s="252" t="s">
        <v>135</v>
      </c>
      <c r="E98" s="539" t="s">
        <v>2439</v>
      </c>
      <c r="F98" s="517" t="s">
        <v>1091</v>
      </c>
      <c r="G98" s="253" t="s">
        <v>1092</v>
      </c>
      <c r="H98" s="253" t="s">
        <v>1093</v>
      </c>
      <c r="I98" s="253" t="s">
        <v>1688</v>
      </c>
      <c r="J98" s="252" t="s">
        <v>1095</v>
      </c>
      <c r="K98" s="252"/>
      <c r="L98" s="252"/>
      <c r="M98" s="252"/>
      <c r="N98" s="252" t="s">
        <v>1099</v>
      </c>
      <c r="O98" s="253" t="s">
        <v>1653</v>
      </c>
      <c r="P98" s="252" t="s">
        <v>1101</v>
      </c>
      <c r="Q98" s="252">
        <v>1</v>
      </c>
      <c r="R98" s="255">
        <v>15000</v>
      </c>
      <c r="S98" s="255">
        <v>15000</v>
      </c>
      <c r="T98" s="251">
        <v>1</v>
      </c>
      <c r="U98" s="251">
        <v>1</v>
      </c>
      <c r="V98" s="256" t="s">
        <v>139</v>
      </c>
      <c r="W98" s="251">
        <v>4</v>
      </c>
      <c r="X98" s="251">
        <v>19</v>
      </c>
      <c r="Y98" s="251">
        <v>10</v>
      </c>
      <c r="Z98" s="251">
        <v>19</v>
      </c>
      <c r="AA98" s="252">
        <v>21</v>
      </c>
      <c r="AB98" s="257"/>
      <c r="AC98" s="252"/>
      <c r="AD98" s="252">
        <v>0</v>
      </c>
      <c r="AE98" s="252">
        <v>0</v>
      </c>
      <c r="AF98" s="258">
        <v>0</v>
      </c>
      <c r="AG98" s="258"/>
      <c r="AH98" s="262"/>
      <c r="AI98" s="127"/>
      <c r="AJ98" s="260"/>
      <c r="AK98" s="260"/>
      <c r="AL98" s="260"/>
      <c r="AM98" s="260"/>
      <c r="AN98" s="260"/>
      <c r="AO98" s="260"/>
      <c r="AP98" s="260"/>
      <c r="AQ98" s="260"/>
      <c r="AR98" s="260"/>
      <c r="AS98" s="260"/>
      <c r="AT98" s="260"/>
      <c r="AU98" s="260"/>
      <c r="AV98" s="260"/>
      <c r="AW98" s="260"/>
      <c r="AX98" s="260"/>
      <c r="AY98" s="260"/>
      <c r="AZ98" s="260"/>
      <c r="BA98" s="260"/>
      <c r="BB98" s="260"/>
      <c r="BC98" s="260"/>
      <c r="BD98" s="260"/>
      <c r="BE98" s="260"/>
      <c r="BF98" s="260"/>
      <c r="BG98" s="260"/>
      <c r="BH98" s="260"/>
      <c r="BI98" s="260"/>
      <c r="BJ98" s="260"/>
      <c r="BK98" s="260"/>
      <c r="BL98" s="260"/>
      <c r="BM98" s="260"/>
      <c r="BN98" s="260"/>
      <c r="BO98" s="260"/>
      <c r="BP98" s="260"/>
      <c r="BQ98" s="260"/>
      <c r="BR98" s="260"/>
      <c r="BS98" s="260"/>
      <c r="BT98" s="260"/>
      <c r="BU98" s="260"/>
      <c r="BV98" s="260"/>
      <c r="BW98" s="260"/>
      <c r="BX98" s="260"/>
      <c r="BY98" s="260"/>
      <c r="BZ98" s="260"/>
      <c r="CA98" s="260"/>
      <c r="CB98" s="260"/>
      <c r="CC98" s="260"/>
      <c r="CD98" s="260"/>
      <c r="CE98" s="260"/>
      <c r="CF98" s="260"/>
      <c r="CG98" s="260"/>
      <c r="CH98" s="260"/>
      <c r="CI98" s="260"/>
      <c r="CJ98" s="260"/>
      <c r="CK98" s="260"/>
      <c r="CL98" s="260"/>
      <c r="CM98" s="260"/>
      <c r="CN98" s="260"/>
      <c r="CO98" s="260"/>
      <c r="CP98" s="260"/>
      <c r="CQ98" s="260"/>
      <c r="CR98" s="260"/>
      <c r="CS98" s="260"/>
      <c r="CT98" s="260"/>
      <c r="CU98" s="260"/>
      <c r="CV98" s="260"/>
      <c r="CW98" s="260"/>
      <c r="CX98" s="260"/>
      <c r="CY98" s="260"/>
      <c r="CZ98" s="260"/>
      <c r="DA98" s="260"/>
      <c r="DB98" s="260"/>
      <c r="DC98" s="260"/>
      <c r="DD98" s="260"/>
      <c r="DE98" s="260"/>
      <c r="DF98" s="260"/>
      <c r="DG98" s="260"/>
      <c r="DH98" s="260"/>
      <c r="DI98" s="260"/>
      <c r="DJ98" s="260"/>
      <c r="DK98" s="260"/>
      <c r="DL98" s="260"/>
      <c r="DM98" s="260"/>
      <c r="DN98" s="260"/>
      <c r="DO98" s="260"/>
      <c r="DP98" s="260"/>
      <c r="DQ98" s="260"/>
      <c r="DR98" s="260"/>
      <c r="DS98" s="260"/>
      <c r="DT98" s="260"/>
      <c r="DU98" s="260"/>
      <c r="DV98" s="260"/>
      <c r="DW98" s="260"/>
      <c r="DX98" s="260"/>
      <c r="DY98" s="260"/>
      <c r="DZ98" s="260"/>
      <c r="EA98" s="260"/>
      <c r="EB98" s="260"/>
      <c r="EC98" s="260"/>
      <c r="ED98" s="260"/>
      <c r="EE98" s="260"/>
      <c r="EF98" s="260"/>
      <c r="EG98" s="260"/>
      <c r="EH98" s="260"/>
      <c r="EI98" s="260"/>
      <c r="EJ98" s="260"/>
      <c r="EK98" s="260"/>
      <c r="EL98" s="260"/>
      <c r="EM98" s="260"/>
      <c r="EN98" s="260"/>
      <c r="EO98" s="260"/>
      <c r="EP98" s="260"/>
      <c r="EQ98" s="260"/>
      <c r="ER98" s="260"/>
      <c r="ES98" s="260"/>
      <c r="ET98" s="260"/>
      <c r="EU98" s="260"/>
      <c r="EV98" s="260"/>
      <c r="EW98" s="260"/>
      <c r="EX98" s="260"/>
      <c r="EY98" s="260"/>
      <c r="EZ98" s="260"/>
      <c r="FA98" s="260"/>
      <c r="FB98" s="260"/>
      <c r="FC98" s="260"/>
      <c r="FD98" s="260"/>
      <c r="FE98" s="260"/>
      <c r="FF98" s="260"/>
      <c r="FG98" s="260"/>
      <c r="FH98" s="260"/>
      <c r="FI98" s="260"/>
      <c r="FJ98" s="260"/>
      <c r="FK98" s="260"/>
      <c r="FL98" s="260"/>
      <c r="FM98" s="260"/>
      <c r="FN98" s="260"/>
      <c r="FO98" s="260"/>
      <c r="FP98" s="260"/>
      <c r="FQ98" s="260"/>
      <c r="FR98" s="260"/>
      <c r="FS98" s="260"/>
      <c r="FT98" s="260"/>
      <c r="FU98" s="260"/>
      <c r="FV98" s="260"/>
      <c r="FW98" s="260"/>
      <c r="FX98" s="260"/>
      <c r="FY98" s="260"/>
      <c r="FZ98" s="260"/>
      <c r="GA98" s="260"/>
      <c r="GB98" s="260"/>
      <c r="GC98" s="260"/>
      <c r="GD98" s="260"/>
      <c r="GE98" s="260"/>
      <c r="GF98" s="260"/>
      <c r="GG98" s="260"/>
      <c r="GH98" s="260"/>
      <c r="GI98" s="260"/>
      <c r="GJ98" s="260"/>
      <c r="GK98" s="260"/>
      <c r="GL98" s="260"/>
      <c r="GM98" s="260"/>
      <c r="GN98" s="260"/>
      <c r="GO98" s="260"/>
      <c r="GP98" s="260"/>
      <c r="GQ98" s="260"/>
      <c r="GR98" s="260"/>
      <c r="GS98" s="260"/>
      <c r="GT98" s="260"/>
      <c r="GU98" s="260"/>
      <c r="GV98" s="260"/>
      <c r="GW98" s="260"/>
      <c r="GX98" s="260"/>
      <c r="GY98" s="260"/>
      <c r="GZ98" s="260"/>
      <c r="HA98" s="260"/>
      <c r="HB98" s="260"/>
      <c r="HC98" s="260"/>
      <c r="HD98" s="260"/>
      <c r="HE98" s="260"/>
      <c r="HF98" s="260"/>
      <c r="HG98" s="260"/>
      <c r="HH98" s="260"/>
      <c r="HI98" s="260"/>
      <c r="HJ98" s="260"/>
      <c r="HK98" s="260"/>
      <c r="HL98" s="260"/>
      <c r="HM98" s="260"/>
      <c r="HN98" s="260"/>
      <c r="HO98" s="260"/>
      <c r="HP98" s="260"/>
      <c r="HQ98" s="260"/>
      <c r="HR98" s="260"/>
      <c r="HS98" s="260"/>
      <c r="HT98" s="260"/>
      <c r="HU98" s="260"/>
      <c r="HV98" s="260"/>
      <c r="HW98" s="260"/>
      <c r="HX98" s="260"/>
      <c r="HY98" s="260"/>
      <c r="HZ98" s="260"/>
      <c r="IA98" s="260"/>
      <c r="IB98" s="260"/>
      <c r="IC98" s="260"/>
      <c r="ID98" s="260"/>
      <c r="IE98" s="260"/>
      <c r="IF98" s="260"/>
      <c r="IG98" s="260"/>
      <c r="IH98" s="260"/>
      <c r="II98" s="260"/>
      <c r="IJ98" s="260"/>
      <c r="IK98" s="260"/>
      <c r="IL98" s="260"/>
      <c r="IM98" s="260"/>
      <c r="IN98" s="260"/>
      <c r="IO98" s="260"/>
      <c r="IP98" s="260"/>
      <c r="IQ98" s="260"/>
      <c r="IR98" s="260"/>
      <c r="IS98" s="260"/>
      <c r="IT98" s="260"/>
      <c r="IU98" s="260"/>
      <c r="IV98" s="260"/>
      <c r="IW98" s="260"/>
      <c r="IX98" s="260"/>
      <c r="IY98" s="260"/>
      <c r="IZ98" s="260"/>
      <c r="JA98" s="260"/>
      <c r="JB98" s="260"/>
      <c r="JC98" s="260"/>
      <c r="JD98" s="260"/>
      <c r="JE98" s="260"/>
      <c r="JF98" s="260"/>
      <c r="JG98" s="260"/>
      <c r="JH98" s="260"/>
      <c r="JI98" s="260"/>
      <c r="JJ98" s="260"/>
      <c r="JK98" s="260"/>
      <c r="JL98" s="260"/>
      <c r="JM98" s="260"/>
      <c r="JN98" s="260"/>
      <c r="JO98" s="260"/>
      <c r="JP98" s="260"/>
      <c r="JQ98" s="260"/>
      <c r="JR98" s="260"/>
      <c r="JS98" s="260"/>
      <c r="JT98" s="260"/>
      <c r="JU98" s="260"/>
      <c r="JV98" s="260"/>
      <c r="JW98" s="260"/>
      <c r="JX98" s="260"/>
      <c r="JY98" s="260"/>
      <c r="JZ98" s="260"/>
      <c r="KA98" s="260"/>
      <c r="KB98" s="260"/>
      <c r="KC98" s="260"/>
      <c r="KD98" s="260"/>
      <c r="KE98" s="260"/>
      <c r="KF98" s="260"/>
      <c r="KG98" s="260"/>
      <c r="KH98" s="260"/>
      <c r="KI98" s="260"/>
      <c r="KJ98" s="260"/>
      <c r="KK98" s="260"/>
      <c r="KL98" s="260"/>
      <c r="KM98" s="260"/>
      <c r="KN98" s="260"/>
      <c r="KO98" s="260"/>
      <c r="KP98" s="260"/>
      <c r="KQ98" s="260"/>
      <c r="KR98" s="260"/>
      <c r="KS98" s="260"/>
      <c r="KT98" s="260"/>
      <c r="KU98" s="260"/>
      <c r="KV98" s="260"/>
      <c r="KW98" s="260"/>
      <c r="KX98" s="260"/>
      <c r="KY98" s="260"/>
      <c r="KZ98" s="260"/>
      <c r="LA98" s="260"/>
      <c r="LB98" s="260"/>
      <c r="LC98" s="260"/>
      <c r="LD98" s="260"/>
      <c r="LE98" s="260"/>
      <c r="LF98" s="260"/>
      <c r="LG98" s="260"/>
      <c r="LH98" s="260"/>
      <c r="LI98" s="260"/>
      <c r="LJ98" s="260"/>
      <c r="LK98" s="260"/>
      <c r="LL98" s="260"/>
      <c r="LM98" s="260"/>
      <c r="LN98" s="260"/>
      <c r="LO98" s="260"/>
      <c r="LP98" s="260"/>
      <c r="LQ98" s="260"/>
      <c r="LR98" s="260"/>
      <c r="LS98" s="260"/>
      <c r="LT98" s="260"/>
      <c r="LU98" s="260"/>
      <c r="LV98" s="260"/>
      <c r="LW98" s="260"/>
      <c r="LX98" s="260"/>
      <c r="LY98" s="260"/>
      <c r="LZ98" s="260"/>
      <c r="MA98" s="260"/>
      <c r="MB98" s="260"/>
      <c r="MC98" s="260"/>
      <c r="MD98" s="260"/>
      <c r="ME98" s="260"/>
      <c r="MF98" s="260"/>
      <c r="MG98" s="260"/>
      <c r="MH98" s="260"/>
      <c r="MI98" s="260"/>
      <c r="MJ98" s="260"/>
      <c r="MK98" s="260"/>
      <c r="ML98" s="260"/>
      <c r="MM98" s="260"/>
      <c r="MN98" s="260"/>
      <c r="MO98" s="260"/>
      <c r="MP98" s="260"/>
      <c r="MQ98" s="260"/>
      <c r="MR98" s="260"/>
      <c r="MS98" s="260"/>
      <c r="MT98" s="260"/>
      <c r="MU98" s="260"/>
      <c r="MV98" s="260"/>
      <c r="MW98" s="260"/>
      <c r="MX98" s="260"/>
      <c r="MY98" s="260"/>
      <c r="MZ98" s="260"/>
      <c r="NA98" s="260"/>
      <c r="NB98" s="260"/>
      <c r="NC98" s="260"/>
      <c r="ND98" s="260"/>
      <c r="NE98" s="260"/>
      <c r="NF98" s="260"/>
      <c r="NG98" s="260"/>
      <c r="NH98" s="260"/>
      <c r="NI98" s="260"/>
      <c r="NJ98" s="260"/>
      <c r="NK98" s="260"/>
      <c r="NL98" s="260"/>
      <c r="NM98" s="260"/>
      <c r="NN98" s="260"/>
      <c r="NO98" s="260"/>
      <c r="NP98" s="260"/>
      <c r="NQ98" s="260"/>
      <c r="NR98" s="260"/>
      <c r="NS98" s="260"/>
      <c r="NT98" s="260"/>
      <c r="NU98" s="260"/>
      <c r="NV98" s="260"/>
      <c r="NW98" s="260"/>
      <c r="NX98" s="260"/>
      <c r="NY98" s="260"/>
      <c r="NZ98" s="260"/>
      <c r="OA98" s="260"/>
      <c r="OB98" s="260"/>
      <c r="OC98" s="260"/>
      <c r="OD98" s="260"/>
      <c r="OE98" s="260"/>
      <c r="OF98" s="260"/>
      <c r="OG98" s="260"/>
      <c r="OH98" s="260"/>
      <c r="OI98" s="260"/>
      <c r="OJ98" s="260"/>
      <c r="OK98" s="260"/>
      <c r="OL98" s="260"/>
      <c r="OM98" s="260"/>
      <c r="ON98" s="260"/>
      <c r="OO98" s="260"/>
      <c r="OP98" s="260"/>
      <c r="OQ98" s="260"/>
      <c r="OR98" s="260"/>
      <c r="OS98" s="260"/>
      <c r="OT98" s="260"/>
      <c r="OU98" s="260"/>
      <c r="OV98" s="260"/>
      <c r="OW98" s="260"/>
      <c r="OX98" s="260"/>
      <c r="OY98" s="260"/>
      <c r="OZ98" s="260"/>
      <c r="PA98" s="260"/>
      <c r="PB98" s="260"/>
      <c r="PC98" s="260"/>
      <c r="PD98" s="260"/>
      <c r="PE98" s="260"/>
      <c r="PF98" s="260"/>
      <c r="PG98" s="260"/>
      <c r="PH98" s="260"/>
      <c r="PI98" s="260"/>
      <c r="PJ98" s="260"/>
      <c r="PK98" s="260"/>
      <c r="PL98" s="260"/>
      <c r="PM98" s="260"/>
      <c r="PN98" s="260"/>
      <c r="PO98" s="260"/>
      <c r="PP98" s="260"/>
      <c r="PQ98" s="260"/>
      <c r="PR98" s="260"/>
      <c r="PS98" s="260"/>
      <c r="PT98" s="260"/>
      <c r="PU98" s="260"/>
      <c r="PV98" s="260"/>
      <c r="PW98" s="260"/>
      <c r="PX98" s="260"/>
      <c r="PY98" s="260"/>
      <c r="PZ98" s="260"/>
      <c r="QA98" s="260"/>
      <c r="QB98" s="260"/>
      <c r="QC98" s="260"/>
      <c r="QD98" s="260"/>
      <c r="QE98" s="260"/>
      <c r="QF98" s="260"/>
      <c r="QG98" s="260"/>
    </row>
    <row r="99" spans="1:449" s="260" customFormat="1" ht="51.75" customHeight="1" x14ac:dyDescent="0.2">
      <c r="A99" s="251">
        <v>96</v>
      </c>
      <c r="B99" s="252" t="s">
        <v>96</v>
      </c>
      <c r="C99" s="511">
        <v>5</v>
      </c>
      <c r="D99" s="252" t="s">
        <v>135</v>
      </c>
      <c r="E99" s="539" t="s">
        <v>2439</v>
      </c>
      <c r="F99" s="517" t="s">
        <v>1689</v>
      </c>
      <c r="G99" s="253" t="s">
        <v>1690</v>
      </c>
      <c r="H99" s="253" t="s">
        <v>1691</v>
      </c>
      <c r="I99" s="253" t="s">
        <v>1692</v>
      </c>
      <c r="J99" s="252" t="s">
        <v>1693</v>
      </c>
      <c r="K99" s="252"/>
      <c r="L99" s="252"/>
      <c r="M99" s="252"/>
      <c r="N99" s="252" t="s">
        <v>1694</v>
      </c>
      <c r="O99" s="253" t="s">
        <v>1695</v>
      </c>
      <c r="P99" s="252" t="s">
        <v>1694</v>
      </c>
      <c r="Q99" s="252">
        <v>1</v>
      </c>
      <c r="R99" s="255">
        <v>10000</v>
      </c>
      <c r="S99" s="255">
        <v>10000</v>
      </c>
      <c r="T99" s="251">
        <v>1</v>
      </c>
      <c r="U99" s="251">
        <v>1</v>
      </c>
      <c r="V99" s="256" t="s">
        <v>158</v>
      </c>
      <c r="W99" s="251">
        <v>97</v>
      </c>
      <c r="X99" s="251">
        <v>61</v>
      </c>
      <c r="Y99" s="251">
        <v>6</v>
      </c>
      <c r="Z99" s="251">
        <v>19</v>
      </c>
      <c r="AA99" s="252">
        <v>24</v>
      </c>
      <c r="AB99" s="257"/>
      <c r="AC99" s="252"/>
      <c r="AD99" s="252">
        <v>0</v>
      </c>
      <c r="AE99" s="252">
        <v>0</v>
      </c>
      <c r="AF99" s="258">
        <v>0</v>
      </c>
      <c r="AG99" s="258"/>
      <c r="AH99" s="262"/>
      <c r="AI99" s="127"/>
    </row>
    <row r="100" spans="1:449" s="260" customFormat="1" ht="51.75" customHeight="1" x14ac:dyDescent="0.2">
      <c r="A100" s="251">
        <v>97</v>
      </c>
      <c r="B100" s="252" t="s">
        <v>96</v>
      </c>
      <c r="C100" s="511">
        <v>5</v>
      </c>
      <c r="D100" s="252" t="s">
        <v>135</v>
      </c>
      <c r="E100" s="539" t="s">
        <v>2439</v>
      </c>
      <c r="F100" s="517" t="s">
        <v>1696</v>
      </c>
      <c r="G100" s="253" t="s">
        <v>1697</v>
      </c>
      <c r="H100" s="253" t="s">
        <v>1698</v>
      </c>
      <c r="I100" s="253" t="s">
        <v>1699</v>
      </c>
      <c r="J100" s="252" t="s">
        <v>1700</v>
      </c>
      <c r="K100" s="252"/>
      <c r="L100" s="252"/>
      <c r="M100" s="252"/>
      <c r="N100" s="252" t="s">
        <v>1701</v>
      </c>
      <c r="O100" s="253" t="s">
        <v>1653</v>
      </c>
      <c r="P100" s="252" t="s">
        <v>1701</v>
      </c>
      <c r="Q100" s="252">
        <v>1</v>
      </c>
      <c r="R100" s="255">
        <v>4000</v>
      </c>
      <c r="S100" s="255">
        <v>4000</v>
      </c>
      <c r="T100" s="251">
        <v>1</v>
      </c>
      <c r="U100" s="251">
        <v>1</v>
      </c>
      <c r="V100" s="256" t="s">
        <v>143</v>
      </c>
      <c r="W100" s="251">
        <v>42</v>
      </c>
      <c r="X100" s="251">
        <v>41</v>
      </c>
      <c r="Y100" s="251">
        <v>10</v>
      </c>
      <c r="Z100" s="251">
        <v>19</v>
      </c>
      <c r="AA100" s="252">
        <v>21</v>
      </c>
      <c r="AB100" s="257"/>
      <c r="AC100" s="252"/>
      <c r="AD100" s="252">
        <v>0</v>
      </c>
      <c r="AE100" s="252">
        <v>0</v>
      </c>
      <c r="AF100" s="258">
        <v>0</v>
      </c>
      <c r="AG100" s="258"/>
      <c r="AH100" s="262"/>
      <c r="AI100" s="127"/>
    </row>
    <row r="101" spans="1:449" s="264" customFormat="1" ht="51.75" customHeight="1" x14ac:dyDescent="0.2">
      <c r="A101" s="251">
        <v>98</v>
      </c>
      <c r="B101" s="252" t="s">
        <v>96</v>
      </c>
      <c r="C101" s="511">
        <v>5</v>
      </c>
      <c r="D101" s="252" t="s">
        <v>135</v>
      </c>
      <c r="E101" s="539" t="s">
        <v>2439</v>
      </c>
      <c r="F101" s="517" t="s">
        <v>1702</v>
      </c>
      <c r="G101" s="253" t="s">
        <v>1329</v>
      </c>
      <c r="H101" s="253" t="s">
        <v>1330</v>
      </c>
      <c r="I101" s="253" t="s">
        <v>1331</v>
      </c>
      <c r="J101" s="252" t="s">
        <v>1703</v>
      </c>
      <c r="K101" s="252"/>
      <c r="L101" s="252"/>
      <c r="M101" s="252"/>
      <c r="N101" s="252" t="s">
        <v>1335</v>
      </c>
      <c r="O101" s="253" t="s">
        <v>1704</v>
      </c>
      <c r="P101" s="252" t="s">
        <v>1451</v>
      </c>
      <c r="Q101" s="252">
        <v>1</v>
      </c>
      <c r="R101" s="255">
        <v>12500</v>
      </c>
      <c r="S101" s="255">
        <v>12500</v>
      </c>
      <c r="T101" s="251">
        <v>1</v>
      </c>
      <c r="U101" s="251">
        <v>1</v>
      </c>
      <c r="V101" s="256" t="s">
        <v>141</v>
      </c>
      <c r="W101" s="251">
        <v>42</v>
      </c>
      <c r="X101" s="251">
        <v>19</v>
      </c>
      <c r="Y101" s="251">
        <v>6</v>
      </c>
      <c r="Z101" s="251">
        <v>19</v>
      </c>
      <c r="AA101" s="252">
        <v>13</v>
      </c>
      <c r="AB101" s="257"/>
      <c r="AC101" s="252"/>
      <c r="AD101" s="252">
        <v>0</v>
      </c>
      <c r="AE101" s="252">
        <v>0</v>
      </c>
      <c r="AF101" s="258">
        <v>1</v>
      </c>
      <c r="AG101" s="258"/>
      <c r="AH101" s="262"/>
      <c r="AI101" s="127"/>
      <c r="AJ101" s="260"/>
      <c r="AK101" s="260"/>
      <c r="AL101" s="260"/>
      <c r="AM101" s="260"/>
      <c r="AN101" s="260"/>
      <c r="AO101" s="260"/>
      <c r="AP101" s="260"/>
      <c r="AQ101" s="260"/>
      <c r="AR101" s="260"/>
      <c r="AS101" s="260"/>
      <c r="AT101" s="260"/>
      <c r="AU101" s="260"/>
      <c r="AV101" s="260"/>
      <c r="AW101" s="260"/>
      <c r="AX101" s="260"/>
      <c r="AY101" s="260"/>
      <c r="AZ101" s="260"/>
      <c r="BA101" s="260"/>
      <c r="BB101" s="260"/>
      <c r="BC101" s="260"/>
      <c r="BD101" s="260"/>
      <c r="BE101" s="260"/>
      <c r="BF101" s="260"/>
      <c r="BG101" s="260"/>
      <c r="BH101" s="260"/>
      <c r="BI101" s="260"/>
      <c r="BJ101" s="260"/>
      <c r="BK101" s="260"/>
      <c r="BL101" s="260"/>
      <c r="BM101" s="260"/>
      <c r="BN101" s="260"/>
      <c r="BO101" s="260"/>
      <c r="BP101" s="260"/>
      <c r="BQ101" s="260"/>
      <c r="BR101" s="260"/>
      <c r="BS101" s="260"/>
      <c r="BT101" s="260"/>
      <c r="BU101" s="260"/>
      <c r="BV101" s="260"/>
      <c r="BW101" s="260"/>
      <c r="BX101" s="260"/>
      <c r="BY101" s="260"/>
      <c r="BZ101" s="260"/>
      <c r="CA101" s="260"/>
      <c r="CB101" s="260"/>
      <c r="CC101" s="260"/>
      <c r="CD101" s="260"/>
      <c r="CE101" s="260"/>
      <c r="CF101" s="260"/>
      <c r="CG101" s="260"/>
      <c r="CH101" s="260"/>
      <c r="CI101" s="260"/>
      <c r="CJ101" s="260"/>
      <c r="CK101" s="260"/>
      <c r="CL101" s="260"/>
      <c r="CM101" s="260"/>
      <c r="CN101" s="260"/>
      <c r="CO101" s="260"/>
      <c r="CP101" s="260"/>
      <c r="CQ101" s="260"/>
      <c r="CR101" s="260"/>
      <c r="CS101" s="260"/>
      <c r="CT101" s="260"/>
      <c r="CU101" s="260"/>
      <c r="CV101" s="260"/>
      <c r="CW101" s="260"/>
      <c r="CX101" s="260"/>
      <c r="CY101" s="260"/>
      <c r="CZ101" s="260"/>
      <c r="DA101" s="260"/>
      <c r="DB101" s="260"/>
      <c r="DC101" s="260"/>
      <c r="DD101" s="260"/>
      <c r="DE101" s="260"/>
      <c r="DF101" s="260"/>
      <c r="DG101" s="260"/>
      <c r="DH101" s="260"/>
      <c r="DI101" s="260"/>
      <c r="DJ101" s="260"/>
      <c r="DK101" s="260"/>
      <c r="DL101" s="260"/>
      <c r="DM101" s="260"/>
      <c r="DN101" s="260"/>
      <c r="DO101" s="260"/>
      <c r="DP101" s="260"/>
      <c r="DQ101" s="260"/>
      <c r="DR101" s="260"/>
      <c r="DS101" s="260"/>
      <c r="DT101" s="260"/>
      <c r="DU101" s="260"/>
      <c r="DV101" s="260"/>
      <c r="DW101" s="260"/>
      <c r="DX101" s="260"/>
      <c r="DY101" s="260"/>
      <c r="DZ101" s="260"/>
      <c r="EA101" s="260"/>
      <c r="EB101" s="260"/>
      <c r="EC101" s="260"/>
      <c r="ED101" s="260"/>
      <c r="EE101" s="260"/>
      <c r="EF101" s="260"/>
      <c r="EG101" s="260"/>
      <c r="EH101" s="260"/>
      <c r="EI101" s="260"/>
      <c r="EJ101" s="260"/>
      <c r="EK101" s="260"/>
      <c r="EL101" s="260"/>
      <c r="EM101" s="260"/>
      <c r="EN101" s="260"/>
      <c r="EO101" s="260"/>
      <c r="EP101" s="260"/>
      <c r="EQ101" s="260"/>
      <c r="ER101" s="260"/>
      <c r="ES101" s="260"/>
      <c r="ET101" s="260"/>
      <c r="EU101" s="260"/>
      <c r="EV101" s="260"/>
      <c r="EW101" s="260"/>
      <c r="EX101" s="260"/>
      <c r="EY101" s="260"/>
      <c r="EZ101" s="260"/>
      <c r="FA101" s="260"/>
      <c r="FB101" s="260"/>
      <c r="FC101" s="260"/>
      <c r="FD101" s="260"/>
      <c r="FE101" s="260"/>
      <c r="FF101" s="260"/>
      <c r="FG101" s="260"/>
      <c r="FH101" s="260"/>
      <c r="FI101" s="260"/>
      <c r="FJ101" s="260"/>
      <c r="FK101" s="260"/>
      <c r="FL101" s="260"/>
      <c r="FM101" s="260"/>
      <c r="FN101" s="260"/>
      <c r="FO101" s="260"/>
      <c r="FP101" s="260"/>
      <c r="FQ101" s="260"/>
      <c r="FR101" s="260"/>
      <c r="FS101" s="260"/>
      <c r="FT101" s="260"/>
      <c r="FU101" s="260"/>
      <c r="FV101" s="260"/>
      <c r="FW101" s="260"/>
      <c r="FX101" s="260"/>
      <c r="FY101" s="260"/>
      <c r="FZ101" s="260"/>
      <c r="GA101" s="260"/>
      <c r="GB101" s="260"/>
      <c r="GC101" s="260"/>
      <c r="GD101" s="260"/>
      <c r="GE101" s="260"/>
      <c r="GF101" s="260"/>
      <c r="GG101" s="260"/>
      <c r="GH101" s="260"/>
      <c r="GI101" s="260"/>
      <c r="GJ101" s="260"/>
      <c r="GK101" s="260"/>
      <c r="GL101" s="260"/>
      <c r="GM101" s="260"/>
      <c r="GN101" s="260"/>
      <c r="GO101" s="260"/>
      <c r="GP101" s="260"/>
      <c r="GQ101" s="260"/>
      <c r="GR101" s="260"/>
      <c r="GS101" s="260"/>
      <c r="GT101" s="260"/>
      <c r="GU101" s="260"/>
      <c r="GV101" s="260"/>
      <c r="GW101" s="260"/>
      <c r="GX101" s="260"/>
      <c r="GY101" s="260"/>
      <c r="GZ101" s="260"/>
      <c r="HA101" s="260"/>
      <c r="HB101" s="260"/>
      <c r="HC101" s="260"/>
      <c r="HD101" s="260"/>
      <c r="HE101" s="260"/>
      <c r="HF101" s="260"/>
      <c r="HG101" s="260"/>
      <c r="HH101" s="260"/>
      <c r="HI101" s="260"/>
      <c r="HJ101" s="260"/>
      <c r="HK101" s="260"/>
      <c r="HL101" s="260"/>
      <c r="HM101" s="260"/>
      <c r="HN101" s="260"/>
      <c r="HO101" s="260"/>
      <c r="HP101" s="260"/>
      <c r="HQ101" s="260"/>
      <c r="HR101" s="260"/>
      <c r="HS101" s="260"/>
      <c r="HT101" s="260"/>
      <c r="HU101" s="260"/>
      <c r="HV101" s="260"/>
      <c r="HW101" s="260"/>
      <c r="HX101" s="260"/>
      <c r="HY101" s="260"/>
      <c r="HZ101" s="260"/>
      <c r="IA101" s="260"/>
      <c r="IB101" s="260"/>
      <c r="IC101" s="260"/>
      <c r="ID101" s="260"/>
      <c r="IE101" s="260"/>
      <c r="IF101" s="260"/>
      <c r="IG101" s="260"/>
      <c r="IH101" s="260"/>
      <c r="II101" s="260"/>
      <c r="IJ101" s="260"/>
      <c r="IK101" s="260"/>
      <c r="IL101" s="260"/>
      <c r="IM101" s="260"/>
      <c r="IN101" s="260"/>
      <c r="IO101" s="260"/>
      <c r="IP101" s="260"/>
      <c r="IQ101" s="260"/>
      <c r="IR101" s="260"/>
      <c r="IS101" s="260"/>
      <c r="IT101" s="260"/>
      <c r="IU101" s="260"/>
      <c r="IV101" s="260"/>
      <c r="IW101" s="260"/>
      <c r="IX101" s="260"/>
      <c r="IY101" s="260"/>
      <c r="IZ101" s="260"/>
      <c r="JA101" s="260"/>
      <c r="JB101" s="260"/>
      <c r="JC101" s="260"/>
      <c r="JD101" s="260"/>
      <c r="JE101" s="260"/>
      <c r="JF101" s="260"/>
      <c r="JG101" s="260"/>
      <c r="JH101" s="260"/>
      <c r="JI101" s="260"/>
      <c r="JJ101" s="260"/>
      <c r="JK101" s="260"/>
      <c r="JL101" s="260"/>
      <c r="JM101" s="260"/>
      <c r="JN101" s="260"/>
      <c r="JO101" s="260"/>
      <c r="JP101" s="260"/>
      <c r="JQ101" s="260"/>
      <c r="JR101" s="260"/>
      <c r="JS101" s="260"/>
      <c r="JT101" s="260"/>
      <c r="JU101" s="260"/>
      <c r="JV101" s="260"/>
      <c r="JW101" s="260"/>
      <c r="JX101" s="260"/>
      <c r="JY101" s="260"/>
      <c r="JZ101" s="260"/>
      <c r="KA101" s="260"/>
      <c r="KB101" s="260"/>
      <c r="KC101" s="260"/>
      <c r="KD101" s="260"/>
      <c r="KE101" s="260"/>
      <c r="KF101" s="260"/>
      <c r="KG101" s="260"/>
      <c r="KH101" s="260"/>
      <c r="KI101" s="260"/>
      <c r="KJ101" s="260"/>
      <c r="KK101" s="260"/>
      <c r="KL101" s="260"/>
      <c r="KM101" s="260"/>
      <c r="KN101" s="260"/>
      <c r="KO101" s="260"/>
      <c r="KP101" s="260"/>
      <c r="KQ101" s="260"/>
      <c r="KR101" s="260"/>
      <c r="KS101" s="260"/>
      <c r="KT101" s="260"/>
      <c r="KU101" s="260"/>
      <c r="KV101" s="260"/>
      <c r="KW101" s="260"/>
      <c r="KX101" s="260"/>
      <c r="KY101" s="260"/>
      <c r="KZ101" s="260"/>
      <c r="LA101" s="260"/>
      <c r="LB101" s="260"/>
      <c r="LC101" s="260"/>
      <c r="LD101" s="260"/>
      <c r="LE101" s="260"/>
      <c r="LF101" s="260"/>
      <c r="LG101" s="260"/>
      <c r="LH101" s="260"/>
      <c r="LI101" s="260"/>
      <c r="LJ101" s="260"/>
      <c r="LK101" s="260"/>
      <c r="LL101" s="260"/>
      <c r="LM101" s="260"/>
      <c r="LN101" s="260"/>
      <c r="LO101" s="260"/>
      <c r="LP101" s="260"/>
      <c r="LQ101" s="260"/>
      <c r="LR101" s="260"/>
      <c r="LS101" s="260"/>
      <c r="LT101" s="260"/>
      <c r="LU101" s="260"/>
      <c r="LV101" s="260"/>
      <c r="LW101" s="260"/>
      <c r="LX101" s="260"/>
      <c r="LY101" s="260"/>
      <c r="LZ101" s="260"/>
      <c r="MA101" s="260"/>
      <c r="MB101" s="260"/>
      <c r="MC101" s="260"/>
      <c r="MD101" s="260"/>
      <c r="ME101" s="260"/>
      <c r="MF101" s="260"/>
      <c r="MG101" s="260"/>
      <c r="MH101" s="260"/>
      <c r="MI101" s="260"/>
      <c r="MJ101" s="260"/>
      <c r="MK101" s="260"/>
      <c r="ML101" s="260"/>
      <c r="MM101" s="260"/>
      <c r="MN101" s="260"/>
      <c r="MO101" s="260"/>
      <c r="MP101" s="260"/>
      <c r="MQ101" s="260"/>
      <c r="MR101" s="260"/>
      <c r="MS101" s="260"/>
      <c r="MT101" s="260"/>
      <c r="MU101" s="260"/>
      <c r="MV101" s="260"/>
      <c r="MW101" s="260"/>
      <c r="MX101" s="260"/>
      <c r="MY101" s="260"/>
      <c r="MZ101" s="260"/>
      <c r="NA101" s="260"/>
      <c r="NB101" s="260"/>
      <c r="NC101" s="260"/>
      <c r="ND101" s="260"/>
      <c r="NE101" s="260"/>
      <c r="NF101" s="260"/>
      <c r="NG101" s="260"/>
      <c r="NH101" s="260"/>
      <c r="NI101" s="260"/>
      <c r="NJ101" s="260"/>
      <c r="NK101" s="260"/>
      <c r="NL101" s="260"/>
      <c r="NM101" s="260"/>
      <c r="NN101" s="260"/>
      <c r="NO101" s="260"/>
      <c r="NP101" s="260"/>
      <c r="NQ101" s="260"/>
      <c r="NR101" s="260"/>
      <c r="NS101" s="260"/>
      <c r="NT101" s="260"/>
      <c r="NU101" s="260"/>
      <c r="NV101" s="260"/>
      <c r="NW101" s="260"/>
      <c r="NX101" s="260"/>
      <c r="NY101" s="260"/>
      <c r="NZ101" s="260"/>
      <c r="OA101" s="260"/>
      <c r="OB101" s="260"/>
      <c r="OC101" s="260"/>
      <c r="OD101" s="260"/>
      <c r="OE101" s="260"/>
      <c r="OF101" s="260"/>
      <c r="OG101" s="260"/>
      <c r="OH101" s="260"/>
      <c r="OI101" s="260"/>
      <c r="OJ101" s="260"/>
      <c r="OK101" s="260"/>
      <c r="OL101" s="260"/>
      <c r="OM101" s="260"/>
      <c r="ON101" s="260"/>
      <c r="OO101" s="260"/>
      <c r="OP101" s="260"/>
      <c r="OQ101" s="260"/>
      <c r="OR101" s="260"/>
      <c r="OS101" s="260"/>
      <c r="OT101" s="260"/>
      <c r="OU101" s="260"/>
      <c r="OV101" s="260"/>
      <c r="OW101" s="260"/>
      <c r="OX101" s="260"/>
      <c r="OY101" s="260"/>
      <c r="OZ101" s="260"/>
      <c r="PA101" s="260"/>
      <c r="PB101" s="260"/>
      <c r="PC101" s="260"/>
      <c r="PD101" s="260"/>
      <c r="PE101" s="260"/>
      <c r="PF101" s="260"/>
      <c r="PG101" s="260"/>
      <c r="PH101" s="260"/>
      <c r="PI101" s="260"/>
      <c r="PJ101" s="260"/>
      <c r="PK101" s="260"/>
      <c r="PL101" s="260"/>
      <c r="PM101" s="260"/>
      <c r="PN101" s="260"/>
      <c r="PO101" s="260"/>
      <c r="PP101" s="260"/>
      <c r="PQ101" s="260"/>
      <c r="PR101" s="260"/>
      <c r="PS101" s="260"/>
      <c r="PT101" s="260"/>
      <c r="PU101" s="260"/>
      <c r="PV101" s="260"/>
      <c r="PW101" s="260"/>
      <c r="PX101" s="260"/>
      <c r="PY101" s="260"/>
      <c r="PZ101" s="260"/>
      <c r="QA101" s="260"/>
      <c r="QB101" s="260"/>
      <c r="QC101" s="260"/>
      <c r="QD101" s="260"/>
      <c r="QE101" s="260"/>
      <c r="QF101" s="260"/>
      <c r="QG101" s="260"/>
    </row>
    <row r="102" spans="1:449" s="264" customFormat="1" ht="51.75" customHeight="1" x14ac:dyDescent="0.2">
      <c r="A102" s="251">
        <v>99</v>
      </c>
      <c r="B102" s="252" t="s">
        <v>96</v>
      </c>
      <c r="C102" s="511">
        <v>5</v>
      </c>
      <c r="D102" s="252" t="s">
        <v>135</v>
      </c>
      <c r="E102" s="539" t="s">
        <v>2439</v>
      </c>
      <c r="F102" s="517" t="s">
        <v>1702</v>
      </c>
      <c r="G102" s="253" t="s">
        <v>1329</v>
      </c>
      <c r="H102" s="253" t="s">
        <v>1330</v>
      </c>
      <c r="I102" s="253" t="s">
        <v>1331</v>
      </c>
      <c r="J102" s="252" t="s">
        <v>1703</v>
      </c>
      <c r="K102" s="252"/>
      <c r="L102" s="252"/>
      <c r="M102" s="252"/>
      <c r="N102" s="252" t="s">
        <v>1335</v>
      </c>
      <c r="O102" s="253" t="s">
        <v>1705</v>
      </c>
      <c r="P102" s="252" t="s">
        <v>1706</v>
      </c>
      <c r="Q102" s="252">
        <v>1</v>
      </c>
      <c r="R102" s="255">
        <v>7400</v>
      </c>
      <c r="S102" s="255">
        <v>7400</v>
      </c>
      <c r="T102" s="251">
        <v>1</v>
      </c>
      <c r="U102" s="251">
        <v>1</v>
      </c>
      <c r="V102" s="256" t="s">
        <v>141</v>
      </c>
      <c r="W102" s="251">
        <v>42</v>
      </c>
      <c r="X102" s="251">
        <v>19</v>
      </c>
      <c r="Y102" s="251">
        <v>6</v>
      </c>
      <c r="Z102" s="251">
        <v>19</v>
      </c>
      <c r="AA102" s="252">
        <v>24</v>
      </c>
      <c r="AB102" s="257"/>
      <c r="AC102" s="252"/>
      <c r="AD102" s="252">
        <v>0</v>
      </c>
      <c r="AE102" s="252">
        <v>0</v>
      </c>
      <c r="AF102" s="258">
        <v>0</v>
      </c>
      <c r="AG102" s="258"/>
      <c r="AH102" s="262"/>
      <c r="AI102" s="127"/>
      <c r="AJ102" s="260"/>
      <c r="AK102" s="260"/>
      <c r="AL102" s="260"/>
      <c r="AM102" s="260"/>
      <c r="AN102" s="260"/>
      <c r="AO102" s="260"/>
      <c r="AP102" s="260"/>
      <c r="AQ102" s="260"/>
      <c r="AR102" s="260"/>
      <c r="AS102" s="260"/>
      <c r="AT102" s="260"/>
      <c r="AU102" s="260"/>
      <c r="AV102" s="260"/>
      <c r="AW102" s="260"/>
      <c r="AX102" s="260"/>
      <c r="AY102" s="260"/>
      <c r="AZ102" s="260"/>
      <c r="BA102" s="260"/>
      <c r="BB102" s="260"/>
      <c r="BC102" s="260"/>
      <c r="BD102" s="260"/>
      <c r="BE102" s="260"/>
      <c r="BF102" s="260"/>
      <c r="BG102" s="260"/>
      <c r="BH102" s="260"/>
      <c r="BI102" s="260"/>
      <c r="BJ102" s="260"/>
      <c r="BK102" s="260"/>
      <c r="BL102" s="260"/>
      <c r="BM102" s="260"/>
      <c r="BN102" s="260"/>
      <c r="BO102" s="260"/>
      <c r="BP102" s="260"/>
      <c r="BQ102" s="260"/>
      <c r="BR102" s="260"/>
      <c r="BS102" s="260"/>
      <c r="BT102" s="260"/>
      <c r="BU102" s="260"/>
      <c r="BV102" s="260"/>
      <c r="BW102" s="260"/>
      <c r="BX102" s="260"/>
      <c r="BY102" s="260"/>
      <c r="BZ102" s="260"/>
      <c r="CA102" s="260"/>
      <c r="CB102" s="260"/>
      <c r="CC102" s="260"/>
      <c r="CD102" s="260"/>
      <c r="CE102" s="260"/>
      <c r="CF102" s="260"/>
      <c r="CG102" s="260"/>
      <c r="CH102" s="260"/>
      <c r="CI102" s="260"/>
      <c r="CJ102" s="260"/>
      <c r="CK102" s="260"/>
      <c r="CL102" s="260"/>
      <c r="CM102" s="260"/>
      <c r="CN102" s="260"/>
      <c r="CO102" s="260"/>
      <c r="CP102" s="260"/>
      <c r="CQ102" s="260"/>
      <c r="CR102" s="260"/>
      <c r="CS102" s="260"/>
      <c r="CT102" s="260"/>
      <c r="CU102" s="260"/>
      <c r="CV102" s="260"/>
      <c r="CW102" s="260"/>
      <c r="CX102" s="260"/>
      <c r="CY102" s="260"/>
      <c r="CZ102" s="260"/>
      <c r="DA102" s="260"/>
      <c r="DB102" s="260"/>
      <c r="DC102" s="260"/>
      <c r="DD102" s="260"/>
      <c r="DE102" s="260"/>
      <c r="DF102" s="260"/>
      <c r="DG102" s="260"/>
      <c r="DH102" s="260"/>
      <c r="DI102" s="260"/>
      <c r="DJ102" s="260"/>
      <c r="DK102" s="260"/>
      <c r="DL102" s="260"/>
      <c r="DM102" s="260"/>
      <c r="DN102" s="260"/>
      <c r="DO102" s="260"/>
      <c r="DP102" s="260"/>
      <c r="DQ102" s="260"/>
      <c r="DR102" s="260"/>
      <c r="DS102" s="260"/>
      <c r="DT102" s="260"/>
      <c r="DU102" s="260"/>
      <c r="DV102" s="260"/>
      <c r="DW102" s="260"/>
      <c r="DX102" s="260"/>
      <c r="DY102" s="260"/>
      <c r="DZ102" s="260"/>
      <c r="EA102" s="260"/>
      <c r="EB102" s="260"/>
      <c r="EC102" s="260"/>
      <c r="ED102" s="260"/>
      <c r="EE102" s="260"/>
      <c r="EF102" s="260"/>
      <c r="EG102" s="260"/>
      <c r="EH102" s="260"/>
      <c r="EI102" s="260"/>
      <c r="EJ102" s="260"/>
      <c r="EK102" s="260"/>
      <c r="EL102" s="260"/>
      <c r="EM102" s="260"/>
      <c r="EN102" s="260"/>
      <c r="EO102" s="260"/>
      <c r="EP102" s="260"/>
      <c r="EQ102" s="260"/>
      <c r="ER102" s="260"/>
      <c r="ES102" s="260"/>
      <c r="ET102" s="260"/>
      <c r="EU102" s="260"/>
      <c r="EV102" s="260"/>
      <c r="EW102" s="260"/>
      <c r="EX102" s="260"/>
      <c r="EY102" s="260"/>
      <c r="EZ102" s="260"/>
      <c r="FA102" s="260"/>
      <c r="FB102" s="260"/>
      <c r="FC102" s="260"/>
      <c r="FD102" s="260"/>
      <c r="FE102" s="260"/>
      <c r="FF102" s="260"/>
      <c r="FG102" s="260"/>
      <c r="FH102" s="260"/>
      <c r="FI102" s="260"/>
      <c r="FJ102" s="260"/>
      <c r="FK102" s="260"/>
      <c r="FL102" s="260"/>
      <c r="FM102" s="260"/>
      <c r="FN102" s="260"/>
      <c r="FO102" s="260"/>
      <c r="FP102" s="260"/>
      <c r="FQ102" s="260"/>
      <c r="FR102" s="260"/>
      <c r="FS102" s="260"/>
      <c r="FT102" s="260"/>
      <c r="FU102" s="260"/>
      <c r="FV102" s="260"/>
      <c r="FW102" s="260"/>
      <c r="FX102" s="260"/>
      <c r="FY102" s="260"/>
      <c r="FZ102" s="260"/>
      <c r="GA102" s="260"/>
      <c r="GB102" s="260"/>
      <c r="GC102" s="260"/>
      <c r="GD102" s="260"/>
      <c r="GE102" s="260"/>
      <c r="GF102" s="260"/>
      <c r="GG102" s="260"/>
      <c r="GH102" s="260"/>
      <c r="GI102" s="260"/>
      <c r="GJ102" s="260"/>
      <c r="GK102" s="260"/>
      <c r="GL102" s="260"/>
      <c r="GM102" s="260"/>
      <c r="GN102" s="260"/>
      <c r="GO102" s="260"/>
      <c r="GP102" s="260"/>
      <c r="GQ102" s="260"/>
      <c r="GR102" s="260"/>
      <c r="GS102" s="260"/>
      <c r="GT102" s="260"/>
      <c r="GU102" s="260"/>
      <c r="GV102" s="260"/>
      <c r="GW102" s="260"/>
      <c r="GX102" s="260"/>
      <c r="GY102" s="260"/>
      <c r="GZ102" s="260"/>
      <c r="HA102" s="260"/>
      <c r="HB102" s="260"/>
      <c r="HC102" s="260"/>
      <c r="HD102" s="260"/>
      <c r="HE102" s="260"/>
      <c r="HF102" s="260"/>
      <c r="HG102" s="260"/>
      <c r="HH102" s="260"/>
      <c r="HI102" s="260"/>
      <c r="HJ102" s="260"/>
      <c r="HK102" s="260"/>
      <c r="HL102" s="260"/>
      <c r="HM102" s="260"/>
      <c r="HN102" s="260"/>
      <c r="HO102" s="260"/>
      <c r="HP102" s="260"/>
      <c r="HQ102" s="260"/>
      <c r="HR102" s="260"/>
      <c r="HS102" s="260"/>
      <c r="HT102" s="260"/>
      <c r="HU102" s="260"/>
      <c r="HV102" s="260"/>
      <c r="HW102" s="260"/>
      <c r="HX102" s="260"/>
      <c r="HY102" s="260"/>
      <c r="HZ102" s="260"/>
      <c r="IA102" s="260"/>
      <c r="IB102" s="260"/>
      <c r="IC102" s="260"/>
      <c r="ID102" s="260"/>
      <c r="IE102" s="260"/>
      <c r="IF102" s="260"/>
      <c r="IG102" s="260"/>
      <c r="IH102" s="260"/>
      <c r="II102" s="260"/>
      <c r="IJ102" s="260"/>
      <c r="IK102" s="260"/>
      <c r="IL102" s="260"/>
      <c r="IM102" s="260"/>
      <c r="IN102" s="260"/>
      <c r="IO102" s="260"/>
      <c r="IP102" s="260"/>
      <c r="IQ102" s="260"/>
      <c r="IR102" s="260"/>
      <c r="IS102" s="260"/>
      <c r="IT102" s="260"/>
      <c r="IU102" s="260"/>
      <c r="IV102" s="260"/>
      <c r="IW102" s="260"/>
      <c r="IX102" s="260"/>
      <c r="IY102" s="260"/>
      <c r="IZ102" s="260"/>
      <c r="JA102" s="260"/>
      <c r="JB102" s="260"/>
      <c r="JC102" s="260"/>
      <c r="JD102" s="260"/>
      <c r="JE102" s="260"/>
      <c r="JF102" s="260"/>
      <c r="JG102" s="260"/>
      <c r="JH102" s="260"/>
      <c r="JI102" s="260"/>
      <c r="JJ102" s="260"/>
      <c r="JK102" s="260"/>
      <c r="JL102" s="260"/>
      <c r="JM102" s="260"/>
      <c r="JN102" s="260"/>
      <c r="JO102" s="260"/>
      <c r="JP102" s="260"/>
      <c r="JQ102" s="260"/>
      <c r="JR102" s="260"/>
      <c r="JS102" s="260"/>
      <c r="JT102" s="260"/>
      <c r="JU102" s="260"/>
      <c r="JV102" s="260"/>
      <c r="JW102" s="260"/>
      <c r="JX102" s="260"/>
      <c r="JY102" s="260"/>
      <c r="JZ102" s="260"/>
      <c r="KA102" s="260"/>
      <c r="KB102" s="260"/>
      <c r="KC102" s="260"/>
      <c r="KD102" s="260"/>
      <c r="KE102" s="260"/>
      <c r="KF102" s="260"/>
      <c r="KG102" s="260"/>
      <c r="KH102" s="260"/>
      <c r="KI102" s="260"/>
      <c r="KJ102" s="260"/>
      <c r="KK102" s="260"/>
      <c r="KL102" s="260"/>
      <c r="KM102" s="260"/>
      <c r="KN102" s="260"/>
      <c r="KO102" s="260"/>
      <c r="KP102" s="260"/>
      <c r="KQ102" s="260"/>
      <c r="KR102" s="260"/>
      <c r="KS102" s="260"/>
      <c r="KT102" s="260"/>
      <c r="KU102" s="260"/>
      <c r="KV102" s="260"/>
      <c r="KW102" s="260"/>
      <c r="KX102" s="260"/>
      <c r="KY102" s="260"/>
      <c r="KZ102" s="260"/>
      <c r="LA102" s="260"/>
      <c r="LB102" s="260"/>
      <c r="LC102" s="260"/>
      <c r="LD102" s="260"/>
      <c r="LE102" s="260"/>
      <c r="LF102" s="260"/>
      <c r="LG102" s="260"/>
      <c r="LH102" s="260"/>
      <c r="LI102" s="260"/>
      <c r="LJ102" s="260"/>
      <c r="LK102" s="260"/>
      <c r="LL102" s="260"/>
      <c r="LM102" s="260"/>
      <c r="LN102" s="260"/>
      <c r="LO102" s="260"/>
      <c r="LP102" s="260"/>
      <c r="LQ102" s="260"/>
      <c r="LR102" s="260"/>
      <c r="LS102" s="260"/>
      <c r="LT102" s="260"/>
      <c r="LU102" s="260"/>
      <c r="LV102" s="260"/>
      <c r="LW102" s="260"/>
      <c r="LX102" s="260"/>
      <c r="LY102" s="260"/>
      <c r="LZ102" s="260"/>
      <c r="MA102" s="260"/>
      <c r="MB102" s="260"/>
      <c r="MC102" s="260"/>
      <c r="MD102" s="260"/>
      <c r="ME102" s="260"/>
      <c r="MF102" s="260"/>
      <c r="MG102" s="260"/>
      <c r="MH102" s="260"/>
      <c r="MI102" s="260"/>
      <c r="MJ102" s="260"/>
      <c r="MK102" s="260"/>
      <c r="ML102" s="260"/>
      <c r="MM102" s="260"/>
      <c r="MN102" s="260"/>
      <c r="MO102" s="260"/>
      <c r="MP102" s="260"/>
      <c r="MQ102" s="260"/>
      <c r="MR102" s="260"/>
      <c r="MS102" s="260"/>
      <c r="MT102" s="260"/>
      <c r="MU102" s="260"/>
      <c r="MV102" s="260"/>
      <c r="MW102" s="260"/>
      <c r="MX102" s="260"/>
      <c r="MY102" s="260"/>
      <c r="MZ102" s="260"/>
      <c r="NA102" s="260"/>
      <c r="NB102" s="260"/>
      <c r="NC102" s="260"/>
      <c r="ND102" s="260"/>
      <c r="NE102" s="260"/>
      <c r="NF102" s="260"/>
      <c r="NG102" s="260"/>
      <c r="NH102" s="260"/>
      <c r="NI102" s="260"/>
      <c r="NJ102" s="260"/>
      <c r="NK102" s="260"/>
      <c r="NL102" s="260"/>
      <c r="NM102" s="260"/>
      <c r="NN102" s="260"/>
      <c r="NO102" s="260"/>
      <c r="NP102" s="260"/>
      <c r="NQ102" s="260"/>
      <c r="NR102" s="260"/>
      <c r="NS102" s="260"/>
      <c r="NT102" s="260"/>
      <c r="NU102" s="260"/>
      <c r="NV102" s="260"/>
      <c r="NW102" s="260"/>
      <c r="NX102" s="260"/>
      <c r="NY102" s="260"/>
      <c r="NZ102" s="260"/>
      <c r="OA102" s="260"/>
      <c r="OB102" s="260"/>
      <c r="OC102" s="260"/>
      <c r="OD102" s="260"/>
      <c r="OE102" s="260"/>
      <c r="OF102" s="260"/>
      <c r="OG102" s="260"/>
      <c r="OH102" s="260"/>
      <c r="OI102" s="260"/>
      <c r="OJ102" s="260"/>
      <c r="OK102" s="260"/>
      <c r="OL102" s="260"/>
      <c r="OM102" s="260"/>
      <c r="ON102" s="260"/>
      <c r="OO102" s="260"/>
      <c r="OP102" s="260"/>
      <c r="OQ102" s="260"/>
      <c r="OR102" s="260"/>
      <c r="OS102" s="260"/>
      <c r="OT102" s="260"/>
      <c r="OU102" s="260"/>
      <c r="OV102" s="260"/>
      <c r="OW102" s="260"/>
      <c r="OX102" s="260"/>
      <c r="OY102" s="260"/>
      <c r="OZ102" s="260"/>
      <c r="PA102" s="260"/>
      <c r="PB102" s="260"/>
      <c r="PC102" s="260"/>
      <c r="PD102" s="260"/>
      <c r="PE102" s="260"/>
      <c r="PF102" s="260"/>
      <c r="PG102" s="260"/>
      <c r="PH102" s="260"/>
      <c r="PI102" s="260"/>
      <c r="PJ102" s="260"/>
      <c r="PK102" s="260"/>
      <c r="PL102" s="260"/>
      <c r="PM102" s="260"/>
      <c r="PN102" s="260"/>
      <c r="PO102" s="260"/>
      <c r="PP102" s="260"/>
      <c r="PQ102" s="260"/>
      <c r="PR102" s="260"/>
      <c r="PS102" s="260"/>
      <c r="PT102" s="260"/>
      <c r="PU102" s="260"/>
      <c r="PV102" s="260"/>
      <c r="PW102" s="260"/>
      <c r="PX102" s="260"/>
      <c r="PY102" s="260"/>
      <c r="PZ102" s="260"/>
      <c r="QA102" s="260"/>
      <c r="QB102" s="260"/>
      <c r="QC102" s="260"/>
      <c r="QD102" s="260"/>
      <c r="QE102" s="260"/>
      <c r="QF102" s="260"/>
      <c r="QG102" s="260"/>
    </row>
    <row r="103" spans="1:449" s="264" customFormat="1" ht="51.75" customHeight="1" x14ac:dyDescent="0.2">
      <c r="A103" s="251">
        <v>100</v>
      </c>
      <c r="B103" s="252" t="s">
        <v>96</v>
      </c>
      <c r="C103" s="511">
        <v>5</v>
      </c>
      <c r="D103" s="252" t="s">
        <v>135</v>
      </c>
      <c r="E103" s="539" t="s">
        <v>2439</v>
      </c>
      <c r="F103" s="517" t="s">
        <v>1707</v>
      </c>
      <c r="G103" s="253" t="s">
        <v>1708</v>
      </c>
      <c r="H103" s="253" t="s">
        <v>1709</v>
      </c>
      <c r="I103" s="253" t="s">
        <v>1710</v>
      </c>
      <c r="J103" s="252" t="s">
        <v>1693</v>
      </c>
      <c r="K103" s="252"/>
      <c r="L103" s="252"/>
      <c r="M103" s="252"/>
      <c r="N103" s="252" t="s">
        <v>1711</v>
      </c>
      <c r="O103" s="253" t="s">
        <v>1712</v>
      </c>
      <c r="P103" s="252" t="s">
        <v>1711</v>
      </c>
      <c r="Q103" s="252">
        <v>1</v>
      </c>
      <c r="R103" s="255">
        <v>10000</v>
      </c>
      <c r="S103" s="255">
        <v>10000</v>
      </c>
      <c r="T103" s="251">
        <v>1</v>
      </c>
      <c r="U103" s="251">
        <v>1</v>
      </c>
      <c r="V103" s="256" t="s">
        <v>158</v>
      </c>
      <c r="W103" s="251">
        <v>33</v>
      </c>
      <c r="X103" s="251">
        <v>19</v>
      </c>
      <c r="Y103" s="251">
        <v>6</v>
      </c>
      <c r="Z103" s="251">
        <v>19</v>
      </c>
      <c r="AA103" s="252">
        <v>21</v>
      </c>
      <c r="AB103" s="257"/>
      <c r="AC103" s="252"/>
      <c r="AD103" s="252">
        <v>0</v>
      </c>
      <c r="AE103" s="252">
        <v>0</v>
      </c>
      <c r="AF103" s="258">
        <v>0</v>
      </c>
      <c r="AG103" s="258"/>
      <c r="AH103" s="262"/>
      <c r="AI103" s="127"/>
      <c r="AJ103" s="260"/>
      <c r="AK103" s="260"/>
      <c r="AL103" s="260"/>
      <c r="AM103" s="260"/>
      <c r="AN103" s="260"/>
      <c r="AO103" s="260"/>
      <c r="AP103" s="260"/>
      <c r="AQ103" s="260"/>
      <c r="AR103" s="260"/>
      <c r="AS103" s="260"/>
      <c r="AT103" s="260"/>
      <c r="AU103" s="260"/>
      <c r="AV103" s="260"/>
      <c r="AW103" s="260"/>
      <c r="AX103" s="260"/>
      <c r="AY103" s="260"/>
      <c r="AZ103" s="260"/>
      <c r="BA103" s="260"/>
      <c r="BB103" s="260"/>
      <c r="BC103" s="260"/>
      <c r="BD103" s="260"/>
      <c r="BE103" s="260"/>
      <c r="BF103" s="260"/>
      <c r="BG103" s="260"/>
      <c r="BH103" s="260"/>
      <c r="BI103" s="260"/>
      <c r="BJ103" s="260"/>
      <c r="BK103" s="260"/>
      <c r="BL103" s="260"/>
      <c r="BM103" s="260"/>
      <c r="BN103" s="260"/>
      <c r="BO103" s="260"/>
      <c r="BP103" s="260"/>
      <c r="BQ103" s="260"/>
      <c r="BR103" s="260"/>
      <c r="BS103" s="260"/>
      <c r="BT103" s="260"/>
      <c r="BU103" s="260"/>
      <c r="BV103" s="260"/>
      <c r="BW103" s="260"/>
      <c r="BX103" s="260"/>
      <c r="BY103" s="260"/>
      <c r="BZ103" s="260"/>
      <c r="CA103" s="260"/>
      <c r="CB103" s="260"/>
      <c r="CC103" s="260"/>
      <c r="CD103" s="260"/>
      <c r="CE103" s="260"/>
      <c r="CF103" s="260"/>
      <c r="CG103" s="260"/>
      <c r="CH103" s="260"/>
      <c r="CI103" s="260"/>
      <c r="CJ103" s="260"/>
      <c r="CK103" s="260"/>
      <c r="CL103" s="260"/>
      <c r="CM103" s="260"/>
      <c r="CN103" s="260"/>
      <c r="CO103" s="260"/>
      <c r="CP103" s="260"/>
      <c r="CQ103" s="260"/>
      <c r="CR103" s="260"/>
      <c r="CS103" s="260"/>
      <c r="CT103" s="260"/>
      <c r="CU103" s="260"/>
      <c r="CV103" s="260"/>
      <c r="CW103" s="260"/>
      <c r="CX103" s="260"/>
      <c r="CY103" s="260"/>
      <c r="CZ103" s="260"/>
      <c r="DA103" s="260"/>
      <c r="DB103" s="260"/>
      <c r="DC103" s="260"/>
      <c r="DD103" s="260"/>
      <c r="DE103" s="260"/>
      <c r="DF103" s="260"/>
      <c r="DG103" s="260"/>
      <c r="DH103" s="260"/>
      <c r="DI103" s="260"/>
      <c r="DJ103" s="260"/>
      <c r="DK103" s="260"/>
      <c r="DL103" s="260"/>
      <c r="DM103" s="260"/>
      <c r="DN103" s="260"/>
      <c r="DO103" s="260"/>
      <c r="DP103" s="260"/>
      <c r="DQ103" s="260"/>
      <c r="DR103" s="260"/>
      <c r="DS103" s="260"/>
      <c r="DT103" s="260"/>
      <c r="DU103" s="260"/>
      <c r="DV103" s="260"/>
      <c r="DW103" s="260"/>
      <c r="DX103" s="260"/>
      <c r="DY103" s="260"/>
      <c r="DZ103" s="260"/>
      <c r="EA103" s="260"/>
      <c r="EB103" s="260"/>
      <c r="EC103" s="260"/>
      <c r="ED103" s="260"/>
      <c r="EE103" s="260"/>
      <c r="EF103" s="260"/>
      <c r="EG103" s="260"/>
      <c r="EH103" s="260"/>
      <c r="EI103" s="260"/>
      <c r="EJ103" s="260"/>
      <c r="EK103" s="260"/>
      <c r="EL103" s="260"/>
      <c r="EM103" s="260"/>
      <c r="EN103" s="260"/>
      <c r="EO103" s="260"/>
      <c r="EP103" s="260"/>
      <c r="EQ103" s="260"/>
      <c r="ER103" s="260"/>
      <c r="ES103" s="260"/>
      <c r="ET103" s="260"/>
      <c r="EU103" s="260"/>
      <c r="EV103" s="260"/>
      <c r="EW103" s="260"/>
      <c r="EX103" s="260"/>
      <c r="EY103" s="260"/>
      <c r="EZ103" s="260"/>
      <c r="FA103" s="260"/>
      <c r="FB103" s="260"/>
      <c r="FC103" s="260"/>
      <c r="FD103" s="260"/>
      <c r="FE103" s="260"/>
      <c r="FF103" s="260"/>
      <c r="FG103" s="260"/>
      <c r="FH103" s="260"/>
      <c r="FI103" s="260"/>
      <c r="FJ103" s="260"/>
      <c r="FK103" s="260"/>
      <c r="FL103" s="260"/>
      <c r="FM103" s="260"/>
      <c r="FN103" s="260"/>
      <c r="FO103" s="260"/>
      <c r="FP103" s="260"/>
      <c r="FQ103" s="260"/>
      <c r="FR103" s="260"/>
      <c r="FS103" s="260"/>
      <c r="FT103" s="260"/>
      <c r="FU103" s="260"/>
      <c r="FV103" s="260"/>
      <c r="FW103" s="260"/>
      <c r="FX103" s="260"/>
      <c r="FY103" s="260"/>
      <c r="FZ103" s="260"/>
      <c r="GA103" s="260"/>
      <c r="GB103" s="260"/>
      <c r="GC103" s="260"/>
      <c r="GD103" s="260"/>
      <c r="GE103" s="260"/>
      <c r="GF103" s="260"/>
      <c r="GG103" s="260"/>
      <c r="GH103" s="260"/>
      <c r="GI103" s="260"/>
      <c r="GJ103" s="260"/>
      <c r="GK103" s="260"/>
      <c r="GL103" s="260"/>
      <c r="GM103" s="260"/>
      <c r="GN103" s="260"/>
      <c r="GO103" s="260"/>
      <c r="GP103" s="260"/>
      <c r="GQ103" s="260"/>
      <c r="GR103" s="260"/>
      <c r="GS103" s="260"/>
      <c r="GT103" s="260"/>
      <c r="GU103" s="260"/>
      <c r="GV103" s="260"/>
      <c r="GW103" s="260"/>
      <c r="GX103" s="260"/>
      <c r="GY103" s="260"/>
      <c r="GZ103" s="260"/>
      <c r="HA103" s="260"/>
      <c r="HB103" s="260"/>
      <c r="HC103" s="260"/>
      <c r="HD103" s="260"/>
      <c r="HE103" s="260"/>
      <c r="HF103" s="260"/>
      <c r="HG103" s="260"/>
      <c r="HH103" s="260"/>
      <c r="HI103" s="260"/>
      <c r="HJ103" s="260"/>
      <c r="HK103" s="260"/>
      <c r="HL103" s="260"/>
      <c r="HM103" s="260"/>
      <c r="HN103" s="260"/>
      <c r="HO103" s="260"/>
      <c r="HP103" s="260"/>
      <c r="HQ103" s="260"/>
      <c r="HR103" s="260"/>
      <c r="HS103" s="260"/>
      <c r="HT103" s="260"/>
      <c r="HU103" s="260"/>
      <c r="HV103" s="260"/>
      <c r="HW103" s="260"/>
      <c r="HX103" s="260"/>
      <c r="HY103" s="260"/>
      <c r="HZ103" s="260"/>
      <c r="IA103" s="260"/>
      <c r="IB103" s="260"/>
      <c r="IC103" s="260"/>
      <c r="ID103" s="260"/>
      <c r="IE103" s="260"/>
      <c r="IF103" s="260"/>
      <c r="IG103" s="260"/>
      <c r="IH103" s="260"/>
      <c r="II103" s="260"/>
      <c r="IJ103" s="260"/>
      <c r="IK103" s="260"/>
      <c r="IL103" s="260"/>
      <c r="IM103" s="260"/>
      <c r="IN103" s="260"/>
      <c r="IO103" s="260"/>
      <c r="IP103" s="260"/>
      <c r="IQ103" s="260"/>
      <c r="IR103" s="260"/>
      <c r="IS103" s="260"/>
      <c r="IT103" s="260"/>
      <c r="IU103" s="260"/>
      <c r="IV103" s="260"/>
      <c r="IW103" s="260"/>
      <c r="IX103" s="260"/>
      <c r="IY103" s="260"/>
      <c r="IZ103" s="260"/>
      <c r="JA103" s="260"/>
      <c r="JB103" s="260"/>
      <c r="JC103" s="260"/>
      <c r="JD103" s="260"/>
      <c r="JE103" s="260"/>
      <c r="JF103" s="260"/>
      <c r="JG103" s="260"/>
      <c r="JH103" s="260"/>
      <c r="JI103" s="260"/>
      <c r="JJ103" s="260"/>
      <c r="JK103" s="260"/>
      <c r="JL103" s="260"/>
      <c r="JM103" s="260"/>
      <c r="JN103" s="260"/>
      <c r="JO103" s="260"/>
      <c r="JP103" s="260"/>
      <c r="JQ103" s="260"/>
      <c r="JR103" s="260"/>
      <c r="JS103" s="260"/>
      <c r="JT103" s="260"/>
      <c r="JU103" s="260"/>
      <c r="JV103" s="260"/>
      <c r="JW103" s="260"/>
      <c r="JX103" s="260"/>
      <c r="JY103" s="260"/>
      <c r="JZ103" s="260"/>
      <c r="KA103" s="260"/>
      <c r="KB103" s="260"/>
      <c r="KC103" s="260"/>
      <c r="KD103" s="260"/>
      <c r="KE103" s="260"/>
      <c r="KF103" s="260"/>
      <c r="KG103" s="260"/>
      <c r="KH103" s="260"/>
      <c r="KI103" s="260"/>
      <c r="KJ103" s="260"/>
      <c r="KK103" s="260"/>
      <c r="KL103" s="260"/>
      <c r="KM103" s="260"/>
      <c r="KN103" s="260"/>
      <c r="KO103" s="260"/>
      <c r="KP103" s="260"/>
      <c r="KQ103" s="260"/>
      <c r="KR103" s="260"/>
      <c r="KS103" s="260"/>
      <c r="KT103" s="260"/>
      <c r="KU103" s="260"/>
      <c r="KV103" s="260"/>
      <c r="KW103" s="260"/>
      <c r="KX103" s="260"/>
      <c r="KY103" s="260"/>
      <c r="KZ103" s="260"/>
      <c r="LA103" s="260"/>
      <c r="LB103" s="260"/>
      <c r="LC103" s="260"/>
      <c r="LD103" s="260"/>
      <c r="LE103" s="260"/>
      <c r="LF103" s="260"/>
      <c r="LG103" s="260"/>
      <c r="LH103" s="260"/>
      <c r="LI103" s="260"/>
      <c r="LJ103" s="260"/>
      <c r="LK103" s="260"/>
      <c r="LL103" s="260"/>
      <c r="LM103" s="260"/>
      <c r="LN103" s="260"/>
      <c r="LO103" s="260"/>
      <c r="LP103" s="260"/>
      <c r="LQ103" s="260"/>
      <c r="LR103" s="260"/>
      <c r="LS103" s="260"/>
      <c r="LT103" s="260"/>
      <c r="LU103" s="260"/>
      <c r="LV103" s="260"/>
      <c r="LW103" s="260"/>
      <c r="LX103" s="260"/>
      <c r="LY103" s="260"/>
      <c r="LZ103" s="260"/>
      <c r="MA103" s="260"/>
      <c r="MB103" s="260"/>
      <c r="MC103" s="260"/>
      <c r="MD103" s="260"/>
      <c r="ME103" s="260"/>
      <c r="MF103" s="260"/>
      <c r="MG103" s="260"/>
      <c r="MH103" s="260"/>
      <c r="MI103" s="260"/>
      <c r="MJ103" s="260"/>
      <c r="MK103" s="260"/>
      <c r="ML103" s="260"/>
      <c r="MM103" s="260"/>
      <c r="MN103" s="260"/>
      <c r="MO103" s="260"/>
      <c r="MP103" s="260"/>
      <c r="MQ103" s="260"/>
      <c r="MR103" s="260"/>
      <c r="MS103" s="260"/>
      <c r="MT103" s="260"/>
      <c r="MU103" s="260"/>
      <c r="MV103" s="260"/>
      <c r="MW103" s="260"/>
      <c r="MX103" s="260"/>
      <c r="MY103" s="260"/>
      <c r="MZ103" s="260"/>
      <c r="NA103" s="260"/>
      <c r="NB103" s="260"/>
      <c r="NC103" s="260"/>
      <c r="ND103" s="260"/>
      <c r="NE103" s="260"/>
      <c r="NF103" s="260"/>
      <c r="NG103" s="260"/>
      <c r="NH103" s="260"/>
      <c r="NI103" s="260"/>
      <c r="NJ103" s="260"/>
      <c r="NK103" s="260"/>
      <c r="NL103" s="260"/>
      <c r="NM103" s="260"/>
      <c r="NN103" s="260"/>
      <c r="NO103" s="260"/>
      <c r="NP103" s="260"/>
      <c r="NQ103" s="260"/>
      <c r="NR103" s="260"/>
      <c r="NS103" s="260"/>
      <c r="NT103" s="260"/>
      <c r="NU103" s="260"/>
      <c r="NV103" s="260"/>
      <c r="NW103" s="260"/>
      <c r="NX103" s="260"/>
      <c r="NY103" s="260"/>
      <c r="NZ103" s="260"/>
      <c r="OA103" s="260"/>
      <c r="OB103" s="260"/>
      <c r="OC103" s="260"/>
      <c r="OD103" s="260"/>
      <c r="OE103" s="260"/>
      <c r="OF103" s="260"/>
      <c r="OG103" s="260"/>
      <c r="OH103" s="260"/>
      <c r="OI103" s="260"/>
      <c r="OJ103" s="260"/>
      <c r="OK103" s="260"/>
      <c r="OL103" s="260"/>
      <c r="OM103" s="260"/>
      <c r="ON103" s="260"/>
      <c r="OO103" s="260"/>
      <c r="OP103" s="260"/>
      <c r="OQ103" s="260"/>
      <c r="OR103" s="260"/>
      <c r="OS103" s="260"/>
      <c r="OT103" s="260"/>
      <c r="OU103" s="260"/>
      <c r="OV103" s="260"/>
      <c r="OW103" s="260"/>
      <c r="OX103" s="260"/>
      <c r="OY103" s="260"/>
      <c r="OZ103" s="260"/>
      <c r="PA103" s="260"/>
      <c r="PB103" s="260"/>
      <c r="PC103" s="260"/>
      <c r="PD103" s="260"/>
      <c r="PE103" s="260"/>
      <c r="PF103" s="260"/>
      <c r="PG103" s="260"/>
      <c r="PH103" s="260"/>
      <c r="PI103" s="260"/>
      <c r="PJ103" s="260"/>
      <c r="PK103" s="260"/>
      <c r="PL103" s="260"/>
      <c r="PM103" s="260"/>
      <c r="PN103" s="260"/>
      <c r="PO103" s="260"/>
      <c r="PP103" s="260"/>
      <c r="PQ103" s="260"/>
      <c r="PR103" s="260"/>
      <c r="PS103" s="260"/>
      <c r="PT103" s="260"/>
      <c r="PU103" s="260"/>
      <c r="PV103" s="260"/>
      <c r="PW103" s="260"/>
      <c r="PX103" s="260"/>
      <c r="PY103" s="260"/>
      <c r="PZ103" s="260"/>
      <c r="QA103" s="260"/>
      <c r="QB103" s="260"/>
      <c r="QC103" s="260"/>
      <c r="QD103" s="260"/>
      <c r="QE103" s="260"/>
      <c r="QF103" s="260"/>
      <c r="QG103" s="260"/>
    </row>
    <row r="104" spans="1:449" s="260" customFormat="1" ht="51.75" customHeight="1" x14ac:dyDescent="0.2">
      <c r="A104" s="251">
        <v>101</v>
      </c>
      <c r="B104" s="252" t="s">
        <v>96</v>
      </c>
      <c r="C104" s="511">
        <v>5</v>
      </c>
      <c r="D104" s="252" t="s">
        <v>135</v>
      </c>
      <c r="E104" s="539" t="s">
        <v>2439</v>
      </c>
      <c r="F104" s="517" t="s">
        <v>1668</v>
      </c>
      <c r="G104" s="253" t="s">
        <v>1669</v>
      </c>
      <c r="H104" s="253" t="s">
        <v>1670</v>
      </c>
      <c r="I104" s="253" t="s">
        <v>1671</v>
      </c>
      <c r="J104" s="252" t="s">
        <v>1672</v>
      </c>
      <c r="K104" s="252"/>
      <c r="L104" s="252"/>
      <c r="M104" s="252"/>
      <c r="N104" s="252" t="s">
        <v>1673</v>
      </c>
      <c r="O104" s="253" t="s">
        <v>1713</v>
      </c>
      <c r="P104" s="252" t="s">
        <v>1673</v>
      </c>
      <c r="Q104" s="252">
        <v>1</v>
      </c>
      <c r="R104" s="255">
        <v>30000</v>
      </c>
      <c r="S104" s="255">
        <v>30000</v>
      </c>
      <c r="T104" s="251">
        <v>1</v>
      </c>
      <c r="U104" s="251">
        <v>1</v>
      </c>
      <c r="V104" s="256" t="s">
        <v>145</v>
      </c>
      <c r="W104" s="251">
        <v>22</v>
      </c>
      <c r="X104" s="251">
        <v>84</v>
      </c>
      <c r="Y104" s="251">
        <v>31</v>
      </c>
      <c r="Z104" s="251">
        <v>19</v>
      </c>
      <c r="AA104" s="252">
        <v>21</v>
      </c>
      <c r="AB104" s="257"/>
      <c r="AC104" s="252"/>
      <c r="AD104" s="252">
        <v>0</v>
      </c>
      <c r="AE104" s="252">
        <v>0</v>
      </c>
      <c r="AF104" s="258">
        <v>0</v>
      </c>
      <c r="AG104" s="258"/>
      <c r="AH104" s="262"/>
      <c r="AI104" s="127"/>
    </row>
    <row r="105" spans="1:449" s="260" customFormat="1" ht="51.75" customHeight="1" x14ac:dyDescent="0.2">
      <c r="A105" s="251">
        <v>102</v>
      </c>
      <c r="B105" s="252" t="s">
        <v>96</v>
      </c>
      <c r="C105" s="511">
        <v>5</v>
      </c>
      <c r="D105" s="252" t="s">
        <v>135</v>
      </c>
      <c r="E105" s="539" t="s">
        <v>2439</v>
      </c>
      <c r="F105" s="517" t="s">
        <v>1714</v>
      </c>
      <c r="G105" s="253" t="s">
        <v>1307</v>
      </c>
      <c r="H105" s="253" t="s">
        <v>1308</v>
      </c>
      <c r="I105" s="253" t="s">
        <v>1309</v>
      </c>
      <c r="J105" s="252" t="s">
        <v>1715</v>
      </c>
      <c r="K105" s="252"/>
      <c r="L105" s="252"/>
      <c r="M105" s="252"/>
      <c r="N105" s="252" t="s">
        <v>1716</v>
      </c>
      <c r="O105" s="253" t="s">
        <v>1717</v>
      </c>
      <c r="P105" s="252" t="s">
        <v>1718</v>
      </c>
      <c r="Q105" s="252">
        <v>1</v>
      </c>
      <c r="R105" s="255">
        <v>25000</v>
      </c>
      <c r="S105" s="255">
        <v>25000</v>
      </c>
      <c r="T105" s="251">
        <v>1</v>
      </c>
      <c r="U105" s="251">
        <v>1</v>
      </c>
      <c r="V105" s="256" t="s">
        <v>141</v>
      </c>
      <c r="W105" s="251">
        <v>4</v>
      </c>
      <c r="X105" s="251">
        <v>19</v>
      </c>
      <c r="Y105" s="251">
        <v>14</v>
      </c>
      <c r="Z105" s="251">
        <v>6</v>
      </c>
      <c r="AA105" s="252">
        <v>21</v>
      </c>
      <c r="AB105" s="257"/>
      <c r="AC105" s="252"/>
      <c r="AD105" s="252">
        <v>0</v>
      </c>
      <c r="AE105" s="252">
        <v>0</v>
      </c>
      <c r="AF105" s="258">
        <v>0</v>
      </c>
      <c r="AG105" s="258"/>
      <c r="AH105" s="262"/>
      <c r="AI105" s="127"/>
    </row>
    <row r="106" spans="1:449" s="260" customFormat="1" ht="51.75" customHeight="1" x14ac:dyDescent="0.2">
      <c r="A106" s="251">
        <v>103</v>
      </c>
      <c r="B106" s="252" t="s">
        <v>96</v>
      </c>
      <c r="C106" s="511">
        <v>5</v>
      </c>
      <c r="D106" s="252" t="s">
        <v>135</v>
      </c>
      <c r="E106" s="539" t="s">
        <v>2439</v>
      </c>
      <c r="F106" s="517" t="s">
        <v>1719</v>
      </c>
      <c r="G106" s="253" t="s">
        <v>1278</v>
      </c>
      <c r="H106" s="253" t="s">
        <v>1279</v>
      </c>
      <c r="I106" s="253" t="s">
        <v>1280</v>
      </c>
      <c r="J106" s="252" t="s">
        <v>1720</v>
      </c>
      <c r="K106" s="252"/>
      <c r="L106" s="252"/>
      <c r="M106" s="252"/>
      <c r="N106" s="252" t="s">
        <v>1287</v>
      </c>
      <c r="O106" s="253" t="s">
        <v>1721</v>
      </c>
      <c r="P106" s="252" t="s">
        <v>1722</v>
      </c>
      <c r="Q106" s="252">
        <v>1</v>
      </c>
      <c r="R106" s="255">
        <v>60000</v>
      </c>
      <c r="S106" s="255">
        <v>60000</v>
      </c>
      <c r="T106" s="251">
        <v>1</v>
      </c>
      <c r="U106" s="251">
        <v>1</v>
      </c>
      <c r="V106" s="256" t="s">
        <v>373</v>
      </c>
      <c r="W106" s="251">
        <v>42</v>
      </c>
      <c r="X106" s="251">
        <v>102</v>
      </c>
      <c r="Y106" s="251">
        <v>10</v>
      </c>
      <c r="Z106" s="251">
        <v>29</v>
      </c>
      <c r="AA106" s="252">
        <v>21</v>
      </c>
      <c r="AB106" s="257"/>
      <c r="AC106" s="252"/>
      <c r="AD106" s="252">
        <v>0</v>
      </c>
      <c r="AE106" s="252">
        <v>1</v>
      </c>
      <c r="AF106" s="258">
        <v>1</v>
      </c>
      <c r="AG106" s="258"/>
      <c r="AH106" s="262"/>
      <c r="AI106" s="127"/>
    </row>
    <row r="107" spans="1:449" s="260" customFormat="1" ht="51.75" customHeight="1" x14ac:dyDescent="0.2">
      <c r="A107" s="251">
        <v>104</v>
      </c>
      <c r="B107" s="252" t="s">
        <v>96</v>
      </c>
      <c r="C107" s="511">
        <v>5</v>
      </c>
      <c r="D107" s="252" t="s">
        <v>135</v>
      </c>
      <c r="E107" s="539" t="s">
        <v>2439</v>
      </c>
      <c r="F107" s="517" t="s">
        <v>1719</v>
      </c>
      <c r="G107" s="253" t="s">
        <v>1278</v>
      </c>
      <c r="H107" s="253" t="s">
        <v>1279</v>
      </c>
      <c r="I107" s="253" t="s">
        <v>1280</v>
      </c>
      <c r="J107" s="252" t="s">
        <v>1720</v>
      </c>
      <c r="K107" s="252"/>
      <c r="L107" s="252"/>
      <c r="M107" s="252"/>
      <c r="N107" s="252" t="s">
        <v>1287</v>
      </c>
      <c r="O107" s="253" t="s">
        <v>1723</v>
      </c>
      <c r="P107" s="252" t="s">
        <v>1287</v>
      </c>
      <c r="Q107" s="252">
        <v>1</v>
      </c>
      <c r="R107" s="255">
        <v>16440.64</v>
      </c>
      <c r="S107" s="255">
        <v>16440.64</v>
      </c>
      <c r="T107" s="251">
        <v>1</v>
      </c>
      <c r="U107" s="251">
        <v>1</v>
      </c>
      <c r="V107" s="256" t="s">
        <v>151</v>
      </c>
      <c r="W107" s="251">
        <v>42</v>
      </c>
      <c r="X107" s="251">
        <v>102</v>
      </c>
      <c r="Y107" s="251">
        <v>10</v>
      </c>
      <c r="Z107" s="251">
        <v>29</v>
      </c>
      <c r="AA107" s="252">
        <v>21</v>
      </c>
      <c r="AB107" s="257"/>
      <c r="AC107" s="252"/>
      <c r="AD107" s="252">
        <v>0</v>
      </c>
      <c r="AE107" s="252">
        <v>0</v>
      </c>
      <c r="AF107" s="258">
        <v>0</v>
      </c>
      <c r="AG107" s="258"/>
      <c r="AH107" s="262"/>
      <c r="AI107" s="127"/>
    </row>
    <row r="108" spans="1:449" s="260" customFormat="1" ht="51.75" customHeight="1" x14ac:dyDescent="0.2">
      <c r="A108" s="251">
        <v>105</v>
      </c>
      <c r="B108" s="252" t="s">
        <v>96</v>
      </c>
      <c r="C108" s="511">
        <v>5</v>
      </c>
      <c r="D108" s="252" t="s">
        <v>135</v>
      </c>
      <c r="E108" s="539" t="s">
        <v>2439</v>
      </c>
      <c r="F108" s="517" t="s">
        <v>1724</v>
      </c>
      <c r="G108" s="253" t="s">
        <v>1114</v>
      </c>
      <c r="H108" s="253" t="s">
        <v>1115</v>
      </c>
      <c r="I108" s="253" t="s">
        <v>1116</v>
      </c>
      <c r="J108" s="252" t="s">
        <v>1725</v>
      </c>
      <c r="K108" s="252"/>
      <c r="L108" s="252"/>
      <c r="M108" s="252"/>
      <c r="N108" s="252" t="s">
        <v>1573</v>
      </c>
      <c r="O108" s="253" t="s">
        <v>1726</v>
      </c>
      <c r="P108" s="252" t="s">
        <v>1573</v>
      </c>
      <c r="Q108" s="252">
        <v>1</v>
      </c>
      <c r="R108" s="255">
        <v>25620.98</v>
      </c>
      <c r="S108" s="255">
        <v>25620.98</v>
      </c>
      <c r="T108" s="251">
        <v>1</v>
      </c>
      <c r="U108" s="251">
        <v>1</v>
      </c>
      <c r="V108" s="256" t="s">
        <v>139</v>
      </c>
      <c r="W108" s="251">
        <v>4</v>
      </c>
      <c r="X108" s="251">
        <v>22</v>
      </c>
      <c r="Y108" s="251">
        <v>10</v>
      </c>
      <c r="Z108" s="251">
        <v>29</v>
      </c>
      <c r="AA108" s="252">
        <v>21</v>
      </c>
      <c r="AB108" s="257"/>
      <c r="AC108" s="252"/>
      <c r="AD108" s="252">
        <v>0</v>
      </c>
      <c r="AE108" s="252">
        <v>0</v>
      </c>
      <c r="AF108" s="258">
        <v>0</v>
      </c>
      <c r="AG108" s="258"/>
      <c r="AH108" s="262"/>
      <c r="AI108" s="127"/>
    </row>
    <row r="109" spans="1:449" s="260" customFormat="1" ht="51.75" customHeight="1" x14ac:dyDescent="0.2">
      <c r="A109" s="251">
        <v>106</v>
      </c>
      <c r="B109" s="252" t="s">
        <v>96</v>
      </c>
      <c r="C109" s="511">
        <v>5</v>
      </c>
      <c r="D109" s="252" t="s">
        <v>135</v>
      </c>
      <c r="E109" s="539" t="s">
        <v>2439</v>
      </c>
      <c r="F109" s="517" t="s">
        <v>1727</v>
      </c>
      <c r="G109" s="253" t="s">
        <v>1728</v>
      </c>
      <c r="H109" s="253" t="s">
        <v>1729</v>
      </c>
      <c r="I109" s="253" t="s">
        <v>1730</v>
      </c>
      <c r="J109" s="252" t="s">
        <v>1731</v>
      </c>
      <c r="K109" s="252"/>
      <c r="L109" s="252"/>
      <c r="M109" s="252"/>
      <c r="N109" s="252" t="s">
        <v>1732</v>
      </c>
      <c r="O109" s="253" t="s">
        <v>1733</v>
      </c>
      <c r="P109" s="252" t="s">
        <v>1732</v>
      </c>
      <c r="Q109" s="252">
        <v>1</v>
      </c>
      <c r="R109" s="255">
        <v>10000</v>
      </c>
      <c r="S109" s="255">
        <v>10000</v>
      </c>
      <c r="T109" s="251">
        <v>1</v>
      </c>
      <c r="U109" s="251">
        <v>1</v>
      </c>
      <c r="V109" s="256" t="s">
        <v>151</v>
      </c>
      <c r="W109" s="251">
        <v>13</v>
      </c>
      <c r="X109" s="251">
        <v>42</v>
      </c>
      <c r="Y109" s="251">
        <v>6</v>
      </c>
      <c r="Z109" s="251">
        <v>19</v>
      </c>
      <c r="AA109" s="252">
        <v>23</v>
      </c>
      <c r="AB109" s="257"/>
      <c r="AC109" s="252"/>
      <c r="AD109" s="252">
        <v>0</v>
      </c>
      <c r="AE109" s="252">
        <v>0</v>
      </c>
      <c r="AF109" s="258">
        <v>0</v>
      </c>
      <c r="AG109" s="258"/>
      <c r="AH109" s="262"/>
      <c r="AI109" s="127"/>
    </row>
    <row r="110" spans="1:449" s="260" customFormat="1" ht="51.75" customHeight="1" x14ac:dyDescent="0.2">
      <c r="A110" s="251">
        <v>107</v>
      </c>
      <c r="B110" s="252" t="s">
        <v>96</v>
      </c>
      <c r="C110" s="511">
        <v>5</v>
      </c>
      <c r="D110" s="252" t="s">
        <v>135</v>
      </c>
      <c r="E110" s="539" t="s">
        <v>2439</v>
      </c>
      <c r="F110" s="517" t="s">
        <v>1675</v>
      </c>
      <c r="G110" s="253" t="s">
        <v>1209</v>
      </c>
      <c r="H110" s="253" t="s">
        <v>1210</v>
      </c>
      <c r="I110" s="253" t="s">
        <v>1211</v>
      </c>
      <c r="J110" s="252" t="s">
        <v>1734</v>
      </c>
      <c r="K110" s="252"/>
      <c r="L110" s="252"/>
      <c r="M110" s="252"/>
      <c r="N110" s="252" t="s">
        <v>1677</v>
      </c>
      <c r="O110" s="253" t="s">
        <v>1735</v>
      </c>
      <c r="P110" s="252" t="s">
        <v>1677</v>
      </c>
      <c r="Q110" s="252">
        <v>1</v>
      </c>
      <c r="R110" s="255">
        <v>10000</v>
      </c>
      <c r="S110" s="255">
        <v>10000</v>
      </c>
      <c r="T110" s="251">
        <v>1</v>
      </c>
      <c r="U110" s="251">
        <v>1</v>
      </c>
      <c r="V110" s="256" t="s">
        <v>139</v>
      </c>
      <c r="W110" s="251">
        <v>4</v>
      </c>
      <c r="X110" s="251">
        <v>97</v>
      </c>
      <c r="Y110" s="251">
        <v>6</v>
      </c>
      <c r="Z110" s="251">
        <v>19</v>
      </c>
      <c r="AA110" s="252">
        <v>23</v>
      </c>
      <c r="AB110" s="257"/>
      <c r="AC110" s="252"/>
      <c r="AD110" s="252">
        <v>0</v>
      </c>
      <c r="AE110" s="252">
        <v>0</v>
      </c>
      <c r="AF110" s="258">
        <v>0</v>
      </c>
      <c r="AG110" s="258"/>
      <c r="AH110" s="262"/>
      <c r="AI110" s="127"/>
    </row>
    <row r="111" spans="1:449" s="264" customFormat="1" ht="51.75" customHeight="1" x14ac:dyDescent="0.2">
      <c r="A111" s="251">
        <v>108</v>
      </c>
      <c r="B111" s="252" t="s">
        <v>96</v>
      </c>
      <c r="C111" s="511">
        <v>5</v>
      </c>
      <c r="D111" s="252" t="s">
        <v>135</v>
      </c>
      <c r="E111" s="539" t="s">
        <v>2439</v>
      </c>
      <c r="F111" s="517" t="s">
        <v>1736</v>
      </c>
      <c r="G111" s="253" t="s">
        <v>1559</v>
      </c>
      <c r="H111" s="253" t="s">
        <v>1560</v>
      </c>
      <c r="I111" s="253" t="s">
        <v>1561</v>
      </c>
      <c r="J111" s="252" t="s">
        <v>1737</v>
      </c>
      <c r="K111" s="252"/>
      <c r="L111" s="252"/>
      <c r="M111" s="252"/>
      <c r="N111" s="252" t="s">
        <v>1738</v>
      </c>
      <c r="O111" s="253" t="s">
        <v>1739</v>
      </c>
      <c r="P111" s="252" t="s">
        <v>1740</v>
      </c>
      <c r="Q111" s="252">
        <v>1</v>
      </c>
      <c r="R111" s="255">
        <v>8802</v>
      </c>
      <c r="S111" s="255">
        <v>8802</v>
      </c>
      <c r="T111" s="251">
        <v>1</v>
      </c>
      <c r="U111" s="251">
        <v>1</v>
      </c>
      <c r="V111" s="256" t="s">
        <v>139</v>
      </c>
      <c r="W111" s="251">
        <v>22</v>
      </c>
      <c r="X111" s="251">
        <v>59</v>
      </c>
      <c r="Y111" s="251">
        <v>31</v>
      </c>
      <c r="Z111" s="251">
        <v>19</v>
      </c>
      <c r="AA111" s="252">
        <v>24</v>
      </c>
      <c r="AB111" s="257"/>
      <c r="AC111" s="252"/>
      <c r="AD111" s="252">
        <v>0</v>
      </c>
      <c r="AE111" s="252">
        <v>0</v>
      </c>
      <c r="AF111" s="258">
        <v>0</v>
      </c>
      <c r="AG111" s="258"/>
      <c r="AH111" s="262"/>
      <c r="AI111" s="127"/>
      <c r="AJ111" s="260"/>
      <c r="AK111" s="260"/>
      <c r="AL111" s="260"/>
      <c r="AM111" s="260"/>
      <c r="AN111" s="260"/>
      <c r="AO111" s="260"/>
      <c r="AP111" s="260"/>
      <c r="AQ111" s="260"/>
      <c r="AR111" s="260"/>
      <c r="AS111" s="260"/>
      <c r="AT111" s="260"/>
      <c r="AU111" s="260"/>
      <c r="AV111" s="260"/>
      <c r="AW111" s="260"/>
      <c r="AX111" s="260"/>
      <c r="AY111" s="260"/>
      <c r="AZ111" s="260"/>
      <c r="BA111" s="260"/>
      <c r="BB111" s="260"/>
      <c r="BC111" s="260"/>
      <c r="BD111" s="260"/>
      <c r="BE111" s="260"/>
      <c r="BF111" s="260"/>
      <c r="BG111" s="260"/>
      <c r="BH111" s="260"/>
      <c r="BI111" s="260"/>
      <c r="BJ111" s="260"/>
      <c r="BK111" s="260"/>
      <c r="BL111" s="260"/>
      <c r="BM111" s="260"/>
      <c r="BN111" s="260"/>
      <c r="BO111" s="260"/>
      <c r="BP111" s="260"/>
      <c r="BQ111" s="260"/>
      <c r="BR111" s="260"/>
      <c r="BS111" s="260"/>
      <c r="BT111" s="260"/>
      <c r="BU111" s="260"/>
      <c r="BV111" s="260"/>
      <c r="BW111" s="260"/>
      <c r="BX111" s="260"/>
      <c r="BY111" s="260"/>
      <c r="BZ111" s="260"/>
      <c r="CA111" s="260"/>
      <c r="CB111" s="260"/>
      <c r="CC111" s="260"/>
      <c r="CD111" s="260"/>
      <c r="CE111" s="260"/>
      <c r="CF111" s="260"/>
      <c r="CG111" s="260"/>
      <c r="CH111" s="260"/>
      <c r="CI111" s="260"/>
      <c r="CJ111" s="260"/>
      <c r="CK111" s="260"/>
      <c r="CL111" s="260"/>
      <c r="CM111" s="260"/>
      <c r="CN111" s="260"/>
      <c r="CO111" s="260"/>
      <c r="CP111" s="260"/>
      <c r="CQ111" s="260"/>
      <c r="CR111" s="260"/>
      <c r="CS111" s="260"/>
      <c r="CT111" s="260"/>
      <c r="CU111" s="260"/>
      <c r="CV111" s="260"/>
      <c r="CW111" s="260"/>
      <c r="CX111" s="260"/>
      <c r="CY111" s="260"/>
      <c r="CZ111" s="260"/>
      <c r="DA111" s="260"/>
      <c r="DB111" s="260"/>
      <c r="DC111" s="260"/>
      <c r="DD111" s="260"/>
      <c r="DE111" s="260"/>
      <c r="DF111" s="260"/>
      <c r="DG111" s="260"/>
      <c r="DH111" s="260"/>
      <c r="DI111" s="260"/>
      <c r="DJ111" s="260"/>
      <c r="DK111" s="260"/>
      <c r="DL111" s="260"/>
      <c r="DM111" s="260"/>
      <c r="DN111" s="260"/>
      <c r="DO111" s="260"/>
      <c r="DP111" s="260"/>
      <c r="DQ111" s="260"/>
      <c r="DR111" s="260"/>
      <c r="DS111" s="260"/>
      <c r="DT111" s="260"/>
      <c r="DU111" s="260"/>
      <c r="DV111" s="260"/>
      <c r="DW111" s="260"/>
      <c r="DX111" s="260"/>
      <c r="DY111" s="260"/>
      <c r="DZ111" s="260"/>
      <c r="EA111" s="260"/>
      <c r="EB111" s="260"/>
      <c r="EC111" s="260"/>
      <c r="ED111" s="260"/>
      <c r="EE111" s="260"/>
      <c r="EF111" s="260"/>
      <c r="EG111" s="260"/>
      <c r="EH111" s="260"/>
      <c r="EI111" s="260"/>
      <c r="EJ111" s="260"/>
      <c r="EK111" s="260"/>
      <c r="EL111" s="260"/>
      <c r="EM111" s="260"/>
      <c r="EN111" s="260"/>
      <c r="EO111" s="260"/>
      <c r="EP111" s="260"/>
      <c r="EQ111" s="260"/>
      <c r="ER111" s="260"/>
      <c r="ES111" s="260"/>
      <c r="ET111" s="260"/>
      <c r="EU111" s="260"/>
      <c r="EV111" s="260"/>
      <c r="EW111" s="260"/>
      <c r="EX111" s="260"/>
      <c r="EY111" s="260"/>
      <c r="EZ111" s="260"/>
      <c r="FA111" s="260"/>
      <c r="FB111" s="260"/>
      <c r="FC111" s="260"/>
      <c r="FD111" s="260"/>
      <c r="FE111" s="260"/>
      <c r="FF111" s="260"/>
      <c r="FG111" s="260"/>
      <c r="FH111" s="260"/>
      <c r="FI111" s="260"/>
      <c r="FJ111" s="260"/>
      <c r="FK111" s="260"/>
      <c r="FL111" s="260"/>
      <c r="FM111" s="260"/>
      <c r="FN111" s="260"/>
      <c r="FO111" s="260"/>
      <c r="FP111" s="260"/>
      <c r="FQ111" s="260"/>
      <c r="FR111" s="260"/>
      <c r="FS111" s="260"/>
      <c r="FT111" s="260"/>
      <c r="FU111" s="260"/>
      <c r="FV111" s="260"/>
      <c r="FW111" s="260"/>
      <c r="FX111" s="260"/>
      <c r="FY111" s="260"/>
      <c r="FZ111" s="260"/>
      <c r="GA111" s="260"/>
      <c r="GB111" s="260"/>
      <c r="GC111" s="260"/>
      <c r="GD111" s="260"/>
      <c r="GE111" s="260"/>
      <c r="GF111" s="260"/>
      <c r="GG111" s="260"/>
      <c r="GH111" s="260"/>
      <c r="GI111" s="260"/>
      <c r="GJ111" s="260"/>
      <c r="GK111" s="260"/>
      <c r="GL111" s="260"/>
      <c r="GM111" s="260"/>
      <c r="GN111" s="260"/>
      <c r="GO111" s="260"/>
      <c r="GP111" s="260"/>
      <c r="GQ111" s="260"/>
      <c r="GR111" s="260"/>
      <c r="GS111" s="260"/>
      <c r="GT111" s="260"/>
      <c r="GU111" s="260"/>
      <c r="GV111" s="260"/>
      <c r="GW111" s="260"/>
      <c r="GX111" s="260"/>
      <c r="GY111" s="260"/>
      <c r="GZ111" s="260"/>
      <c r="HA111" s="260"/>
      <c r="HB111" s="260"/>
      <c r="HC111" s="260"/>
      <c r="HD111" s="260"/>
      <c r="HE111" s="260"/>
      <c r="HF111" s="260"/>
      <c r="HG111" s="260"/>
      <c r="HH111" s="260"/>
      <c r="HI111" s="260"/>
      <c r="HJ111" s="260"/>
      <c r="HK111" s="260"/>
      <c r="HL111" s="260"/>
      <c r="HM111" s="260"/>
      <c r="HN111" s="260"/>
      <c r="HO111" s="260"/>
      <c r="HP111" s="260"/>
      <c r="HQ111" s="260"/>
      <c r="HR111" s="260"/>
      <c r="HS111" s="260"/>
      <c r="HT111" s="260"/>
      <c r="HU111" s="260"/>
      <c r="HV111" s="260"/>
      <c r="HW111" s="260"/>
      <c r="HX111" s="260"/>
      <c r="HY111" s="260"/>
      <c r="HZ111" s="260"/>
      <c r="IA111" s="260"/>
      <c r="IB111" s="260"/>
      <c r="IC111" s="260"/>
      <c r="ID111" s="260"/>
      <c r="IE111" s="260"/>
      <c r="IF111" s="260"/>
      <c r="IG111" s="260"/>
      <c r="IH111" s="260"/>
      <c r="II111" s="260"/>
      <c r="IJ111" s="260"/>
      <c r="IK111" s="260"/>
      <c r="IL111" s="260"/>
      <c r="IM111" s="260"/>
      <c r="IN111" s="260"/>
      <c r="IO111" s="260"/>
      <c r="IP111" s="260"/>
      <c r="IQ111" s="260"/>
      <c r="IR111" s="260"/>
      <c r="IS111" s="260"/>
      <c r="IT111" s="260"/>
      <c r="IU111" s="260"/>
      <c r="IV111" s="260"/>
      <c r="IW111" s="260"/>
      <c r="IX111" s="260"/>
      <c r="IY111" s="260"/>
      <c r="IZ111" s="260"/>
      <c r="JA111" s="260"/>
      <c r="JB111" s="260"/>
      <c r="JC111" s="260"/>
      <c r="JD111" s="260"/>
      <c r="JE111" s="260"/>
      <c r="JF111" s="260"/>
      <c r="JG111" s="260"/>
      <c r="JH111" s="260"/>
      <c r="JI111" s="260"/>
      <c r="JJ111" s="260"/>
      <c r="JK111" s="260"/>
      <c r="JL111" s="260"/>
      <c r="JM111" s="260"/>
      <c r="JN111" s="260"/>
      <c r="JO111" s="260"/>
      <c r="JP111" s="260"/>
      <c r="JQ111" s="260"/>
      <c r="JR111" s="260"/>
      <c r="JS111" s="260"/>
      <c r="JT111" s="260"/>
      <c r="JU111" s="260"/>
      <c r="JV111" s="260"/>
      <c r="JW111" s="260"/>
      <c r="JX111" s="260"/>
      <c r="JY111" s="260"/>
      <c r="JZ111" s="260"/>
      <c r="KA111" s="260"/>
      <c r="KB111" s="260"/>
      <c r="KC111" s="260"/>
      <c r="KD111" s="260"/>
      <c r="KE111" s="260"/>
      <c r="KF111" s="260"/>
      <c r="KG111" s="260"/>
      <c r="KH111" s="260"/>
      <c r="KI111" s="260"/>
      <c r="KJ111" s="260"/>
      <c r="KK111" s="260"/>
      <c r="KL111" s="260"/>
      <c r="KM111" s="260"/>
      <c r="KN111" s="260"/>
      <c r="KO111" s="260"/>
      <c r="KP111" s="260"/>
      <c r="KQ111" s="260"/>
      <c r="KR111" s="260"/>
      <c r="KS111" s="260"/>
      <c r="KT111" s="260"/>
      <c r="KU111" s="260"/>
      <c r="KV111" s="260"/>
      <c r="KW111" s="260"/>
      <c r="KX111" s="260"/>
      <c r="KY111" s="260"/>
      <c r="KZ111" s="260"/>
      <c r="LA111" s="260"/>
      <c r="LB111" s="260"/>
      <c r="LC111" s="260"/>
      <c r="LD111" s="260"/>
      <c r="LE111" s="260"/>
      <c r="LF111" s="260"/>
      <c r="LG111" s="260"/>
      <c r="LH111" s="260"/>
      <c r="LI111" s="260"/>
      <c r="LJ111" s="260"/>
      <c r="LK111" s="260"/>
      <c r="LL111" s="260"/>
      <c r="LM111" s="260"/>
      <c r="LN111" s="260"/>
      <c r="LO111" s="260"/>
      <c r="LP111" s="260"/>
      <c r="LQ111" s="260"/>
      <c r="LR111" s="260"/>
      <c r="LS111" s="260"/>
      <c r="LT111" s="260"/>
      <c r="LU111" s="260"/>
      <c r="LV111" s="260"/>
      <c r="LW111" s="260"/>
      <c r="LX111" s="260"/>
      <c r="LY111" s="260"/>
      <c r="LZ111" s="260"/>
      <c r="MA111" s="260"/>
      <c r="MB111" s="260"/>
      <c r="MC111" s="260"/>
      <c r="MD111" s="260"/>
      <c r="ME111" s="260"/>
      <c r="MF111" s="260"/>
      <c r="MG111" s="260"/>
      <c r="MH111" s="260"/>
      <c r="MI111" s="260"/>
      <c r="MJ111" s="260"/>
      <c r="MK111" s="260"/>
      <c r="ML111" s="260"/>
      <c r="MM111" s="260"/>
      <c r="MN111" s="260"/>
      <c r="MO111" s="260"/>
      <c r="MP111" s="260"/>
      <c r="MQ111" s="260"/>
      <c r="MR111" s="260"/>
      <c r="MS111" s="260"/>
      <c r="MT111" s="260"/>
      <c r="MU111" s="260"/>
      <c r="MV111" s="260"/>
      <c r="MW111" s="260"/>
      <c r="MX111" s="260"/>
      <c r="MY111" s="260"/>
      <c r="MZ111" s="260"/>
      <c r="NA111" s="260"/>
      <c r="NB111" s="260"/>
      <c r="NC111" s="260"/>
      <c r="ND111" s="260"/>
      <c r="NE111" s="260"/>
      <c r="NF111" s="260"/>
      <c r="NG111" s="260"/>
      <c r="NH111" s="260"/>
      <c r="NI111" s="260"/>
      <c r="NJ111" s="260"/>
      <c r="NK111" s="260"/>
      <c r="NL111" s="260"/>
      <c r="NM111" s="260"/>
      <c r="NN111" s="260"/>
      <c r="NO111" s="260"/>
      <c r="NP111" s="260"/>
      <c r="NQ111" s="260"/>
      <c r="NR111" s="260"/>
      <c r="NS111" s="260"/>
      <c r="NT111" s="260"/>
      <c r="NU111" s="260"/>
      <c r="NV111" s="260"/>
      <c r="NW111" s="260"/>
      <c r="NX111" s="260"/>
      <c r="NY111" s="260"/>
      <c r="NZ111" s="260"/>
      <c r="OA111" s="260"/>
      <c r="OB111" s="260"/>
      <c r="OC111" s="260"/>
      <c r="OD111" s="260"/>
      <c r="OE111" s="260"/>
      <c r="OF111" s="260"/>
      <c r="OG111" s="260"/>
      <c r="OH111" s="260"/>
      <c r="OI111" s="260"/>
      <c r="OJ111" s="260"/>
      <c r="OK111" s="260"/>
      <c r="OL111" s="260"/>
      <c r="OM111" s="260"/>
      <c r="ON111" s="260"/>
      <c r="OO111" s="260"/>
      <c r="OP111" s="260"/>
      <c r="OQ111" s="260"/>
      <c r="OR111" s="260"/>
      <c r="OS111" s="260"/>
      <c r="OT111" s="260"/>
      <c r="OU111" s="260"/>
      <c r="OV111" s="260"/>
      <c r="OW111" s="260"/>
      <c r="OX111" s="260"/>
      <c r="OY111" s="260"/>
      <c r="OZ111" s="260"/>
      <c r="PA111" s="260"/>
      <c r="PB111" s="260"/>
      <c r="PC111" s="260"/>
      <c r="PD111" s="260"/>
      <c r="PE111" s="260"/>
      <c r="PF111" s="260"/>
      <c r="PG111" s="260"/>
      <c r="PH111" s="260"/>
      <c r="PI111" s="260"/>
      <c r="PJ111" s="260"/>
      <c r="PK111" s="260"/>
      <c r="PL111" s="260"/>
      <c r="PM111" s="260"/>
      <c r="PN111" s="260"/>
      <c r="PO111" s="260"/>
      <c r="PP111" s="260"/>
      <c r="PQ111" s="260"/>
      <c r="PR111" s="260"/>
      <c r="PS111" s="260"/>
      <c r="PT111" s="260"/>
      <c r="PU111" s="260"/>
      <c r="PV111" s="260"/>
      <c r="PW111" s="260"/>
      <c r="PX111" s="260"/>
      <c r="PY111" s="260"/>
      <c r="PZ111" s="260"/>
      <c r="QA111" s="260"/>
      <c r="QB111" s="260"/>
      <c r="QC111" s="260"/>
      <c r="QD111" s="260"/>
      <c r="QE111" s="260"/>
      <c r="QF111" s="260"/>
      <c r="QG111" s="260"/>
    </row>
    <row r="112" spans="1:449" s="264" customFormat="1" ht="51.75" customHeight="1" x14ac:dyDescent="0.2">
      <c r="A112" s="251">
        <v>109</v>
      </c>
      <c r="B112" s="252" t="s">
        <v>96</v>
      </c>
      <c r="C112" s="511">
        <v>5</v>
      </c>
      <c r="D112" s="252" t="s">
        <v>135</v>
      </c>
      <c r="E112" s="539" t="s">
        <v>2439</v>
      </c>
      <c r="F112" s="517" t="s">
        <v>1741</v>
      </c>
      <c r="G112" s="253" t="s">
        <v>1742</v>
      </c>
      <c r="H112" s="253" t="s">
        <v>1743</v>
      </c>
      <c r="I112" s="253" t="s">
        <v>1744</v>
      </c>
      <c r="J112" s="252" t="s">
        <v>1745</v>
      </c>
      <c r="K112" s="252"/>
      <c r="L112" s="252"/>
      <c r="M112" s="252"/>
      <c r="N112" s="252" t="s">
        <v>1746</v>
      </c>
      <c r="O112" s="253" t="s">
        <v>1747</v>
      </c>
      <c r="P112" s="252" t="s">
        <v>1746</v>
      </c>
      <c r="Q112" s="252">
        <v>1</v>
      </c>
      <c r="R112" s="255">
        <v>10000</v>
      </c>
      <c r="S112" s="255">
        <v>10000</v>
      </c>
      <c r="T112" s="251">
        <v>1</v>
      </c>
      <c r="U112" s="251">
        <v>1</v>
      </c>
      <c r="V112" s="256" t="s">
        <v>139</v>
      </c>
      <c r="W112" s="251">
        <v>4</v>
      </c>
      <c r="X112" s="251">
        <v>19</v>
      </c>
      <c r="Y112" s="251">
        <v>6</v>
      </c>
      <c r="Z112" s="251">
        <v>19</v>
      </c>
      <c r="AA112" s="252">
        <v>21</v>
      </c>
      <c r="AB112" s="257"/>
      <c r="AC112" s="252"/>
      <c r="AD112" s="252">
        <v>0</v>
      </c>
      <c r="AE112" s="252">
        <v>0</v>
      </c>
      <c r="AF112" s="258">
        <v>0</v>
      </c>
      <c r="AG112" s="258"/>
      <c r="AH112" s="262"/>
      <c r="AI112" s="127"/>
      <c r="AJ112" s="260"/>
      <c r="AK112" s="260"/>
      <c r="AL112" s="260"/>
      <c r="AM112" s="260"/>
      <c r="AN112" s="260"/>
      <c r="AO112" s="260"/>
      <c r="AP112" s="260"/>
      <c r="AQ112" s="260"/>
      <c r="AR112" s="260"/>
      <c r="AS112" s="260"/>
      <c r="AT112" s="260"/>
      <c r="AU112" s="260"/>
      <c r="AV112" s="260"/>
      <c r="AW112" s="260"/>
      <c r="AX112" s="260"/>
      <c r="AY112" s="260"/>
      <c r="AZ112" s="260"/>
      <c r="BA112" s="260"/>
      <c r="BB112" s="260"/>
      <c r="BC112" s="260"/>
      <c r="BD112" s="260"/>
      <c r="BE112" s="260"/>
      <c r="BF112" s="260"/>
      <c r="BG112" s="260"/>
      <c r="BH112" s="260"/>
      <c r="BI112" s="260"/>
      <c r="BJ112" s="260"/>
      <c r="BK112" s="260"/>
      <c r="BL112" s="260"/>
      <c r="BM112" s="260"/>
      <c r="BN112" s="260"/>
      <c r="BO112" s="260"/>
      <c r="BP112" s="260"/>
      <c r="BQ112" s="260"/>
      <c r="BR112" s="260"/>
      <c r="BS112" s="260"/>
      <c r="BT112" s="260"/>
      <c r="BU112" s="260"/>
      <c r="BV112" s="260"/>
      <c r="BW112" s="260"/>
      <c r="BX112" s="260"/>
      <c r="BY112" s="260"/>
      <c r="BZ112" s="260"/>
      <c r="CA112" s="260"/>
      <c r="CB112" s="260"/>
      <c r="CC112" s="260"/>
      <c r="CD112" s="260"/>
      <c r="CE112" s="260"/>
      <c r="CF112" s="260"/>
      <c r="CG112" s="260"/>
      <c r="CH112" s="260"/>
      <c r="CI112" s="260"/>
      <c r="CJ112" s="260"/>
      <c r="CK112" s="260"/>
      <c r="CL112" s="260"/>
      <c r="CM112" s="260"/>
      <c r="CN112" s="260"/>
      <c r="CO112" s="260"/>
      <c r="CP112" s="260"/>
      <c r="CQ112" s="260"/>
      <c r="CR112" s="260"/>
      <c r="CS112" s="260"/>
      <c r="CT112" s="260"/>
      <c r="CU112" s="260"/>
      <c r="CV112" s="260"/>
      <c r="CW112" s="260"/>
      <c r="CX112" s="260"/>
      <c r="CY112" s="260"/>
      <c r="CZ112" s="260"/>
      <c r="DA112" s="260"/>
      <c r="DB112" s="260"/>
      <c r="DC112" s="260"/>
      <c r="DD112" s="260"/>
      <c r="DE112" s="260"/>
      <c r="DF112" s="260"/>
      <c r="DG112" s="260"/>
      <c r="DH112" s="260"/>
      <c r="DI112" s="260"/>
      <c r="DJ112" s="260"/>
      <c r="DK112" s="260"/>
      <c r="DL112" s="260"/>
      <c r="DM112" s="260"/>
      <c r="DN112" s="260"/>
      <c r="DO112" s="260"/>
      <c r="DP112" s="260"/>
      <c r="DQ112" s="260"/>
      <c r="DR112" s="260"/>
      <c r="DS112" s="260"/>
      <c r="DT112" s="260"/>
      <c r="DU112" s="260"/>
      <c r="DV112" s="260"/>
      <c r="DW112" s="260"/>
      <c r="DX112" s="260"/>
      <c r="DY112" s="260"/>
      <c r="DZ112" s="260"/>
      <c r="EA112" s="260"/>
      <c r="EB112" s="260"/>
      <c r="EC112" s="260"/>
      <c r="ED112" s="260"/>
      <c r="EE112" s="260"/>
      <c r="EF112" s="260"/>
      <c r="EG112" s="260"/>
      <c r="EH112" s="260"/>
      <c r="EI112" s="260"/>
      <c r="EJ112" s="260"/>
      <c r="EK112" s="260"/>
      <c r="EL112" s="260"/>
      <c r="EM112" s="260"/>
      <c r="EN112" s="260"/>
      <c r="EO112" s="260"/>
      <c r="EP112" s="260"/>
      <c r="EQ112" s="260"/>
      <c r="ER112" s="260"/>
      <c r="ES112" s="260"/>
      <c r="ET112" s="260"/>
      <c r="EU112" s="260"/>
      <c r="EV112" s="260"/>
      <c r="EW112" s="260"/>
      <c r="EX112" s="260"/>
      <c r="EY112" s="260"/>
      <c r="EZ112" s="260"/>
      <c r="FA112" s="260"/>
      <c r="FB112" s="260"/>
      <c r="FC112" s="260"/>
      <c r="FD112" s="260"/>
      <c r="FE112" s="260"/>
      <c r="FF112" s="260"/>
      <c r="FG112" s="260"/>
      <c r="FH112" s="260"/>
      <c r="FI112" s="260"/>
      <c r="FJ112" s="260"/>
      <c r="FK112" s="260"/>
      <c r="FL112" s="260"/>
      <c r="FM112" s="260"/>
      <c r="FN112" s="260"/>
      <c r="FO112" s="260"/>
      <c r="FP112" s="260"/>
      <c r="FQ112" s="260"/>
      <c r="FR112" s="260"/>
      <c r="FS112" s="260"/>
      <c r="FT112" s="260"/>
      <c r="FU112" s="260"/>
      <c r="FV112" s="260"/>
      <c r="FW112" s="260"/>
      <c r="FX112" s="260"/>
      <c r="FY112" s="260"/>
      <c r="FZ112" s="260"/>
      <c r="GA112" s="260"/>
      <c r="GB112" s="260"/>
      <c r="GC112" s="260"/>
      <c r="GD112" s="260"/>
      <c r="GE112" s="260"/>
      <c r="GF112" s="260"/>
      <c r="GG112" s="260"/>
      <c r="GH112" s="260"/>
      <c r="GI112" s="260"/>
      <c r="GJ112" s="260"/>
      <c r="GK112" s="260"/>
      <c r="GL112" s="260"/>
      <c r="GM112" s="260"/>
      <c r="GN112" s="260"/>
      <c r="GO112" s="260"/>
      <c r="GP112" s="260"/>
      <c r="GQ112" s="260"/>
      <c r="GR112" s="260"/>
      <c r="GS112" s="260"/>
      <c r="GT112" s="260"/>
      <c r="GU112" s="260"/>
      <c r="GV112" s="260"/>
      <c r="GW112" s="260"/>
      <c r="GX112" s="260"/>
      <c r="GY112" s="260"/>
      <c r="GZ112" s="260"/>
      <c r="HA112" s="260"/>
      <c r="HB112" s="260"/>
      <c r="HC112" s="260"/>
      <c r="HD112" s="260"/>
      <c r="HE112" s="260"/>
      <c r="HF112" s="260"/>
      <c r="HG112" s="260"/>
      <c r="HH112" s="260"/>
      <c r="HI112" s="260"/>
      <c r="HJ112" s="260"/>
      <c r="HK112" s="260"/>
      <c r="HL112" s="260"/>
      <c r="HM112" s="260"/>
      <c r="HN112" s="260"/>
      <c r="HO112" s="260"/>
      <c r="HP112" s="260"/>
      <c r="HQ112" s="260"/>
      <c r="HR112" s="260"/>
      <c r="HS112" s="260"/>
      <c r="HT112" s="260"/>
      <c r="HU112" s="260"/>
      <c r="HV112" s="260"/>
      <c r="HW112" s="260"/>
      <c r="HX112" s="260"/>
      <c r="HY112" s="260"/>
      <c r="HZ112" s="260"/>
      <c r="IA112" s="260"/>
      <c r="IB112" s="260"/>
      <c r="IC112" s="260"/>
      <c r="ID112" s="260"/>
      <c r="IE112" s="260"/>
      <c r="IF112" s="260"/>
      <c r="IG112" s="260"/>
      <c r="IH112" s="260"/>
      <c r="II112" s="260"/>
      <c r="IJ112" s="260"/>
      <c r="IK112" s="260"/>
      <c r="IL112" s="260"/>
      <c r="IM112" s="260"/>
      <c r="IN112" s="260"/>
      <c r="IO112" s="260"/>
      <c r="IP112" s="260"/>
      <c r="IQ112" s="260"/>
      <c r="IR112" s="260"/>
      <c r="IS112" s="260"/>
      <c r="IT112" s="260"/>
      <c r="IU112" s="260"/>
      <c r="IV112" s="260"/>
      <c r="IW112" s="260"/>
      <c r="IX112" s="260"/>
      <c r="IY112" s="260"/>
      <c r="IZ112" s="260"/>
      <c r="JA112" s="260"/>
      <c r="JB112" s="260"/>
      <c r="JC112" s="260"/>
      <c r="JD112" s="260"/>
      <c r="JE112" s="260"/>
      <c r="JF112" s="260"/>
      <c r="JG112" s="260"/>
      <c r="JH112" s="260"/>
      <c r="JI112" s="260"/>
      <c r="JJ112" s="260"/>
      <c r="JK112" s="260"/>
      <c r="JL112" s="260"/>
      <c r="JM112" s="260"/>
      <c r="JN112" s="260"/>
      <c r="JO112" s="260"/>
      <c r="JP112" s="260"/>
      <c r="JQ112" s="260"/>
      <c r="JR112" s="260"/>
      <c r="JS112" s="260"/>
      <c r="JT112" s="260"/>
      <c r="JU112" s="260"/>
      <c r="JV112" s="260"/>
      <c r="JW112" s="260"/>
      <c r="JX112" s="260"/>
      <c r="JY112" s="260"/>
      <c r="JZ112" s="260"/>
      <c r="KA112" s="260"/>
      <c r="KB112" s="260"/>
      <c r="KC112" s="260"/>
      <c r="KD112" s="260"/>
      <c r="KE112" s="260"/>
      <c r="KF112" s="260"/>
      <c r="KG112" s="260"/>
      <c r="KH112" s="260"/>
      <c r="KI112" s="260"/>
      <c r="KJ112" s="260"/>
      <c r="KK112" s="260"/>
      <c r="KL112" s="260"/>
      <c r="KM112" s="260"/>
      <c r="KN112" s="260"/>
      <c r="KO112" s="260"/>
      <c r="KP112" s="260"/>
      <c r="KQ112" s="260"/>
      <c r="KR112" s="260"/>
      <c r="KS112" s="260"/>
      <c r="KT112" s="260"/>
      <c r="KU112" s="260"/>
      <c r="KV112" s="260"/>
      <c r="KW112" s="260"/>
      <c r="KX112" s="260"/>
      <c r="KY112" s="260"/>
      <c r="KZ112" s="260"/>
      <c r="LA112" s="260"/>
      <c r="LB112" s="260"/>
      <c r="LC112" s="260"/>
      <c r="LD112" s="260"/>
      <c r="LE112" s="260"/>
      <c r="LF112" s="260"/>
      <c r="LG112" s="260"/>
      <c r="LH112" s="260"/>
      <c r="LI112" s="260"/>
      <c r="LJ112" s="260"/>
      <c r="LK112" s="260"/>
      <c r="LL112" s="260"/>
      <c r="LM112" s="260"/>
      <c r="LN112" s="260"/>
      <c r="LO112" s="260"/>
      <c r="LP112" s="260"/>
      <c r="LQ112" s="260"/>
      <c r="LR112" s="260"/>
      <c r="LS112" s="260"/>
      <c r="LT112" s="260"/>
      <c r="LU112" s="260"/>
      <c r="LV112" s="260"/>
      <c r="LW112" s="260"/>
      <c r="LX112" s="260"/>
      <c r="LY112" s="260"/>
      <c r="LZ112" s="260"/>
      <c r="MA112" s="260"/>
      <c r="MB112" s="260"/>
      <c r="MC112" s="260"/>
      <c r="MD112" s="260"/>
      <c r="ME112" s="260"/>
      <c r="MF112" s="260"/>
      <c r="MG112" s="260"/>
      <c r="MH112" s="260"/>
      <c r="MI112" s="260"/>
      <c r="MJ112" s="260"/>
      <c r="MK112" s="260"/>
      <c r="ML112" s="260"/>
      <c r="MM112" s="260"/>
      <c r="MN112" s="260"/>
      <c r="MO112" s="260"/>
      <c r="MP112" s="260"/>
      <c r="MQ112" s="260"/>
      <c r="MR112" s="260"/>
      <c r="MS112" s="260"/>
      <c r="MT112" s="260"/>
      <c r="MU112" s="260"/>
      <c r="MV112" s="260"/>
      <c r="MW112" s="260"/>
      <c r="MX112" s="260"/>
      <c r="MY112" s="260"/>
      <c r="MZ112" s="260"/>
      <c r="NA112" s="260"/>
      <c r="NB112" s="260"/>
      <c r="NC112" s="260"/>
      <c r="ND112" s="260"/>
      <c r="NE112" s="260"/>
      <c r="NF112" s="260"/>
      <c r="NG112" s="260"/>
      <c r="NH112" s="260"/>
      <c r="NI112" s="260"/>
      <c r="NJ112" s="260"/>
      <c r="NK112" s="260"/>
      <c r="NL112" s="260"/>
      <c r="NM112" s="260"/>
      <c r="NN112" s="260"/>
      <c r="NO112" s="260"/>
      <c r="NP112" s="260"/>
      <c r="NQ112" s="260"/>
      <c r="NR112" s="260"/>
      <c r="NS112" s="260"/>
      <c r="NT112" s="260"/>
      <c r="NU112" s="260"/>
      <c r="NV112" s="260"/>
      <c r="NW112" s="260"/>
      <c r="NX112" s="260"/>
      <c r="NY112" s="260"/>
      <c r="NZ112" s="260"/>
      <c r="OA112" s="260"/>
      <c r="OB112" s="260"/>
      <c r="OC112" s="260"/>
      <c r="OD112" s="260"/>
      <c r="OE112" s="260"/>
      <c r="OF112" s="260"/>
      <c r="OG112" s="260"/>
      <c r="OH112" s="260"/>
      <c r="OI112" s="260"/>
      <c r="OJ112" s="260"/>
      <c r="OK112" s="260"/>
      <c r="OL112" s="260"/>
      <c r="OM112" s="260"/>
      <c r="ON112" s="260"/>
      <c r="OO112" s="260"/>
      <c r="OP112" s="260"/>
      <c r="OQ112" s="260"/>
      <c r="OR112" s="260"/>
      <c r="OS112" s="260"/>
      <c r="OT112" s="260"/>
      <c r="OU112" s="260"/>
      <c r="OV112" s="260"/>
      <c r="OW112" s="260"/>
      <c r="OX112" s="260"/>
      <c r="OY112" s="260"/>
      <c r="OZ112" s="260"/>
      <c r="PA112" s="260"/>
      <c r="PB112" s="260"/>
      <c r="PC112" s="260"/>
      <c r="PD112" s="260"/>
      <c r="PE112" s="260"/>
      <c r="PF112" s="260"/>
      <c r="PG112" s="260"/>
      <c r="PH112" s="260"/>
      <c r="PI112" s="260"/>
      <c r="PJ112" s="260"/>
      <c r="PK112" s="260"/>
      <c r="PL112" s="260"/>
      <c r="PM112" s="260"/>
      <c r="PN112" s="260"/>
      <c r="PO112" s="260"/>
      <c r="PP112" s="260"/>
      <c r="PQ112" s="260"/>
      <c r="PR112" s="260"/>
      <c r="PS112" s="260"/>
      <c r="PT112" s="260"/>
      <c r="PU112" s="260"/>
      <c r="PV112" s="260"/>
      <c r="PW112" s="260"/>
      <c r="PX112" s="260"/>
      <c r="PY112" s="260"/>
      <c r="PZ112" s="260"/>
      <c r="QA112" s="260"/>
      <c r="QB112" s="260"/>
      <c r="QC112" s="260"/>
      <c r="QD112" s="260"/>
      <c r="QE112" s="260"/>
      <c r="QF112" s="260"/>
      <c r="QG112" s="260"/>
    </row>
    <row r="113" spans="1:449" s="264" customFormat="1" ht="51.75" customHeight="1" x14ac:dyDescent="0.2">
      <c r="A113" s="251">
        <v>110</v>
      </c>
      <c r="B113" s="252" t="s">
        <v>96</v>
      </c>
      <c r="C113" s="511">
        <v>5</v>
      </c>
      <c r="D113" s="252" t="s">
        <v>135</v>
      </c>
      <c r="E113" s="539" t="s">
        <v>2439</v>
      </c>
      <c r="F113" s="517" t="s">
        <v>1135</v>
      </c>
      <c r="G113" s="253" t="s">
        <v>1136</v>
      </c>
      <c r="H113" s="253" t="s">
        <v>1426</v>
      </c>
      <c r="I113" s="253" t="s">
        <v>1137</v>
      </c>
      <c r="J113" s="252" t="s">
        <v>1138</v>
      </c>
      <c r="K113" s="252"/>
      <c r="L113" s="252"/>
      <c r="M113" s="252"/>
      <c r="N113" s="252" t="s">
        <v>1427</v>
      </c>
      <c r="O113" s="253" t="s">
        <v>1748</v>
      </c>
      <c r="P113" s="252" t="s">
        <v>1144</v>
      </c>
      <c r="Q113" s="252">
        <v>1</v>
      </c>
      <c r="R113" s="255">
        <v>20000</v>
      </c>
      <c r="S113" s="255">
        <v>20000</v>
      </c>
      <c r="T113" s="251">
        <v>1</v>
      </c>
      <c r="U113" s="251">
        <v>1</v>
      </c>
      <c r="V113" s="256" t="s">
        <v>139</v>
      </c>
      <c r="W113" s="251">
        <v>22</v>
      </c>
      <c r="X113" s="251">
        <v>19</v>
      </c>
      <c r="Y113" s="251">
        <v>31</v>
      </c>
      <c r="Z113" s="251">
        <v>19</v>
      </c>
      <c r="AA113" s="252">
        <v>21</v>
      </c>
      <c r="AB113" s="257"/>
      <c r="AC113" s="252"/>
      <c r="AD113" s="252">
        <v>0</v>
      </c>
      <c r="AE113" s="252">
        <v>0</v>
      </c>
      <c r="AF113" s="258">
        <v>0</v>
      </c>
      <c r="AG113" s="258"/>
      <c r="AH113" s="262"/>
      <c r="AI113" s="127"/>
      <c r="AJ113" s="260"/>
      <c r="AK113" s="260"/>
      <c r="AL113" s="260"/>
      <c r="AM113" s="260"/>
      <c r="AN113" s="260"/>
      <c r="AO113" s="260"/>
      <c r="AP113" s="260"/>
      <c r="AQ113" s="260"/>
      <c r="AR113" s="260"/>
      <c r="AS113" s="260"/>
      <c r="AT113" s="260"/>
      <c r="AU113" s="260"/>
      <c r="AV113" s="260"/>
      <c r="AW113" s="260"/>
      <c r="AX113" s="260"/>
      <c r="AY113" s="260"/>
      <c r="AZ113" s="260"/>
      <c r="BA113" s="260"/>
      <c r="BB113" s="260"/>
      <c r="BC113" s="260"/>
      <c r="BD113" s="260"/>
      <c r="BE113" s="260"/>
      <c r="BF113" s="260"/>
      <c r="BG113" s="260"/>
      <c r="BH113" s="260"/>
      <c r="BI113" s="260"/>
      <c r="BJ113" s="260"/>
      <c r="BK113" s="260"/>
      <c r="BL113" s="260"/>
      <c r="BM113" s="260"/>
      <c r="BN113" s="260"/>
      <c r="BO113" s="260"/>
      <c r="BP113" s="260"/>
      <c r="BQ113" s="260"/>
      <c r="BR113" s="260"/>
      <c r="BS113" s="260"/>
      <c r="BT113" s="260"/>
      <c r="BU113" s="260"/>
      <c r="BV113" s="260"/>
      <c r="BW113" s="260"/>
      <c r="BX113" s="260"/>
      <c r="BY113" s="260"/>
      <c r="BZ113" s="260"/>
      <c r="CA113" s="260"/>
      <c r="CB113" s="260"/>
      <c r="CC113" s="260"/>
      <c r="CD113" s="260"/>
      <c r="CE113" s="260"/>
      <c r="CF113" s="260"/>
      <c r="CG113" s="260"/>
      <c r="CH113" s="260"/>
      <c r="CI113" s="260"/>
      <c r="CJ113" s="260"/>
      <c r="CK113" s="260"/>
      <c r="CL113" s="260"/>
      <c r="CM113" s="260"/>
      <c r="CN113" s="260"/>
      <c r="CO113" s="260"/>
      <c r="CP113" s="260"/>
      <c r="CQ113" s="260"/>
      <c r="CR113" s="260"/>
      <c r="CS113" s="260"/>
      <c r="CT113" s="260"/>
      <c r="CU113" s="260"/>
      <c r="CV113" s="260"/>
      <c r="CW113" s="260"/>
      <c r="CX113" s="260"/>
      <c r="CY113" s="260"/>
      <c r="CZ113" s="260"/>
      <c r="DA113" s="260"/>
      <c r="DB113" s="260"/>
      <c r="DC113" s="260"/>
      <c r="DD113" s="260"/>
      <c r="DE113" s="260"/>
      <c r="DF113" s="260"/>
      <c r="DG113" s="260"/>
      <c r="DH113" s="260"/>
      <c r="DI113" s="260"/>
      <c r="DJ113" s="260"/>
      <c r="DK113" s="260"/>
      <c r="DL113" s="260"/>
      <c r="DM113" s="260"/>
      <c r="DN113" s="260"/>
      <c r="DO113" s="260"/>
      <c r="DP113" s="260"/>
      <c r="DQ113" s="260"/>
      <c r="DR113" s="260"/>
      <c r="DS113" s="260"/>
      <c r="DT113" s="260"/>
      <c r="DU113" s="260"/>
      <c r="DV113" s="260"/>
      <c r="DW113" s="260"/>
      <c r="DX113" s="260"/>
      <c r="DY113" s="260"/>
      <c r="DZ113" s="260"/>
      <c r="EA113" s="260"/>
      <c r="EB113" s="260"/>
      <c r="EC113" s="260"/>
      <c r="ED113" s="260"/>
      <c r="EE113" s="260"/>
      <c r="EF113" s="260"/>
      <c r="EG113" s="260"/>
      <c r="EH113" s="260"/>
      <c r="EI113" s="260"/>
      <c r="EJ113" s="260"/>
      <c r="EK113" s="260"/>
      <c r="EL113" s="260"/>
      <c r="EM113" s="260"/>
      <c r="EN113" s="260"/>
      <c r="EO113" s="260"/>
      <c r="EP113" s="260"/>
      <c r="EQ113" s="260"/>
      <c r="ER113" s="260"/>
      <c r="ES113" s="260"/>
      <c r="ET113" s="260"/>
      <c r="EU113" s="260"/>
      <c r="EV113" s="260"/>
      <c r="EW113" s="260"/>
      <c r="EX113" s="260"/>
      <c r="EY113" s="260"/>
      <c r="EZ113" s="260"/>
      <c r="FA113" s="260"/>
      <c r="FB113" s="260"/>
      <c r="FC113" s="260"/>
      <c r="FD113" s="260"/>
      <c r="FE113" s="260"/>
      <c r="FF113" s="260"/>
      <c r="FG113" s="260"/>
      <c r="FH113" s="260"/>
      <c r="FI113" s="260"/>
      <c r="FJ113" s="260"/>
      <c r="FK113" s="260"/>
      <c r="FL113" s="260"/>
      <c r="FM113" s="260"/>
      <c r="FN113" s="260"/>
      <c r="FO113" s="260"/>
      <c r="FP113" s="260"/>
      <c r="FQ113" s="260"/>
      <c r="FR113" s="260"/>
      <c r="FS113" s="260"/>
      <c r="FT113" s="260"/>
      <c r="FU113" s="260"/>
      <c r="FV113" s="260"/>
      <c r="FW113" s="260"/>
      <c r="FX113" s="260"/>
      <c r="FY113" s="260"/>
      <c r="FZ113" s="260"/>
      <c r="GA113" s="260"/>
      <c r="GB113" s="260"/>
      <c r="GC113" s="260"/>
      <c r="GD113" s="260"/>
      <c r="GE113" s="260"/>
      <c r="GF113" s="260"/>
      <c r="GG113" s="260"/>
      <c r="GH113" s="260"/>
      <c r="GI113" s="260"/>
      <c r="GJ113" s="260"/>
      <c r="GK113" s="260"/>
      <c r="GL113" s="260"/>
      <c r="GM113" s="260"/>
      <c r="GN113" s="260"/>
      <c r="GO113" s="260"/>
      <c r="GP113" s="260"/>
      <c r="GQ113" s="260"/>
      <c r="GR113" s="260"/>
      <c r="GS113" s="260"/>
      <c r="GT113" s="260"/>
      <c r="GU113" s="260"/>
      <c r="GV113" s="260"/>
      <c r="GW113" s="260"/>
      <c r="GX113" s="260"/>
      <c r="GY113" s="260"/>
      <c r="GZ113" s="260"/>
      <c r="HA113" s="260"/>
      <c r="HB113" s="260"/>
      <c r="HC113" s="260"/>
      <c r="HD113" s="260"/>
      <c r="HE113" s="260"/>
      <c r="HF113" s="260"/>
      <c r="HG113" s="260"/>
      <c r="HH113" s="260"/>
      <c r="HI113" s="260"/>
      <c r="HJ113" s="260"/>
      <c r="HK113" s="260"/>
      <c r="HL113" s="260"/>
      <c r="HM113" s="260"/>
      <c r="HN113" s="260"/>
      <c r="HO113" s="260"/>
      <c r="HP113" s="260"/>
      <c r="HQ113" s="260"/>
      <c r="HR113" s="260"/>
      <c r="HS113" s="260"/>
      <c r="HT113" s="260"/>
      <c r="HU113" s="260"/>
      <c r="HV113" s="260"/>
      <c r="HW113" s="260"/>
      <c r="HX113" s="260"/>
      <c r="HY113" s="260"/>
      <c r="HZ113" s="260"/>
      <c r="IA113" s="260"/>
      <c r="IB113" s="260"/>
      <c r="IC113" s="260"/>
      <c r="ID113" s="260"/>
      <c r="IE113" s="260"/>
      <c r="IF113" s="260"/>
      <c r="IG113" s="260"/>
      <c r="IH113" s="260"/>
      <c r="II113" s="260"/>
      <c r="IJ113" s="260"/>
      <c r="IK113" s="260"/>
      <c r="IL113" s="260"/>
      <c r="IM113" s="260"/>
      <c r="IN113" s="260"/>
      <c r="IO113" s="260"/>
      <c r="IP113" s="260"/>
      <c r="IQ113" s="260"/>
      <c r="IR113" s="260"/>
      <c r="IS113" s="260"/>
      <c r="IT113" s="260"/>
      <c r="IU113" s="260"/>
      <c r="IV113" s="260"/>
      <c r="IW113" s="260"/>
      <c r="IX113" s="260"/>
      <c r="IY113" s="260"/>
      <c r="IZ113" s="260"/>
      <c r="JA113" s="260"/>
      <c r="JB113" s="260"/>
      <c r="JC113" s="260"/>
      <c r="JD113" s="260"/>
      <c r="JE113" s="260"/>
      <c r="JF113" s="260"/>
      <c r="JG113" s="260"/>
      <c r="JH113" s="260"/>
      <c r="JI113" s="260"/>
      <c r="JJ113" s="260"/>
      <c r="JK113" s="260"/>
      <c r="JL113" s="260"/>
      <c r="JM113" s="260"/>
      <c r="JN113" s="260"/>
      <c r="JO113" s="260"/>
      <c r="JP113" s="260"/>
      <c r="JQ113" s="260"/>
      <c r="JR113" s="260"/>
      <c r="JS113" s="260"/>
      <c r="JT113" s="260"/>
      <c r="JU113" s="260"/>
      <c r="JV113" s="260"/>
      <c r="JW113" s="260"/>
      <c r="JX113" s="260"/>
      <c r="JY113" s="260"/>
      <c r="JZ113" s="260"/>
      <c r="KA113" s="260"/>
      <c r="KB113" s="260"/>
      <c r="KC113" s="260"/>
      <c r="KD113" s="260"/>
      <c r="KE113" s="260"/>
      <c r="KF113" s="260"/>
      <c r="KG113" s="260"/>
      <c r="KH113" s="260"/>
      <c r="KI113" s="260"/>
      <c r="KJ113" s="260"/>
      <c r="KK113" s="260"/>
      <c r="KL113" s="260"/>
      <c r="KM113" s="260"/>
      <c r="KN113" s="260"/>
      <c r="KO113" s="260"/>
      <c r="KP113" s="260"/>
      <c r="KQ113" s="260"/>
      <c r="KR113" s="260"/>
      <c r="KS113" s="260"/>
      <c r="KT113" s="260"/>
      <c r="KU113" s="260"/>
      <c r="KV113" s="260"/>
      <c r="KW113" s="260"/>
      <c r="KX113" s="260"/>
      <c r="KY113" s="260"/>
      <c r="KZ113" s="260"/>
      <c r="LA113" s="260"/>
      <c r="LB113" s="260"/>
      <c r="LC113" s="260"/>
      <c r="LD113" s="260"/>
      <c r="LE113" s="260"/>
      <c r="LF113" s="260"/>
      <c r="LG113" s="260"/>
      <c r="LH113" s="260"/>
      <c r="LI113" s="260"/>
      <c r="LJ113" s="260"/>
      <c r="LK113" s="260"/>
      <c r="LL113" s="260"/>
      <c r="LM113" s="260"/>
      <c r="LN113" s="260"/>
      <c r="LO113" s="260"/>
      <c r="LP113" s="260"/>
      <c r="LQ113" s="260"/>
      <c r="LR113" s="260"/>
      <c r="LS113" s="260"/>
      <c r="LT113" s="260"/>
      <c r="LU113" s="260"/>
      <c r="LV113" s="260"/>
      <c r="LW113" s="260"/>
      <c r="LX113" s="260"/>
      <c r="LY113" s="260"/>
      <c r="LZ113" s="260"/>
      <c r="MA113" s="260"/>
      <c r="MB113" s="260"/>
      <c r="MC113" s="260"/>
      <c r="MD113" s="260"/>
      <c r="ME113" s="260"/>
      <c r="MF113" s="260"/>
      <c r="MG113" s="260"/>
      <c r="MH113" s="260"/>
      <c r="MI113" s="260"/>
      <c r="MJ113" s="260"/>
      <c r="MK113" s="260"/>
      <c r="ML113" s="260"/>
      <c r="MM113" s="260"/>
      <c r="MN113" s="260"/>
      <c r="MO113" s="260"/>
      <c r="MP113" s="260"/>
      <c r="MQ113" s="260"/>
      <c r="MR113" s="260"/>
      <c r="MS113" s="260"/>
      <c r="MT113" s="260"/>
      <c r="MU113" s="260"/>
      <c r="MV113" s="260"/>
      <c r="MW113" s="260"/>
      <c r="MX113" s="260"/>
      <c r="MY113" s="260"/>
      <c r="MZ113" s="260"/>
      <c r="NA113" s="260"/>
      <c r="NB113" s="260"/>
      <c r="NC113" s="260"/>
      <c r="ND113" s="260"/>
      <c r="NE113" s="260"/>
      <c r="NF113" s="260"/>
      <c r="NG113" s="260"/>
      <c r="NH113" s="260"/>
      <c r="NI113" s="260"/>
      <c r="NJ113" s="260"/>
      <c r="NK113" s="260"/>
      <c r="NL113" s="260"/>
      <c r="NM113" s="260"/>
      <c r="NN113" s="260"/>
      <c r="NO113" s="260"/>
      <c r="NP113" s="260"/>
      <c r="NQ113" s="260"/>
      <c r="NR113" s="260"/>
      <c r="NS113" s="260"/>
      <c r="NT113" s="260"/>
      <c r="NU113" s="260"/>
      <c r="NV113" s="260"/>
      <c r="NW113" s="260"/>
      <c r="NX113" s="260"/>
      <c r="NY113" s="260"/>
      <c r="NZ113" s="260"/>
      <c r="OA113" s="260"/>
      <c r="OB113" s="260"/>
      <c r="OC113" s="260"/>
      <c r="OD113" s="260"/>
      <c r="OE113" s="260"/>
      <c r="OF113" s="260"/>
      <c r="OG113" s="260"/>
      <c r="OH113" s="260"/>
      <c r="OI113" s="260"/>
      <c r="OJ113" s="260"/>
      <c r="OK113" s="260"/>
      <c r="OL113" s="260"/>
      <c r="OM113" s="260"/>
      <c r="ON113" s="260"/>
      <c r="OO113" s="260"/>
      <c r="OP113" s="260"/>
      <c r="OQ113" s="260"/>
      <c r="OR113" s="260"/>
      <c r="OS113" s="260"/>
      <c r="OT113" s="260"/>
      <c r="OU113" s="260"/>
      <c r="OV113" s="260"/>
      <c r="OW113" s="260"/>
      <c r="OX113" s="260"/>
      <c r="OY113" s="260"/>
      <c r="OZ113" s="260"/>
      <c r="PA113" s="260"/>
      <c r="PB113" s="260"/>
      <c r="PC113" s="260"/>
      <c r="PD113" s="260"/>
      <c r="PE113" s="260"/>
      <c r="PF113" s="260"/>
      <c r="PG113" s="260"/>
      <c r="PH113" s="260"/>
      <c r="PI113" s="260"/>
      <c r="PJ113" s="260"/>
      <c r="PK113" s="260"/>
      <c r="PL113" s="260"/>
      <c r="PM113" s="260"/>
      <c r="PN113" s="260"/>
      <c r="PO113" s="260"/>
      <c r="PP113" s="260"/>
      <c r="PQ113" s="260"/>
      <c r="PR113" s="260"/>
      <c r="PS113" s="260"/>
      <c r="PT113" s="260"/>
      <c r="PU113" s="260"/>
      <c r="PV113" s="260"/>
      <c r="PW113" s="260"/>
      <c r="PX113" s="260"/>
      <c r="PY113" s="260"/>
      <c r="PZ113" s="260"/>
      <c r="QA113" s="260"/>
      <c r="QB113" s="260"/>
      <c r="QC113" s="260"/>
      <c r="QD113" s="260"/>
      <c r="QE113" s="260"/>
      <c r="QF113" s="260"/>
      <c r="QG113" s="260"/>
    </row>
    <row r="114" spans="1:449" s="264" customFormat="1" ht="51.75" customHeight="1" x14ac:dyDescent="0.2">
      <c r="A114" s="251">
        <v>111</v>
      </c>
      <c r="B114" s="252" t="s">
        <v>96</v>
      </c>
      <c r="C114" s="511">
        <v>5</v>
      </c>
      <c r="D114" s="252" t="s">
        <v>135</v>
      </c>
      <c r="E114" s="539" t="s">
        <v>2439</v>
      </c>
      <c r="F114" s="517" t="s">
        <v>1359</v>
      </c>
      <c r="G114" s="253" t="s">
        <v>1604</v>
      </c>
      <c r="H114" s="253" t="s">
        <v>1361</v>
      </c>
      <c r="I114" s="253" t="s">
        <v>1362</v>
      </c>
      <c r="J114" s="252" t="s">
        <v>1363</v>
      </c>
      <c r="K114" s="252"/>
      <c r="L114" s="252"/>
      <c r="M114" s="252"/>
      <c r="N114" s="252" t="s">
        <v>1367</v>
      </c>
      <c r="O114" s="253" t="s">
        <v>1749</v>
      </c>
      <c r="P114" s="252" t="s">
        <v>1367</v>
      </c>
      <c r="Q114" s="252">
        <v>1</v>
      </c>
      <c r="R114" s="255">
        <v>5000</v>
      </c>
      <c r="S114" s="255">
        <v>5000</v>
      </c>
      <c r="T114" s="251">
        <v>1</v>
      </c>
      <c r="U114" s="251">
        <v>1</v>
      </c>
      <c r="V114" s="256" t="s">
        <v>153</v>
      </c>
      <c r="W114" s="251">
        <v>6</v>
      </c>
      <c r="X114" s="251">
        <v>19</v>
      </c>
      <c r="Y114" s="251">
        <v>6</v>
      </c>
      <c r="Z114" s="251">
        <v>19</v>
      </c>
      <c r="AA114" s="252">
        <v>21</v>
      </c>
      <c r="AB114" s="257"/>
      <c r="AC114" s="252"/>
      <c r="AD114" s="252">
        <v>0</v>
      </c>
      <c r="AE114" s="252">
        <v>0</v>
      </c>
      <c r="AF114" s="258">
        <v>0</v>
      </c>
      <c r="AG114" s="258"/>
      <c r="AH114" s="262"/>
      <c r="AI114" s="127"/>
      <c r="AJ114" s="260"/>
      <c r="AK114" s="260"/>
      <c r="AL114" s="260"/>
      <c r="AM114" s="260"/>
      <c r="AN114" s="260"/>
      <c r="AO114" s="260"/>
      <c r="AP114" s="260"/>
      <c r="AQ114" s="260"/>
      <c r="AR114" s="260"/>
      <c r="AS114" s="260"/>
      <c r="AT114" s="260"/>
      <c r="AU114" s="260"/>
      <c r="AV114" s="260"/>
      <c r="AW114" s="260"/>
      <c r="AX114" s="260"/>
      <c r="AY114" s="260"/>
      <c r="AZ114" s="260"/>
      <c r="BA114" s="260"/>
      <c r="BB114" s="260"/>
      <c r="BC114" s="260"/>
      <c r="BD114" s="260"/>
      <c r="BE114" s="260"/>
      <c r="BF114" s="260"/>
      <c r="BG114" s="260"/>
      <c r="BH114" s="260"/>
      <c r="BI114" s="260"/>
      <c r="BJ114" s="260"/>
      <c r="BK114" s="260"/>
      <c r="BL114" s="260"/>
      <c r="BM114" s="260"/>
      <c r="BN114" s="260"/>
      <c r="BO114" s="260"/>
      <c r="BP114" s="260"/>
      <c r="BQ114" s="260"/>
      <c r="BR114" s="260"/>
      <c r="BS114" s="260"/>
      <c r="BT114" s="260"/>
      <c r="BU114" s="260"/>
      <c r="BV114" s="260"/>
      <c r="BW114" s="260"/>
      <c r="BX114" s="260"/>
      <c r="BY114" s="260"/>
      <c r="BZ114" s="260"/>
      <c r="CA114" s="260"/>
      <c r="CB114" s="260"/>
      <c r="CC114" s="260"/>
      <c r="CD114" s="260"/>
      <c r="CE114" s="260"/>
      <c r="CF114" s="260"/>
      <c r="CG114" s="260"/>
      <c r="CH114" s="260"/>
      <c r="CI114" s="260"/>
      <c r="CJ114" s="260"/>
      <c r="CK114" s="260"/>
      <c r="CL114" s="260"/>
      <c r="CM114" s="260"/>
      <c r="CN114" s="260"/>
      <c r="CO114" s="260"/>
      <c r="CP114" s="260"/>
      <c r="CQ114" s="260"/>
      <c r="CR114" s="260"/>
      <c r="CS114" s="260"/>
      <c r="CT114" s="260"/>
      <c r="CU114" s="260"/>
      <c r="CV114" s="260"/>
      <c r="CW114" s="260"/>
      <c r="CX114" s="260"/>
      <c r="CY114" s="260"/>
      <c r="CZ114" s="260"/>
      <c r="DA114" s="260"/>
      <c r="DB114" s="260"/>
      <c r="DC114" s="260"/>
      <c r="DD114" s="260"/>
      <c r="DE114" s="260"/>
      <c r="DF114" s="260"/>
      <c r="DG114" s="260"/>
      <c r="DH114" s="260"/>
      <c r="DI114" s="260"/>
      <c r="DJ114" s="260"/>
      <c r="DK114" s="260"/>
      <c r="DL114" s="260"/>
      <c r="DM114" s="260"/>
      <c r="DN114" s="260"/>
      <c r="DO114" s="260"/>
      <c r="DP114" s="260"/>
      <c r="DQ114" s="260"/>
      <c r="DR114" s="260"/>
      <c r="DS114" s="260"/>
      <c r="DT114" s="260"/>
      <c r="DU114" s="260"/>
      <c r="DV114" s="260"/>
      <c r="DW114" s="260"/>
      <c r="DX114" s="260"/>
      <c r="DY114" s="260"/>
      <c r="DZ114" s="260"/>
      <c r="EA114" s="260"/>
      <c r="EB114" s="260"/>
      <c r="EC114" s="260"/>
      <c r="ED114" s="260"/>
      <c r="EE114" s="260"/>
      <c r="EF114" s="260"/>
      <c r="EG114" s="260"/>
      <c r="EH114" s="260"/>
      <c r="EI114" s="260"/>
      <c r="EJ114" s="260"/>
      <c r="EK114" s="260"/>
      <c r="EL114" s="260"/>
      <c r="EM114" s="260"/>
      <c r="EN114" s="260"/>
      <c r="EO114" s="260"/>
      <c r="EP114" s="260"/>
      <c r="EQ114" s="260"/>
      <c r="ER114" s="260"/>
      <c r="ES114" s="260"/>
      <c r="ET114" s="260"/>
      <c r="EU114" s="260"/>
      <c r="EV114" s="260"/>
      <c r="EW114" s="260"/>
      <c r="EX114" s="260"/>
      <c r="EY114" s="260"/>
      <c r="EZ114" s="260"/>
      <c r="FA114" s="260"/>
      <c r="FB114" s="260"/>
      <c r="FC114" s="260"/>
      <c r="FD114" s="260"/>
      <c r="FE114" s="260"/>
      <c r="FF114" s="260"/>
      <c r="FG114" s="260"/>
      <c r="FH114" s="260"/>
      <c r="FI114" s="260"/>
      <c r="FJ114" s="260"/>
      <c r="FK114" s="260"/>
      <c r="FL114" s="260"/>
      <c r="FM114" s="260"/>
      <c r="FN114" s="260"/>
      <c r="FO114" s="260"/>
      <c r="FP114" s="260"/>
      <c r="FQ114" s="260"/>
      <c r="FR114" s="260"/>
      <c r="FS114" s="260"/>
      <c r="FT114" s="260"/>
      <c r="FU114" s="260"/>
      <c r="FV114" s="260"/>
      <c r="FW114" s="260"/>
      <c r="FX114" s="260"/>
      <c r="FY114" s="260"/>
      <c r="FZ114" s="260"/>
      <c r="GA114" s="260"/>
      <c r="GB114" s="260"/>
      <c r="GC114" s="260"/>
      <c r="GD114" s="260"/>
      <c r="GE114" s="260"/>
      <c r="GF114" s="260"/>
      <c r="GG114" s="260"/>
      <c r="GH114" s="260"/>
      <c r="GI114" s="260"/>
      <c r="GJ114" s="260"/>
      <c r="GK114" s="260"/>
      <c r="GL114" s="260"/>
      <c r="GM114" s="260"/>
      <c r="GN114" s="260"/>
      <c r="GO114" s="260"/>
      <c r="GP114" s="260"/>
      <c r="GQ114" s="260"/>
      <c r="GR114" s="260"/>
      <c r="GS114" s="260"/>
      <c r="GT114" s="260"/>
      <c r="GU114" s="260"/>
      <c r="GV114" s="260"/>
      <c r="GW114" s="260"/>
      <c r="GX114" s="260"/>
      <c r="GY114" s="260"/>
      <c r="GZ114" s="260"/>
      <c r="HA114" s="260"/>
      <c r="HB114" s="260"/>
      <c r="HC114" s="260"/>
      <c r="HD114" s="260"/>
      <c r="HE114" s="260"/>
      <c r="HF114" s="260"/>
      <c r="HG114" s="260"/>
      <c r="HH114" s="260"/>
      <c r="HI114" s="260"/>
      <c r="HJ114" s="260"/>
      <c r="HK114" s="260"/>
      <c r="HL114" s="260"/>
      <c r="HM114" s="260"/>
      <c r="HN114" s="260"/>
      <c r="HO114" s="260"/>
      <c r="HP114" s="260"/>
      <c r="HQ114" s="260"/>
      <c r="HR114" s="260"/>
      <c r="HS114" s="260"/>
      <c r="HT114" s="260"/>
      <c r="HU114" s="260"/>
      <c r="HV114" s="260"/>
      <c r="HW114" s="260"/>
      <c r="HX114" s="260"/>
      <c r="HY114" s="260"/>
      <c r="HZ114" s="260"/>
      <c r="IA114" s="260"/>
      <c r="IB114" s="260"/>
      <c r="IC114" s="260"/>
      <c r="ID114" s="260"/>
      <c r="IE114" s="260"/>
      <c r="IF114" s="260"/>
      <c r="IG114" s="260"/>
      <c r="IH114" s="260"/>
      <c r="II114" s="260"/>
      <c r="IJ114" s="260"/>
      <c r="IK114" s="260"/>
      <c r="IL114" s="260"/>
      <c r="IM114" s="260"/>
      <c r="IN114" s="260"/>
      <c r="IO114" s="260"/>
      <c r="IP114" s="260"/>
      <c r="IQ114" s="260"/>
      <c r="IR114" s="260"/>
      <c r="IS114" s="260"/>
      <c r="IT114" s="260"/>
      <c r="IU114" s="260"/>
      <c r="IV114" s="260"/>
      <c r="IW114" s="260"/>
      <c r="IX114" s="260"/>
      <c r="IY114" s="260"/>
      <c r="IZ114" s="260"/>
      <c r="JA114" s="260"/>
      <c r="JB114" s="260"/>
      <c r="JC114" s="260"/>
      <c r="JD114" s="260"/>
      <c r="JE114" s="260"/>
      <c r="JF114" s="260"/>
      <c r="JG114" s="260"/>
      <c r="JH114" s="260"/>
      <c r="JI114" s="260"/>
      <c r="JJ114" s="260"/>
      <c r="JK114" s="260"/>
      <c r="JL114" s="260"/>
      <c r="JM114" s="260"/>
      <c r="JN114" s="260"/>
      <c r="JO114" s="260"/>
      <c r="JP114" s="260"/>
      <c r="JQ114" s="260"/>
      <c r="JR114" s="260"/>
      <c r="JS114" s="260"/>
      <c r="JT114" s="260"/>
      <c r="JU114" s="260"/>
      <c r="JV114" s="260"/>
      <c r="JW114" s="260"/>
      <c r="JX114" s="260"/>
      <c r="JY114" s="260"/>
      <c r="JZ114" s="260"/>
      <c r="KA114" s="260"/>
      <c r="KB114" s="260"/>
      <c r="KC114" s="260"/>
      <c r="KD114" s="260"/>
      <c r="KE114" s="260"/>
      <c r="KF114" s="260"/>
      <c r="KG114" s="260"/>
      <c r="KH114" s="260"/>
      <c r="KI114" s="260"/>
      <c r="KJ114" s="260"/>
      <c r="KK114" s="260"/>
      <c r="KL114" s="260"/>
      <c r="KM114" s="260"/>
      <c r="KN114" s="260"/>
      <c r="KO114" s="260"/>
      <c r="KP114" s="260"/>
      <c r="KQ114" s="260"/>
      <c r="KR114" s="260"/>
      <c r="KS114" s="260"/>
      <c r="KT114" s="260"/>
      <c r="KU114" s="260"/>
      <c r="KV114" s="260"/>
      <c r="KW114" s="260"/>
      <c r="KX114" s="260"/>
      <c r="KY114" s="260"/>
      <c r="KZ114" s="260"/>
      <c r="LA114" s="260"/>
      <c r="LB114" s="260"/>
      <c r="LC114" s="260"/>
      <c r="LD114" s="260"/>
      <c r="LE114" s="260"/>
      <c r="LF114" s="260"/>
      <c r="LG114" s="260"/>
      <c r="LH114" s="260"/>
      <c r="LI114" s="260"/>
      <c r="LJ114" s="260"/>
      <c r="LK114" s="260"/>
      <c r="LL114" s="260"/>
      <c r="LM114" s="260"/>
      <c r="LN114" s="260"/>
      <c r="LO114" s="260"/>
      <c r="LP114" s="260"/>
      <c r="LQ114" s="260"/>
      <c r="LR114" s="260"/>
      <c r="LS114" s="260"/>
      <c r="LT114" s="260"/>
      <c r="LU114" s="260"/>
      <c r="LV114" s="260"/>
      <c r="LW114" s="260"/>
      <c r="LX114" s="260"/>
      <c r="LY114" s="260"/>
      <c r="LZ114" s="260"/>
      <c r="MA114" s="260"/>
      <c r="MB114" s="260"/>
      <c r="MC114" s="260"/>
      <c r="MD114" s="260"/>
      <c r="ME114" s="260"/>
      <c r="MF114" s="260"/>
      <c r="MG114" s="260"/>
      <c r="MH114" s="260"/>
      <c r="MI114" s="260"/>
      <c r="MJ114" s="260"/>
      <c r="MK114" s="260"/>
      <c r="ML114" s="260"/>
      <c r="MM114" s="260"/>
      <c r="MN114" s="260"/>
      <c r="MO114" s="260"/>
      <c r="MP114" s="260"/>
      <c r="MQ114" s="260"/>
      <c r="MR114" s="260"/>
      <c r="MS114" s="260"/>
      <c r="MT114" s="260"/>
      <c r="MU114" s="260"/>
      <c r="MV114" s="260"/>
      <c r="MW114" s="260"/>
      <c r="MX114" s="260"/>
      <c r="MY114" s="260"/>
      <c r="MZ114" s="260"/>
      <c r="NA114" s="260"/>
      <c r="NB114" s="260"/>
      <c r="NC114" s="260"/>
      <c r="ND114" s="260"/>
      <c r="NE114" s="260"/>
      <c r="NF114" s="260"/>
      <c r="NG114" s="260"/>
      <c r="NH114" s="260"/>
      <c r="NI114" s="260"/>
      <c r="NJ114" s="260"/>
      <c r="NK114" s="260"/>
      <c r="NL114" s="260"/>
      <c r="NM114" s="260"/>
      <c r="NN114" s="260"/>
      <c r="NO114" s="260"/>
      <c r="NP114" s="260"/>
      <c r="NQ114" s="260"/>
      <c r="NR114" s="260"/>
      <c r="NS114" s="260"/>
      <c r="NT114" s="260"/>
      <c r="NU114" s="260"/>
      <c r="NV114" s="260"/>
      <c r="NW114" s="260"/>
      <c r="NX114" s="260"/>
      <c r="NY114" s="260"/>
      <c r="NZ114" s="260"/>
      <c r="OA114" s="260"/>
      <c r="OB114" s="260"/>
      <c r="OC114" s="260"/>
      <c r="OD114" s="260"/>
      <c r="OE114" s="260"/>
      <c r="OF114" s="260"/>
      <c r="OG114" s="260"/>
      <c r="OH114" s="260"/>
      <c r="OI114" s="260"/>
      <c r="OJ114" s="260"/>
      <c r="OK114" s="260"/>
      <c r="OL114" s="260"/>
      <c r="OM114" s="260"/>
      <c r="ON114" s="260"/>
      <c r="OO114" s="260"/>
      <c r="OP114" s="260"/>
      <c r="OQ114" s="260"/>
      <c r="OR114" s="260"/>
      <c r="OS114" s="260"/>
      <c r="OT114" s="260"/>
      <c r="OU114" s="260"/>
      <c r="OV114" s="260"/>
      <c r="OW114" s="260"/>
      <c r="OX114" s="260"/>
      <c r="OY114" s="260"/>
      <c r="OZ114" s="260"/>
      <c r="PA114" s="260"/>
      <c r="PB114" s="260"/>
      <c r="PC114" s="260"/>
      <c r="PD114" s="260"/>
      <c r="PE114" s="260"/>
      <c r="PF114" s="260"/>
      <c r="PG114" s="260"/>
      <c r="PH114" s="260"/>
      <c r="PI114" s="260"/>
      <c r="PJ114" s="260"/>
      <c r="PK114" s="260"/>
      <c r="PL114" s="260"/>
      <c r="PM114" s="260"/>
      <c r="PN114" s="260"/>
      <c r="PO114" s="260"/>
      <c r="PP114" s="260"/>
      <c r="PQ114" s="260"/>
      <c r="PR114" s="260"/>
      <c r="PS114" s="260"/>
      <c r="PT114" s="260"/>
      <c r="PU114" s="260"/>
      <c r="PV114" s="260"/>
      <c r="PW114" s="260"/>
      <c r="PX114" s="260"/>
      <c r="PY114" s="260"/>
      <c r="PZ114" s="260"/>
      <c r="QA114" s="260"/>
      <c r="QB114" s="260"/>
      <c r="QC114" s="260"/>
      <c r="QD114" s="260"/>
      <c r="QE114" s="260"/>
      <c r="QF114" s="260"/>
      <c r="QG114" s="260"/>
    </row>
    <row r="115" spans="1:449" s="264" customFormat="1" ht="51.75" customHeight="1" x14ac:dyDescent="0.2">
      <c r="A115" s="251">
        <v>112</v>
      </c>
      <c r="B115" s="252" t="s">
        <v>96</v>
      </c>
      <c r="C115" s="511">
        <v>5</v>
      </c>
      <c r="D115" s="252" t="s">
        <v>135</v>
      </c>
      <c r="E115" s="539" t="s">
        <v>2439</v>
      </c>
      <c r="F115" s="517" t="s">
        <v>1750</v>
      </c>
      <c r="G115" s="253" t="s">
        <v>1229</v>
      </c>
      <c r="H115" s="253" t="s">
        <v>1230</v>
      </c>
      <c r="I115" s="253" t="s">
        <v>1231</v>
      </c>
      <c r="J115" s="252" t="s">
        <v>1751</v>
      </c>
      <c r="K115" s="252"/>
      <c r="L115" s="252"/>
      <c r="M115" s="252"/>
      <c r="N115" s="252" t="s">
        <v>1101</v>
      </c>
      <c r="O115" s="253" t="s">
        <v>1752</v>
      </c>
      <c r="P115" s="252" t="s">
        <v>1101</v>
      </c>
      <c r="Q115" s="252">
        <v>1</v>
      </c>
      <c r="R115" s="255">
        <v>10750</v>
      </c>
      <c r="S115" s="255">
        <v>10750</v>
      </c>
      <c r="T115" s="251">
        <v>1</v>
      </c>
      <c r="U115" s="251">
        <v>1</v>
      </c>
      <c r="V115" s="256" t="s">
        <v>147</v>
      </c>
      <c r="W115" s="251">
        <v>22</v>
      </c>
      <c r="X115" s="251">
        <v>59</v>
      </c>
      <c r="Y115" s="251">
        <v>6</v>
      </c>
      <c r="Z115" s="251">
        <v>12</v>
      </c>
      <c r="AA115" s="252">
        <v>22</v>
      </c>
      <c r="AB115" s="257"/>
      <c r="AC115" s="252"/>
      <c r="AD115" s="252">
        <v>0</v>
      </c>
      <c r="AE115" s="252">
        <v>0</v>
      </c>
      <c r="AF115" s="258">
        <v>0</v>
      </c>
      <c r="AG115" s="258"/>
      <c r="AH115" s="262"/>
      <c r="AI115" s="127"/>
      <c r="AJ115" s="260"/>
      <c r="AK115" s="260"/>
      <c r="AL115" s="260"/>
      <c r="AM115" s="260"/>
      <c r="AN115" s="260"/>
      <c r="AO115" s="260"/>
      <c r="AP115" s="260"/>
      <c r="AQ115" s="260"/>
      <c r="AR115" s="260"/>
      <c r="AS115" s="260"/>
      <c r="AT115" s="260"/>
      <c r="AU115" s="260"/>
      <c r="AV115" s="260"/>
      <c r="AW115" s="260"/>
      <c r="AX115" s="260"/>
      <c r="AY115" s="260"/>
      <c r="AZ115" s="260"/>
      <c r="BA115" s="260"/>
      <c r="BB115" s="260"/>
      <c r="BC115" s="260"/>
      <c r="BD115" s="260"/>
      <c r="BE115" s="260"/>
      <c r="BF115" s="260"/>
      <c r="BG115" s="260"/>
      <c r="BH115" s="260"/>
      <c r="BI115" s="260"/>
      <c r="BJ115" s="260"/>
      <c r="BK115" s="260"/>
      <c r="BL115" s="260"/>
      <c r="BM115" s="260"/>
      <c r="BN115" s="260"/>
      <c r="BO115" s="260"/>
      <c r="BP115" s="260"/>
      <c r="BQ115" s="260"/>
      <c r="BR115" s="260"/>
      <c r="BS115" s="260"/>
      <c r="BT115" s="260"/>
      <c r="BU115" s="260"/>
      <c r="BV115" s="260"/>
      <c r="BW115" s="260"/>
      <c r="BX115" s="260"/>
      <c r="BY115" s="260"/>
      <c r="BZ115" s="260"/>
      <c r="CA115" s="260"/>
      <c r="CB115" s="260"/>
      <c r="CC115" s="260"/>
      <c r="CD115" s="260"/>
      <c r="CE115" s="260"/>
      <c r="CF115" s="260"/>
      <c r="CG115" s="260"/>
      <c r="CH115" s="260"/>
      <c r="CI115" s="260"/>
      <c r="CJ115" s="260"/>
      <c r="CK115" s="260"/>
      <c r="CL115" s="260"/>
      <c r="CM115" s="260"/>
      <c r="CN115" s="260"/>
      <c r="CO115" s="260"/>
      <c r="CP115" s="260"/>
      <c r="CQ115" s="260"/>
      <c r="CR115" s="260"/>
      <c r="CS115" s="260"/>
      <c r="CT115" s="260"/>
      <c r="CU115" s="260"/>
      <c r="CV115" s="260"/>
      <c r="CW115" s="260"/>
      <c r="CX115" s="260"/>
      <c r="CY115" s="260"/>
      <c r="CZ115" s="260"/>
      <c r="DA115" s="260"/>
      <c r="DB115" s="260"/>
      <c r="DC115" s="260"/>
      <c r="DD115" s="260"/>
      <c r="DE115" s="260"/>
      <c r="DF115" s="260"/>
      <c r="DG115" s="260"/>
      <c r="DH115" s="260"/>
      <c r="DI115" s="260"/>
      <c r="DJ115" s="260"/>
      <c r="DK115" s="260"/>
      <c r="DL115" s="260"/>
      <c r="DM115" s="260"/>
      <c r="DN115" s="260"/>
      <c r="DO115" s="260"/>
      <c r="DP115" s="260"/>
      <c r="DQ115" s="260"/>
      <c r="DR115" s="260"/>
      <c r="DS115" s="260"/>
      <c r="DT115" s="260"/>
      <c r="DU115" s="260"/>
      <c r="DV115" s="260"/>
      <c r="DW115" s="260"/>
      <c r="DX115" s="260"/>
      <c r="DY115" s="260"/>
      <c r="DZ115" s="260"/>
      <c r="EA115" s="260"/>
      <c r="EB115" s="260"/>
      <c r="EC115" s="260"/>
      <c r="ED115" s="260"/>
      <c r="EE115" s="260"/>
      <c r="EF115" s="260"/>
      <c r="EG115" s="260"/>
      <c r="EH115" s="260"/>
      <c r="EI115" s="260"/>
      <c r="EJ115" s="260"/>
      <c r="EK115" s="260"/>
      <c r="EL115" s="260"/>
      <c r="EM115" s="260"/>
      <c r="EN115" s="260"/>
      <c r="EO115" s="260"/>
      <c r="EP115" s="260"/>
      <c r="EQ115" s="260"/>
      <c r="ER115" s="260"/>
      <c r="ES115" s="260"/>
      <c r="ET115" s="260"/>
      <c r="EU115" s="260"/>
      <c r="EV115" s="260"/>
      <c r="EW115" s="260"/>
      <c r="EX115" s="260"/>
      <c r="EY115" s="260"/>
      <c r="EZ115" s="260"/>
      <c r="FA115" s="260"/>
      <c r="FB115" s="260"/>
      <c r="FC115" s="260"/>
      <c r="FD115" s="260"/>
      <c r="FE115" s="260"/>
      <c r="FF115" s="260"/>
      <c r="FG115" s="260"/>
      <c r="FH115" s="260"/>
      <c r="FI115" s="260"/>
      <c r="FJ115" s="260"/>
      <c r="FK115" s="260"/>
      <c r="FL115" s="260"/>
      <c r="FM115" s="260"/>
      <c r="FN115" s="260"/>
      <c r="FO115" s="260"/>
      <c r="FP115" s="260"/>
      <c r="FQ115" s="260"/>
      <c r="FR115" s="260"/>
      <c r="FS115" s="260"/>
      <c r="FT115" s="260"/>
      <c r="FU115" s="260"/>
      <c r="FV115" s="260"/>
      <c r="FW115" s="260"/>
      <c r="FX115" s="260"/>
      <c r="FY115" s="260"/>
      <c r="FZ115" s="260"/>
      <c r="GA115" s="260"/>
      <c r="GB115" s="260"/>
      <c r="GC115" s="260"/>
      <c r="GD115" s="260"/>
      <c r="GE115" s="260"/>
      <c r="GF115" s="260"/>
      <c r="GG115" s="260"/>
      <c r="GH115" s="260"/>
      <c r="GI115" s="260"/>
      <c r="GJ115" s="260"/>
      <c r="GK115" s="260"/>
      <c r="GL115" s="260"/>
      <c r="GM115" s="260"/>
      <c r="GN115" s="260"/>
      <c r="GO115" s="260"/>
      <c r="GP115" s="260"/>
      <c r="GQ115" s="260"/>
      <c r="GR115" s="260"/>
      <c r="GS115" s="260"/>
      <c r="GT115" s="260"/>
      <c r="GU115" s="260"/>
      <c r="GV115" s="260"/>
      <c r="GW115" s="260"/>
      <c r="GX115" s="260"/>
      <c r="GY115" s="260"/>
      <c r="GZ115" s="260"/>
      <c r="HA115" s="260"/>
      <c r="HB115" s="260"/>
      <c r="HC115" s="260"/>
      <c r="HD115" s="260"/>
      <c r="HE115" s="260"/>
      <c r="HF115" s="260"/>
      <c r="HG115" s="260"/>
      <c r="HH115" s="260"/>
      <c r="HI115" s="260"/>
      <c r="HJ115" s="260"/>
      <c r="HK115" s="260"/>
      <c r="HL115" s="260"/>
      <c r="HM115" s="260"/>
      <c r="HN115" s="260"/>
      <c r="HO115" s="260"/>
      <c r="HP115" s="260"/>
      <c r="HQ115" s="260"/>
      <c r="HR115" s="260"/>
      <c r="HS115" s="260"/>
      <c r="HT115" s="260"/>
      <c r="HU115" s="260"/>
      <c r="HV115" s="260"/>
      <c r="HW115" s="260"/>
      <c r="HX115" s="260"/>
      <c r="HY115" s="260"/>
      <c r="HZ115" s="260"/>
      <c r="IA115" s="260"/>
      <c r="IB115" s="260"/>
      <c r="IC115" s="260"/>
      <c r="ID115" s="260"/>
      <c r="IE115" s="260"/>
      <c r="IF115" s="260"/>
      <c r="IG115" s="260"/>
      <c r="IH115" s="260"/>
      <c r="II115" s="260"/>
      <c r="IJ115" s="260"/>
      <c r="IK115" s="260"/>
      <c r="IL115" s="260"/>
      <c r="IM115" s="260"/>
      <c r="IN115" s="260"/>
      <c r="IO115" s="260"/>
      <c r="IP115" s="260"/>
      <c r="IQ115" s="260"/>
      <c r="IR115" s="260"/>
      <c r="IS115" s="260"/>
      <c r="IT115" s="260"/>
      <c r="IU115" s="260"/>
      <c r="IV115" s="260"/>
      <c r="IW115" s="260"/>
      <c r="IX115" s="260"/>
      <c r="IY115" s="260"/>
      <c r="IZ115" s="260"/>
      <c r="JA115" s="260"/>
      <c r="JB115" s="260"/>
      <c r="JC115" s="260"/>
      <c r="JD115" s="260"/>
      <c r="JE115" s="260"/>
      <c r="JF115" s="260"/>
      <c r="JG115" s="260"/>
      <c r="JH115" s="260"/>
      <c r="JI115" s="260"/>
      <c r="JJ115" s="260"/>
      <c r="JK115" s="260"/>
      <c r="JL115" s="260"/>
      <c r="JM115" s="260"/>
      <c r="JN115" s="260"/>
      <c r="JO115" s="260"/>
      <c r="JP115" s="260"/>
      <c r="JQ115" s="260"/>
      <c r="JR115" s="260"/>
      <c r="JS115" s="260"/>
      <c r="JT115" s="260"/>
      <c r="JU115" s="260"/>
      <c r="JV115" s="260"/>
      <c r="JW115" s="260"/>
      <c r="JX115" s="260"/>
      <c r="JY115" s="260"/>
      <c r="JZ115" s="260"/>
      <c r="KA115" s="260"/>
      <c r="KB115" s="260"/>
      <c r="KC115" s="260"/>
      <c r="KD115" s="260"/>
      <c r="KE115" s="260"/>
      <c r="KF115" s="260"/>
      <c r="KG115" s="260"/>
      <c r="KH115" s="260"/>
      <c r="KI115" s="260"/>
      <c r="KJ115" s="260"/>
      <c r="KK115" s="260"/>
      <c r="KL115" s="260"/>
      <c r="KM115" s="260"/>
      <c r="KN115" s="260"/>
      <c r="KO115" s="260"/>
      <c r="KP115" s="260"/>
      <c r="KQ115" s="260"/>
      <c r="KR115" s="260"/>
      <c r="KS115" s="260"/>
      <c r="KT115" s="260"/>
      <c r="KU115" s="260"/>
      <c r="KV115" s="260"/>
      <c r="KW115" s="260"/>
      <c r="KX115" s="260"/>
      <c r="KY115" s="260"/>
      <c r="KZ115" s="260"/>
      <c r="LA115" s="260"/>
      <c r="LB115" s="260"/>
      <c r="LC115" s="260"/>
      <c r="LD115" s="260"/>
      <c r="LE115" s="260"/>
      <c r="LF115" s="260"/>
      <c r="LG115" s="260"/>
      <c r="LH115" s="260"/>
      <c r="LI115" s="260"/>
      <c r="LJ115" s="260"/>
      <c r="LK115" s="260"/>
      <c r="LL115" s="260"/>
      <c r="LM115" s="260"/>
      <c r="LN115" s="260"/>
      <c r="LO115" s="260"/>
      <c r="LP115" s="260"/>
      <c r="LQ115" s="260"/>
      <c r="LR115" s="260"/>
      <c r="LS115" s="260"/>
      <c r="LT115" s="260"/>
      <c r="LU115" s="260"/>
      <c r="LV115" s="260"/>
      <c r="LW115" s="260"/>
      <c r="LX115" s="260"/>
      <c r="LY115" s="260"/>
      <c r="LZ115" s="260"/>
      <c r="MA115" s="260"/>
      <c r="MB115" s="260"/>
      <c r="MC115" s="260"/>
      <c r="MD115" s="260"/>
      <c r="ME115" s="260"/>
      <c r="MF115" s="260"/>
      <c r="MG115" s="260"/>
      <c r="MH115" s="260"/>
      <c r="MI115" s="260"/>
      <c r="MJ115" s="260"/>
      <c r="MK115" s="260"/>
      <c r="ML115" s="260"/>
      <c r="MM115" s="260"/>
      <c r="MN115" s="260"/>
      <c r="MO115" s="260"/>
      <c r="MP115" s="260"/>
      <c r="MQ115" s="260"/>
      <c r="MR115" s="260"/>
      <c r="MS115" s="260"/>
      <c r="MT115" s="260"/>
      <c r="MU115" s="260"/>
      <c r="MV115" s="260"/>
      <c r="MW115" s="260"/>
      <c r="MX115" s="260"/>
      <c r="MY115" s="260"/>
      <c r="MZ115" s="260"/>
      <c r="NA115" s="260"/>
      <c r="NB115" s="260"/>
      <c r="NC115" s="260"/>
      <c r="ND115" s="260"/>
      <c r="NE115" s="260"/>
      <c r="NF115" s="260"/>
      <c r="NG115" s="260"/>
      <c r="NH115" s="260"/>
      <c r="NI115" s="260"/>
      <c r="NJ115" s="260"/>
      <c r="NK115" s="260"/>
      <c r="NL115" s="260"/>
      <c r="NM115" s="260"/>
      <c r="NN115" s="260"/>
      <c r="NO115" s="260"/>
      <c r="NP115" s="260"/>
      <c r="NQ115" s="260"/>
      <c r="NR115" s="260"/>
      <c r="NS115" s="260"/>
      <c r="NT115" s="260"/>
      <c r="NU115" s="260"/>
      <c r="NV115" s="260"/>
      <c r="NW115" s="260"/>
      <c r="NX115" s="260"/>
      <c r="NY115" s="260"/>
      <c r="NZ115" s="260"/>
      <c r="OA115" s="260"/>
      <c r="OB115" s="260"/>
      <c r="OC115" s="260"/>
      <c r="OD115" s="260"/>
      <c r="OE115" s="260"/>
      <c r="OF115" s="260"/>
      <c r="OG115" s="260"/>
      <c r="OH115" s="260"/>
      <c r="OI115" s="260"/>
      <c r="OJ115" s="260"/>
      <c r="OK115" s="260"/>
      <c r="OL115" s="260"/>
      <c r="OM115" s="260"/>
      <c r="ON115" s="260"/>
      <c r="OO115" s="260"/>
      <c r="OP115" s="260"/>
      <c r="OQ115" s="260"/>
      <c r="OR115" s="260"/>
      <c r="OS115" s="260"/>
      <c r="OT115" s="260"/>
      <c r="OU115" s="260"/>
      <c r="OV115" s="260"/>
      <c r="OW115" s="260"/>
      <c r="OX115" s="260"/>
      <c r="OY115" s="260"/>
      <c r="OZ115" s="260"/>
      <c r="PA115" s="260"/>
      <c r="PB115" s="260"/>
      <c r="PC115" s="260"/>
      <c r="PD115" s="260"/>
      <c r="PE115" s="260"/>
      <c r="PF115" s="260"/>
      <c r="PG115" s="260"/>
      <c r="PH115" s="260"/>
      <c r="PI115" s="260"/>
      <c r="PJ115" s="260"/>
      <c r="PK115" s="260"/>
      <c r="PL115" s="260"/>
      <c r="PM115" s="260"/>
      <c r="PN115" s="260"/>
      <c r="PO115" s="260"/>
      <c r="PP115" s="260"/>
      <c r="PQ115" s="260"/>
      <c r="PR115" s="260"/>
      <c r="PS115" s="260"/>
      <c r="PT115" s="260"/>
      <c r="PU115" s="260"/>
      <c r="PV115" s="260"/>
      <c r="PW115" s="260"/>
      <c r="PX115" s="260"/>
      <c r="PY115" s="260"/>
      <c r="PZ115" s="260"/>
      <c r="QA115" s="260"/>
      <c r="QB115" s="260"/>
      <c r="QC115" s="260"/>
      <c r="QD115" s="260"/>
      <c r="QE115" s="260"/>
      <c r="QF115" s="260"/>
      <c r="QG115" s="260"/>
    </row>
    <row r="116" spans="1:449" s="264" customFormat="1" ht="51.75" customHeight="1" x14ac:dyDescent="0.2">
      <c r="A116" s="251">
        <v>113</v>
      </c>
      <c r="B116" s="252" t="s">
        <v>96</v>
      </c>
      <c r="C116" s="511">
        <v>5</v>
      </c>
      <c r="D116" s="252" t="s">
        <v>135</v>
      </c>
      <c r="E116" s="539" t="s">
        <v>2439</v>
      </c>
      <c r="F116" s="517" t="s">
        <v>1736</v>
      </c>
      <c r="G116" s="253" t="s">
        <v>1559</v>
      </c>
      <c r="H116" s="253" t="s">
        <v>1560</v>
      </c>
      <c r="I116" s="253" t="s">
        <v>1561</v>
      </c>
      <c r="J116" s="252" t="s">
        <v>1737</v>
      </c>
      <c r="K116" s="252"/>
      <c r="L116" s="252"/>
      <c r="M116" s="252"/>
      <c r="N116" s="252" t="s">
        <v>1738</v>
      </c>
      <c r="O116" s="253" t="s">
        <v>1753</v>
      </c>
      <c r="P116" s="252" t="s">
        <v>1738</v>
      </c>
      <c r="Q116" s="252">
        <v>1</v>
      </c>
      <c r="R116" s="255">
        <v>9128</v>
      </c>
      <c r="S116" s="255">
        <v>9128</v>
      </c>
      <c r="T116" s="251">
        <v>1</v>
      </c>
      <c r="U116" s="251">
        <v>1</v>
      </c>
      <c r="V116" s="256" t="s">
        <v>139</v>
      </c>
      <c r="W116" s="251">
        <v>22</v>
      </c>
      <c r="X116" s="251">
        <v>59</v>
      </c>
      <c r="Y116" s="251">
        <v>31</v>
      </c>
      <c r="Z116" s="251">
        <v>1</v>
      </c>
      <c r="AA116" s="252">
        <v>24</v>
      </c>
      <c r="AB116" s="257"/>
      <c r="AC116" s="252"/>
      <c r="AD116" s="252">
        <v>0</v>
      </c>
      <c r="AE116" s="252">
        <v>0</v>
      </c>
      <c r="AF116" s="258">
        <v>0</v>
      </c>
      <c r="AG116" s="258"/>
      <c r="AH116" s="262"/>
      <c r="AI116" s="127"/>
      <c r="AJ116" s="260"/>
      <c r="AK116" s="260"/>
      <c r="AL116" s="260"/>
      <c r="AM116" s="260"/>
      <c r="AN116" s="260"/>
      <c r="AO116" s="260"/>
      <c r="AP116" s="260"/>
      <c r="AQ116" s="260"/>
      <c r="AR116" s="260"/>
      <c r="AS116" s="260"/>
      <c r="AT116" s="260"/>
      <c r="AU116" s="260"/>
      <c r="AV116" s="260"/>
      <c r="AW116" s="260"/>
      <c r="AX116" s="260"/>
      <c r="AY116" s="260"/>
      <c r="AZ116" s="260"/>
      <c r="BA116" s="260"/>
      <c r="BB116" s="260"/>
      <c r="BC116" s="260"/>
      <c r="BD116" s="260"/>
      <c r="BE116" s="260"/>
      <c r="BF116" s="260"/>
      <c r="BG116" s="260"/>
      <c r="BH116" s="260"/>
      <c r="BI116" s="260"/>
      <c r="BJ116" s="260"/>
      <c r="BK116" s="260"/>
      <c r="BL116" s="260"/>
      <c r="BM116" s="260"/>
      <c r="BN116" s="260"/>
      <c r="BO116" s="260"/>
      <c r="BP116" s="260"/>
      <c r="BQ116" s="260"/>
      <c r="BR116" s="260"/>
      <c r="BS116" s="260"/>
      <c r="BT116" s="260"/>
      <c r="BU116" s="260"/>
      <c r="BV116" s="260"/>
      <c r="BW116" s="260"/>
      <c r="BX116" s="260"/>
      <c r="BY116" s="260"/>
      <c r="BZ116" s="260"/>
      <c r="CA116" s="260"/>
      <c r="CB116" s="260"/>
      <c r="CC116" s="260"/>
      <c r="CD116" s="260"/>
      <c r="CE116" s="260"/>
      <c r="CF116" s="260"/>
      <c r="CG116" s="260"/>
      <c r="CH116" s="260"/>
      <c r="CI116" s="260"/>
      <c r="CJ116" s="260"/>
      <c r="CK116" s="260"/>
      <c r="CL116" s="260"/>
      <c r="CM116" s="260"/>
      <c r="CN116" s="260"/>
      <c r="CO116" s="260"/>
      <c r="CP116" s="260"/>
      <c r="CQ116" s="260"/>
      <c r="CR116" s="260"/>
      <c r="CS116" s="260"/>
      <c r="CT116" s="260"/>
      <c r="CU116" s="260"/>
      <c r="CV116" s="260"/>
      <c r="CW116" s="260"/>
      <c r="CX116" s="260"/>
      <c r="CY116" s="260"/>
      <c r="CZ116" s="260"/>
      <c r="DA116" s="260"/>
      <c r="DB116" s="260"/>
      <c r="DC116" s="260"/>
      <c r="DD116" s="260"/>
      <c r="DE116" s="260"/>
      <c r="DF116" s="260"/>
      <c r="DG116" s="260"/>
      <c r="DH116" s="260"/>
      <c r="DI116" s="260"/>
      <c r="DJ116" s="260"/>
      <c r="DK116" s="260"/>
      <c r="DL116" s="260"/>
      <c r="DM116" s="260"/>
      <c r="DN116" s="260"/>
      <c r="DO116" s="260"/>
      <c r="DP116" s="260"/>
      <c r="DQ116" s="260"/>
      <c r="DR116" s="260"/>
      <c r="DS116" s="260"/>
      <c r="DT116" s="260"/>
      <c r="DU116" s="260"/>
      <c r="DV116" s="260"/>
      <c r="DW116" s="260"/>
      <c r="DX116" s="260"/>
      <c r="DY116" s="260"/>
      <c r="DZ116" s="260"/>
      <c r="EA116" s="260"/>
      <c r="EB116" s="260"/>
      <c r="EC116" s="260"/>
      <c r="ED116" s="260"/>
      <c r="EE116" s="260"/>
      <c r="EF116" s="260"/>
      <c r="EG116" s="260"/>
      <c r="EH116" s="260"/>
      <c r="EI116" s="260"/>
      <c r="EJ116" s="260"/>
      <c r="EK116" s="260"/>
      <c r="EL116" s="260"/>
      <c r="EM116" s="260"/>
      <c r="EN116" s="260"/>
      <c r="EO116" s="260"/>
      <c r="EP116" s="260"/>
      <c r="EQ116" s="260"/>
      <c r="ER116" s="260"/>
      <c r="ES116" s="260"/>
      <c r="ET116" s="260"/>
      <c r="EU116" s="260"/>
      <c r="EV116" s="260"/>
      <c r="EW116" s="260"/>
      <c r="EX116" s="260"/>
      <c r="EY116" s="260"/>
      <c r="EZ116" s="260"/>
      <c r="FA116" s="260"/>
      <c r="FB116" s="260"/>
      <c r="FC116" s="260"/>
      <c r="FD116" s="260"/>
      <c r="FE116" s="260"/>
      <c r="FF116" s="260"/>
      <c r="FG116" s="260"/>
      <c r="FH116" s="260"/>
      <c r="FI116" s="260"/>
      <c r="FJ116" s="260"/>
      <c r="FK116" s="260"/>
      <c r="FL116" s="260"/>
      <c r="FM116" s="260"/>
      <c r="FN116" s="260"/>
      <c r="FO116" s="260"/>
      <c r="FP116" s="260"/>
      <c r="FQ116" s="260"/>
      <c r="FR116" s="260"/>
      <c r="FS116" s="260"/>
      <c r="FT116" s="260"/>
      <c r="FU116" s="260"/>
      <c r="FV116" s="260"/>
      <c r="FW116" s="260"/>
      <c r="FX116" s="260"/>
      <c r="FY116" s="260"/>
      <c r="FZ116" s="260"/>
      <c r="GA116" s="260"/>
      <c r="GB116" s="260"/>
      <c r="GC116" s="260"/>
      <c r="GD116" s="260"/>
      <c r="GE116" s="260"/>
      <c r="GF116" s="260"/>
      <c r="GG116" s="260"/>
      <c r="GH116" s="260"/>
      <c r="GI116" s="260"/>
      <c r="GJ116" s="260"/>
      <c r="GK116" s="260"/>
      <c r="GL116" s="260"/>
      <c r="GM116" s="260"/>
      <c r="GN116" s="260"/>
      <c r="GO116" s="260"/>
      <c r="GP116" s="260"/>
      <c r="GQ116" s="260"/>
      <c r="GR116" s="260"/>
      <c r="GS116" s="260"/>
      <c r="GT116" s="260"/>
      <c r="GU116" s="260"/>
      <c r="GV116" s="260"/>
      <c r="GW116" s="260"/>
      <c r="GX116" s="260"/>
      <c r="GY116" s="260"/>
      <c r="GZ116" s="260"/>
      <c r="HA116" s="260"/>
      <c r="HB116" s="260"/>
      <c r="HC116" s="260"/>
      <c r="HD116" s="260"/>
      <c r="HE116" s="260"/>
      <c r="HF116" s="260"/>
      <c r="HG116" s="260"/>
      <c r="HH116" s="260"/>
      <c r="HI116" s="260"/>
      <c r="HJ116" s="260"/>
      <c r="HK116" s="260"/>
      <c r="HL116" s="260"/>
      <c r="HM116" s="260"/>
      <c r="HN116" s="260"/>
      <c r="HO116" s="260"/>
      <c r="HP116" s="260"/>
      <c r="HQ116" s="260"/>
      <c r="HR116" s="260"/>
      <c r="HS116" s="260"/>
      <c r="HT116" s="260"/>
      <c r="HU116" s="260"/>
      <c r="HV116" s="260"/>
      <c r="HW116" s="260"/>
      <c r="HX116" s="260"/>
      <c r="HY116" s="260"/>
      <c r="HZ116" s="260"/>
      <c r="IA116" s="260"/>
      <c r="IB116" s="260"/>
      <c r="IC116" s="260"/>
      <c r="ID116" s="260"/>
      <c r="IE116" s="260"/>
      <c r="IF116" s="260"/>
      <c r="IG116" s="260"/>
      <c r="IH116" s="260"/>
      <c r="II116" s="260"/>
      <c r="IJ116" s="260"/>
      <c r="IK116" s="260"/>
      <c r="IL116" s="260"/>
      <c r="IM116" s="260"/>
      <c r="IN116" s="260"/>
      <c r="IO116" s="260"/>
      <c r="IP116" s="260"/>
      <c r="IQ116" s="260"/>
      <c r="IR116" s="260"/>
      <c r="IS116" s="260"/>
      <c r="IT116" s="260"/>
      <c r="IU116" s="260"/>
      <c r="IV116" s="260"/>
      <c r="IW116" s="260"/>
      <c r="IX116" s="260"/>
      <c r="IY116" s="260"/>
      <c r="IZ116" s="260"/>
      <c r="JA116" s="260"/>
      <c r="JB116" s="260"/>
      <c r="JC116" s="260"/>
      <c r="JD116" s="260"/>
      <c r="JE116" s="260"/>
      <c r="JF116" s="260"/>
      <c r="JG116" s="260"/>
      <c r="JH116" s="260"/>
      <c r="JI116" s="260"/>
      <c r="JJ116" s="260"/>
      <c r="JK116" s="260"/>
      <c r="JL116" s="260"/>
      <c r="JM116" s="260"/>
      <c r="JN116" s="260"/>
      <c r="JO116" s="260"/>
      <c r="JP116" s="260"/>
      <c r="JQ116" s="260"/>
      <c r="JR116" s="260"/>
      <c r="JS116" s="260"/>
      <c r="JT116" s="260"/>
      <c r="JU116" s="260"/>
      <c r="JV116" s="260"/>
      <c r="JW116" s="260"/>
      <c r="JX116" s="260"/>
      <c r="JY116" s="260"/>
      <c r="JZ116" s="260"/>
      <c r="KA116" s="260"/>
      <c r="KB116" s="260"/>
      <c r="KC116" s="260"/>
      <c r="KD116" s="260"/>
      <c r="KE116" s="260"/>
      <c r="KF116" s="260"/>
      <c r="KG116" s="260"/>
      <c r="KH116" s="260"/>
      <c r="KI116" s="260"/>
      <c r="KJ116" s="260"/>
      <c r="KK116" s="260"/>
      <c r="KL116" s="260"/>
      <c r="KM116" s="260"/>
      <c r="KN116" s="260"/>
      <c r="KO116" s="260"/>
      <c r="KP116" s="260"/>
      <c r="KQ116" s="260"/>
      <c r="KR116" s="260"/>
      <c r="KS116" s="260"/>
      <c r="KT116" s="260"/>
      <c r="KU116" s="260"/>
      <c r="KV116" s="260"/>
      <c r="KW116" s="260"/>
      <c r="KX116" s="260"/>
      <c r="KY116" s="260"/>
      <c r="KZ116" s="260"/>
      <c r="LA116" s="260"/>
      <c r="LB116" s="260"/>
      <c r="LC116" s="260"/>
      <c r="LD116" s="260"/>
      <c r="LE116" s="260"/>
      <c r="LF116" s="260"/>
      <c r="LG116" s="260"/>
      <c r="LH116" s="260"/>
      <c r="LI116" s="260"/>
      <c r="LJ116" s="260"/>
      <c r="LK116" s="260"/>
      <c r="LL116" s="260"/>
      <c r="LM116" s="260"/>
      <c r="LN116" s="260"/>
      <c r="LO116" s="260"/>
      <c r="LP116" s="260"/>
      <c r="LQ116" s="260"/>
      <c r="LR116" s="260"/>
      <c r="LS116" s="260"/>
      <c r="LT116" s="260"/>
      <c r="LU116" s="260"/>
      <c r="LV116" s="260"/>
      <c r="LW116" s="260"/>
      <c r="LX116" s="260"/>
      <c r="LY116" s="260"/>
      <c r="LZ116" s="260"/>
      <c r="MA116" s="260"/>
      <c r="MB116" s="260"/>
      <c r="MC116" s="260"/>
      <c r="MD116" s="260"/>
      <c r="ME116" s="260"/>
      <c r="MF116" s="260"/>
      <c r="MG116" s="260"/>
      <c r="MH116" s="260"/>
      <c r="MI116" s="260"/>
      <c r="MJ116" s="260"/>
      <c r="MK116" s="260"/>
      <c r="ML116" s="260"/>
      <c r="MM116" s="260"/>
      <c r="MN116" s="260"/>
      <c r="MO116" s="260"/>
      <c r="MP116" s="260"/>
      <c r="MQ116" s="260"/>
      <c r="MR116" s="260"/>
      <c r="MS116" s="260"/>
      <c r="MT116" s="260"/>
      <c r="MU116" s="260"/>
      <c r="MV116" s="260"/>
      <c r="MW116" s="260"/>
      <c r="MX116" s="260"/>
      <c r="MY116" s="260"/>
      <c r="MZ116" s="260"/>
      <c r="NA116" s="260"/>
      <c r="NB116" s="260"/>
      <c r="NC116" s="260"/>
      <c r="ND116" s="260"/>
      <c r="NE116" s="260"/>
      <c r="NF116" s="260"/>
      <c r="NG116" s="260"/>
      <c r="NH116" s="260"/>
      <c r="NI116" s="260"/>
      <c r="NJ116" s="260"/>
      <c r="NK116" s="260"/>
      <c r="NL116" s="260"/>
      <c r="NM116" s="260"/>
      <c r="NN116" s="260"/>
      <c r="NO116" s="260"/>
      <c r="NP116" s="260"/>
      <c r="NQ116" s="260"/>
      <c r="NR116" s="260"/>
      <c r="NS116" s="260"/>
      <c r="NT116" s="260"/>
      <c r="NU116" s="260"/>
      <c r="NV116" s="260"/>
      <c r="NW116" s="260"/>
      <c r="NX116" s="260"/>
      <c r="NY116" s="260"/>
      <c r="NZ116" s="260"/>
      <c r="OA116" s="260"/>
      <c r="OB116" s="260"/>
      <c r="OC116" s="260"/>
      <c r="OD116" s="260"/>
      <c r="OE116" s="260"/>
      <c r="OF116" s="260"/>
      <c r="OG116" s="260"/>
      <c r="OH116" s="260"/>
      <c r="OI116" s="260"/>
      <c r="OJ116" s="260"/>
      <c r="OK116" s="260"/>
      <c r="OL116" s="260"/>
      <c r="OM116" s="260"/>
      <c r="ON116" s="260"/>
      <c r="OO116" s="260"/>
      <c r="OP116" s="260"/>
      <c r="OQ116" s="260"/>
      <c r="OR116" s="260"/>
      <c r="OS116" s="260"/>
      <c r="OT116" s="260"/>
      <c r="OU116" s="260"/>
      <c r="OV116" s="260"/>
      <c r="OW116" s="260"/>
      <c r="OX116" s="260"/>
      <c r="OY116" s="260"/>
      <c r="OZ116" s="260"/>
      <c r="PA116" s="260"/>
      <c r="PB116" s="260"/>
      <c r="PC116" s="260"/>
      <c r="PD116" s="260"/>
      <c r="PE116" s="260"/>
      <c r="PF116" s="260"/>
      <c r="PG116" s="260"/>
      <c r="PH116" s="260"/>
      <c r="PI116" s="260"/>
      <c r="PJ116" s="260"/>
      <c r="PK116" s="260"/>
      <c r="PL116" s="260"/>
      <c r="PM116" s="260"/>
      <c r="PN116" s="260"/>
      <c r="PO116" s="260"/>
      <c r="PP116" s="260"/>
      <c r="PQ116" s="260"/>
      <c r="PR116" s="260"/>
      <c r="PS116" s="260"/>
      <c r="PT116" s="260"/>
      <c r="PU116" s="260"/>
      <c r="PV116" s="260"/>
      <c r="PW116" s="260"/>
      <c r="PX116" s="260"/>
      <c r="PY116" s="260"/>
      <c r="PZ116" s="260"/>
      <c r="QA116" s="260"/>
      <c r="QB116" s="260"/>
      <c r="QC116" s="260"/>
      <c r="QD116" s="260"/>
      <c r="QE116" s="260"/>
      <c r="QF116" s="260"/>
      <c r="QG116" s="260"/>
    </row>
    <row r="117" spans="1:449" s="264" customFormat="1" ht="51.75" customHeight="1" x14ac:dyDescent="0.2">
      <c r="A117" s="251">
        <v>114</v>
      </c>
      <c r="B117" s="252" t="s">
        <v>96</v>
      </c>
      <c r="C117" s="511">
        <v>5</v>
      </c>
      <c r="D117" s="252" t="s">
        <v>135</v>
      </c>
      <c r="E117" s="539" t="s">
        <v>2439</v>
      </c>
      <c r="F117" s="517" t="s">
        <v>1607</v>
      </c>
      <c r="G117" s="253" t="s">
        <v>1608</v>
      </c>
      <c r="H117" s="253" t="s">
        <v>1609</v>
      </c>
      <c r="I117" s="253" t="s">
        <v>1610</v>
      </c>
      <c r="J117" s="252" t="s">
        <v>1611</v>
      </c>
      <c r="K117" s="252"/>
      <c r="L117" s="252"/>
      <c r="M117" s="252"/>
      <c r="N117" s="252" t="s">
        <v>1614</v>
      </c>
      <c r="O117" s="253" t="s">
        <v>1754</v>
      </c>
      <c r="P117" s="252" t="s">
        <v>1755</v>
      </c>
      <c r="Q117" s="252">
        <v>1</v>
      </c>
      <c r="R117" s="255">
        <v>5000</v>
      </c>
      <c r="S117" s="255">
        <v>5000</v>
      </c>
      <c r="T117" s="251">
        <v>1</v>
      </c>
      <c r="U117" s="251">
        <v>1</v>
      </c>
      <c r="V117" s="256" t="s">
        <v>139</v>
      </c>
      <c r="W117" s="251">
        <v>4</v>
      </c>
      <c r="X117" s="251">
        <v>19</v>
      </c>
      <c r="Y117" s="251">
        <v>10</v>
      </c>
      <c r="Z117" s="251">
        <v>16</v>
      </c>
      <c r="AA117" s="252">
        <v>21</v>
      </c>
      <c r="AB117" s="257"/>
      <c r="AC117" s="252"/>
      <c r="AD117" s="252">
        <v>0</v>
      </c>
      <c r="AE117" s="252">
        <v>0</v>
      </c>
      <c r="AF117" s="258">
        <v>0</v>
      </c>
      <c r="AG117" s="258"/>
      <c r="AH117" s="262"/>
      <c r="AI117" s="127"/>
      <c r="AJ117" s="260"/>
      <c r="AK117" s="260"/>
      <c r="AL117" s="260"/>
      <c r="AM117" s="260"/>
      <c r="AN117" s="260"/>
      <c r="AO117" s="260"/>
      <c r="AP117" s="260"/>
      <c r="AQ117" s="260"/>
      <c r="AR117" s="260"/>
      <c r="AS117" s="260"/>
      <c r="AT117" s="260"/>
      <c r="AU117" s="260"/>
      <c r="AV117" s="260"/>
      <c r="AW117" s="260"/>
      <c r="AX117" s="260"/>
      <c r="AY117" s="260"/>
      <c r="AZ117" s="260"/>
      <c r="BA117" s="260"/>
      <c r="BB117" s="260"/>
      <c r="BC117" s="260"/>
      <c r="BD117" s="260"/>
      <c r="BE117" s="260"/>
      <c r="BF117" s="260"/>
      <c r="BG117" s="260"/>
      <c r="BH117" s="260"/>
      <c r="BI117" s="260"/>
      <c r="BJ117" s="260"/>
      <c r="BK117" s="260"/>
      <c r="BL117" s="260"/>
      <c r="BM117" s="260"/>
      <c r="BN117" s="260"/>
      <c r="BO117" s="260"/>
      <c r="BP117" s="260"/>
      <c r="BQ117" s="260"/>
      <c r="BR117" s="260"/>
      <c r="BS117" s="260"/>
      <c r="BT117" s="260"/>
      <c r="BU117" s="260"/>
      <c r="BV117" s="260"/>
      <c r="BW117" s="260"/>
      <c r="BX117" s="260"/>
      <c r="BY117" s="260"/>
      <c r="BZ117" s="260"/>
      <c r="CA117" s="260"/>
      <c r="CB117" s="260"/>
      <c r="CC117" s="260"/>
      <c r="CD117" s="260"/>
      <c r="CE117" s="260"/>
      <c r="CF117" s="260"/>
      <c r="CG117" s="260"/>
      <c r="CH117" s="260"/>
      <c r="CI117" s="260"/>
      <c r="CJ117" s="260"/>
      <c r="CK117" s="260"/>
      <c r="CL117" s="260"/>
      <c r="CM117" s="260"/>
      <c r="CN117" s="260"/>
      <c r="CO117" s="260"/>
      <c r="CP117" s="260"/>
      <c r="CQ117" s="260"/>
      <c r="CR117" s="260"/>
      <c r="CS117" s="260"/>
      <c r="CT117" s="260"/>
      <c r="CU117" s="260"/>
      <c r="CV117" s="260"/>
      <c r="CW117" s="260"/>
      <c r="CX117" s="260"/>
      <c r="CY117" s="260"/>
      <c r="CZ117" s="260"/>
      <c r="DA117" s="260"/>
      <c r="DB117" s="260"/>
      <c r="DC117" s="260"/>
      <c r="DD117" s="260"/>
      <c r="DE117" s="260"/>
      <c r="DF117" s="260"/>
      <c r="DG117" s="260"/>
      <c r="DH117" s="260"/>
      <c r="DI117" s="260"/>
      <c r="DJ117" s="260"/>
      <c r="DK117" s="260"/>
      <c r="DL117" s="260"/>
      <c r="DM117" s="260"/>
      <c r="DN117" s="260"/>
      <c r="DO117" s="260"/>
      <c r="DP117" s="260"/>
      <c r="DQ117" s="260"/>
      <c r="DR117" s="260"/>
      <c r="DS117" s="260"/>
      <c r="DT117" s="260"/>
      <c r="DU117" s="260"/>
      <c r="DV117" s="260"/>
      <c r="DW117" s="260"/>
      <c r="DX117" s="260"/>
      <c r="DY117" s="260"/>
      <c r="DZ117" s="260"/>
      <c r="EA117" s="260"/>
      <c r="EB117" s="260"/>
      <c r="EC117" s="260"/>
      <c r="ED117" s="260"/>
      <c r="EE117" s="260"/>
      <c r="EF117" s="260"/>
      <c r="EG117" s="260"/>
      <c r="EH117" s="260"/>
      <c r="EI117" s="260"/>
      <c r="EJ117" s="260"/>
      <c r="EK117" s="260"/>
      <c r="EL117" s="260"/>
      <c r="EM117" s="260"/>
      <c r="EN117" s="260"/>
      <c r="EO117" s="260"/>
      <c r="EP117" s="260"/>
      <c r="EQ117" s="260"/>
      <c r="ER117" s="260"/>
      <c r="ES117" s="260"/>
      <c r="ET117" s="260"/>
      <c r="EU117" s="260"/>
      <c r="EV117" s="260"/>
      <c r="EW117" s="260"/>
      <c r="EX117" s="260"/>
      <c r="EY117" s="260"/>
      <c r="EZ117" s="260"/>
      <c r="FA117" s="260"/>
      <c r="FB117" s="260"/>
      <c r="FC117" s="260"/>
      <c r="FD117" s="260"/>
      <c r="FE117" s="260"/>
      <c r="FF117" s="260"/>
      <c r="FG117" s="260"/>
      <c r="FH117" s="260"/>
      <c r="FI117" s="260"/>
      <c r="FJ117" s="260"/>
      <c r="FK117" s="260"/>
      <c r="FL117" s="260"/>
      <c r="FM117" s="260"/>
      <c r="FN117" s="260"/>
      <c r="FO117" s="260"/>
      <c r="FP117" s="260"/>
      <c r="FQ117" s="260"/>
      <c r="FR117" s="260"/>
      <c r="FS117" s="260"/>
      <c r="FT117" s="260"/>
      <c r="FU117" s="260"/>
      <c r="FV117" s="260"/>
      <c r="FW117" s="260"/>
      <c r="FX117" s="260"/>
      <c r="FY117" s="260"/>
      <c r="FZ117" s="260"/>
      <c r="GA117" s="260"/>
      <c r="GB117" s="260"/>
      <c r="GC117" s="260"/>
      <c r="GD117" s="260"/>
      <c r="GE117" s="260"/>
      <c r="GF117" s="260"/>
      <c r="GG117" s="260"/>
      <c r="GH117" s="260"/>
      <c r="GI117" s="260"/>
      <c r="GJ117" s="260"/>
      <c r="GK117" s="260"/>
      <c r="GL117" s="260"/>
      <c r="GM117" s="260"/>
      <c r="GN117" s="260"/>
      <c r="GO117" s="260"/>
      <c r="GP117" s="260"/>
      <c r="GQ117" s="260"/>
      <c r="GR117" s="260"/>
      <c r="GS117" s="260"/>
      <c r="GT117" s="260"/>
      <c r="GU117" s="260"/>
      <c r="GV117" s="260"/>
      <c r="GW117" s="260"/>
      <c r="GX117" s="260"/>
      <c r="GY117" s="260"/>
      <c r="GZ117" s="260"/>
      <c r="HA117" s="260"/>
      <c r="HB117" s="260"/>
      <c r="HC117" s="260"/>
      <c r="HD117" s="260"/>
      <c r="HE117" s="260"/>
      <c r="HF117" s="260"/>
      <c r="HG117" s="260"/>
      <c r="HH117" s="260"/>
      <c r="HI117" s="260"/>
      <c r="HJ117" s="260"/>
      <c r="HK117" s="260"/>
      <c r="HL117" s="260"/>
      <c r="HM117" s="260"/>
      <c r="HN117" s="260"/>
      <c r="HO117" s="260"/>
      <c r="HP117" s="260"/>
      <c r="HQ117" s="260"/>
      <c r="HR117" s="260"/>
      <c r="HS117" s="260"/>
      <c r="HT117" s="260"/>
      <c r="HU117" s="260"/>
      <c r="HV117" s="260"/>
      <c r="HW117" s="260"/>
      <c r="HX117" s="260"/>
      <c r="HY117" s="260"/>
      <c r="HZ117" s="260"/>
      <c r="IA117" s="260"/>
      <c r="IB117" s="260"/>
      <c r="IC117" s="260"/>
      <c r="ID117" s="260"/>
      <c r="IE117" s="260"/>
      <c r="IF117" s="260"/>
      <c r="IG117" s="260"/>
      <c r="IH117" s="260"/>
      <c r="II117" s="260"/>
      <c r="IJ117" s="260"/>
      <c r="IK117" s="260"/>
      <c r="IL117" s="260"/>
      <c r="IM117" s="260"/>
      <c r="IN117" s="260"/>
      <c r="IO117" s="260"/>
      <c r="IP117" s="260"/>
      <c r="IQ117" s="260"/>
      <c r="IR117" s="260"/>
      <c r="IS117" s="260"/>
      <c r="IT117" s="260"/>
      <c r="IU117" s="260"/>
      <c r="IV117" s="260"/>
      <c r="IW117" s="260"/>
      <c r="IX117" s="260"/>
      <c r="IY117" s="260"/>
      <c r="IZ117" s="260"/>
      <c r="JA117" s="260"/>
      <c r="JB117" s="260"/>
      <c r="JC117" s="260"/>
      <c r="JD117" s="260"/>
      <c r="JE117" s="260"/>
      <c r="JF117" s="260"/>
      <c r="JG117" s="260"/>
      <c r="JH117" s="260"/>
      <c r="JI117" s="260"/>
      <c r="JJ117" s="260"/>
      <c r="JK117" s="260"/>
      <c r="JL117" s="260"/>
      <c r="JM117" s="260"/>
      <c r="JN117" s="260"/>
      <c r="JO117" s="260"/>
      <c r="JP117" s="260"/>
      <c r="JQ117" s="260"/>
      <c r="JR117" s="260"/>
      <c r="JS117" s="260"/>
      <c r="JT117" s="260"/>
      <c r="JU117" s="260"/>
      <c r="JV117" s="260"/>
      <c r="JW117" s="260"/>
      <c r="JX117" s="260"/>
      <c r="JY117" s="260"/>
      <c r="JZ117" s="260"/>
      <c r="KA117" s="260"/>
      <c r="KB117" s="260"/>
      <c r="KC117" s="260"/>
      <c r="KD117" s="260"/>
      <c r="KE117" s="260"/>
      <c r="KF117" s="260"/>
      <c r="KG117" s="260"/>
      <c r="KH117" s="260"/>
      <c r="KI117" s="260"/>
      <c r="KJ117" s="260"/>
      <c r="KK117" s="260"/>
      <c r="KL117" s="260"/>
      <c r="KM117" s="260"/>
      <c r="KN117" s="260"/>
      <c r="KO117" s="260"/>
      <c r="KP117" s="260"/>
      <c r="KQ117" s="260"/>
      <c r="KR117" s="260"/>
      <c r="KS117" s="260"/>
      <c r="KT117" s="260"/>
      <c r="KU117" s="260"/>
      <c r="KV117" s="260"/>
      <c r="KW117" s="260"/>
      <c r="KX117" s="260"/>
      <c r="KY117" s="260"/>
      <c r="KZ117" s="260"/>
      <c r="LA117" s="260"/>
      <c r="LB117" s="260"/>
      <c r="LC117" s="260"/>
      <c r="LD117" s="260"/>
      <c r="LE117" s="260"/>
      <c r="LF117" s="260"/>
      <c r="LG117" s="260"/>
      <c r="LH117" s="260"/>
      <c r="LI117" s="260"/>
      <c r="LJ117" s="260"/>
      <c r="LK117" s="260"/>
      <c r="LL117" s="260"/>
      <c r="LM117" s="260"/>
      <c r="LN117" s="260"/>
      <c r="LO117" s="260"/>
      <c r="LP117" s="260"/>
      <c r="LQ117" s="260"/>
      <c r="LR117" s="260"/>
      <c r="LS117" s="260"/>
      <c r="LT117" s="260"/>
      <c r="LU117" s="260"/>
      <c r="LV117" s="260"/>
      <c r="LW117" s="260"/>
      <c r="LX117" s="260"/>
      <c r="LY117" s="260"/>
      <c r="LZ117" s="260"/>
      <c r="MA117" s="260"/>
      <c r="MB117" s="260"/>
      <c r="MC117" s="260"/>
      <c r="MD117" s="260"/>
      <c r="ME117" s="260"/>
      <c r="MF117" s="260"/>
      <c r="MG117" s="260"/>
      <c r="MH117" s="260"/>
      <c r="MI117" s="260"/>
      <c r="MJ117" s="260"/>
      <c r="MK117" s="260"/>
      <c r="ML117" s="260"/>
      <c r="MM117" s="260"/>
      <c r="MN117" s="260"/>
      <c r="MO117" s="260"/>
      <c r="MP117" s="260"/>
      <c r="MQ117" s="260"/>
      <c r="MR117" s="260"/>
      <c r="MS117" s="260"/>
      <c r="MT117" s="260"/>
      <c r="MU117" s="260"/>
      <c r="MV117" s="260"/>
      <c r="MW117" s="260"/>
      <c r="MX117" s="260"/>
      <c r="MY117" s="260"/>
      <c r="MZ117" s="260"/>
      <c r="NA117" s="260"/>
      <c r="NB117" s="260"/>
      <c r="NC117" s="260"/>
      <c r="ND117" s="260"/>
      <c r="NE117" s="260"/>
      <c r="NF117" s="260"/>
      <c r="NG117" s="260"/>
      <c r="NH117" s="260"/>
      <c r="NI117" s="260"/>
      <c r="NJ117" s="260"/>
      <c r="NK117" s="260"/>
      <c r="NL117" s="260"/>
      <c r="NM117" s="260"/>
      <c r="NN117" s="260"/>
      <c r="NO117" s="260"/>
      <c r="NP117" s="260"/>
      <c r="NQ117" s="260"/>
      <c r="NR117" s="260"/>
      <c r="NS117" s="260"/>
      <c r="NT117" s="260"/>
      <c r="NU117" s="260"/>
      <c r="NV117" s="260"/>
      <c r="NW117" s="260"/>
      <c r="NX117" s="260"/>
      <c r="NY117" s="260"/>
      <c r="NZ117" s="260"/>
      <c r="OA117" s="260"/>
      <c r="OB117" s="260"/>
      <c r="OC117" s="260"/>
      <c r="OD117" s="260"/>
      <c r="OE117" s="260"/>
      <c r="OF117" s="260"/>
      <c r="OG117" s="260"/>
      <c r="OH117" s="260"/>
      <c r="OI117" s="260"/>
      <c r="OJ117" s="260"/>
      <c r="OK117" s="260"/>
      <c r="OL117" s="260"/>
      <c r="OM117" s="260"/>
      <c r="ON117" s="260"/>
      <c r="OO117" s="260"/>
      <c r="OP117" s="260"/>
      <c r="OQ117" s="260"/>
      <c r="OR117" s="260"/>
      <c r="OS117" s="260"/>
      <c r="OT117" s="260"/>
      <c r="OU117" s="260"/>
      <c r="OV117" s="260"/>
      <c r="OW117" s="260"/>
      <c r="OX117" s="260"/>
      <c r="OY117" s="260"/>
      <c r="OZ117" s="260"/>
      <c r="PA117" s="260"/>
      <c r="PB117" s="260"/>
      <c r="PC117" s="260"/>
      <c r="PD117" s="260"/>
      <c r="PE117" s="260"/>
      <c r="PF117" s="260"/>
      <c r="PG117" s="260"/>
      <c r="PH117" s="260"/>
      <c r="PI117" s="260"/>
      <c r="PJ117" s="260"/>
      <c r="PK117" s="260"/>
      <c r="PL117" s="260"/>
      <c r="PM117" s="260"/>
      <c r="PN117" s="260"/>
      <c r="PO117" s="260"/>
      <c r="PP117" s="260"/>
      <c r="PQ117" s="260"/>
      <c r="PR117" s="260"/>
      <c r="PS117" s="260"/>
      <c r="PT117" s="260"/>
      <c r="PU117" s="260"/>
      <c r="PV117" s="260"/>
      <c r="PW117" s="260"/>
      <c r="PX117" s="260"/>
      <c r="PY117" s="260"/>
      <c r="PZ117" s="260"/>
      <c r="QA117" s="260"/>
      <c r="QB117" s="260"/>
      <c r="QC117" s="260"/>
      <c r="QD117" s="260"/>
      <c r="QE117" s="260"/>
      <c r="QF117" s="260"/>
      <c r="QG117" s="260"/>
    </row>
    <row r="118" spans="1:449" s="264" customFormat="1" ht="51.75" customHeight="1" x14ac:dyDescent="0.2">
      <c r="A118" s="251">
        <v>115</v>
      </c>
      <c r="B118" s="252" t="s">
        <v>96</v>
      </c>
      <c r="C118" s="511">
        <v>5</v>
      </c>
      <c r="D118" s="252" t="s">
        <v>135</v>
      </c>
      <c r="E118" s="539" t="s">
        <v>2439</v>
      </c>
      <c r="F118" s="517" t="s">
        <v>1741</v>
      </c>
      <c r="G118" s="253" t="s">
        <v>1742</v>
      </c>
      <c r="H118" s="253" t="s">
        <v>1743</v>
      </c>
      <c r="I118" s="253" t="s">
        <v>1744</v>
      </c>
      <c r="J118" s="252" t="s">
        <v>1745</v>
      </c>
      <c r="K118" s="252"/>
      <c r="L118" s="252"/>
      <c r="M118" s="252"/>
      <c r="N118" s="252" t="s">
        <v>1746</v>
      </c>
      <c r="O118" s="253" t="s">
        <v>1756</v>
      </c>
      <c r="P118" s="252" t="s">
        <v>1746</v>
      </c>
      <c r="Q118" s="252">
        <v>1</v>
      </c>
      <c r="R118" s="255">
        <v>5000</v>
      </c>
      <c r="S118" s="255">
        <v>5000</v>
      </c>
      <c r="T118" s="251">
        <v>1</v>
      </c>
      <c r="U118" s="251">
        <v>1</v>
      </c>
      <c r="V118" s="256" t="s">
        <v>139</v>
      </c>
      <c r="W118" s="251">
        <v>4</v>
      </c>
      <c r="X118" s="251">
        <v>19</v>
      </c>
      <c r="Y118" s="251">
        <v>6</v>
      </c>
      <c r="Z118" s="251">
        <v>19</v>
      </c>
      <c r="AA118" s="252">
        <v>21</v>
      </c>
      <c r="AB118" s="257"/>
      <c r="AC118" s="252"/>
      <c r="AD118" s="252">
        <v>0</v>
      </c>
      <c r="AE118" s="252">
        <v>0</v>
      </c>
      <c r="AF118" s="258">
        <v>0</v>
      </c>
      <c r="AG118" s="258"/>
      <c r="AH118" s="262"/>
      <c r="AI118" s="127"/>
      <c r="AJ118" s="260"/>
      <c r="AK118" s="260"/>
      <c r="AL118" s="260"/>
      <c r="AM118" s="260"/>
      <c r="AN118" s="260"/>
      <c r="AO118" s="260"/>
      <c r="AP118" s="260"/>
      <c r="AQ118" s="260"/>
      <c r="AR118" s="260"/>
      <c r="AS118" s="260"/>
      <c r="AT118" s="260"/>
      <c r="AU118" s="260"/>
      <c r="AV118" s="260"/>
      <c r="AW118" s="260"/>
      <c r="AX118" s="260"/>
      <c r="AY118" s="260"/>
      <c r="AZ118" s="260"/>
      <c r="BA118" s="260"/>
      <c r="BB118" s="260"/>
      <c r="BC118" s="260"/>
      <c r="BD118" s="260"/>
      <c r="BE118" s="260"/>
      <c r="BF118" s="260"/>
      <c r="BG118" s="260"/>
      <c r="BH118" s="260"/>
      <c r="BI118" s="260"/>
      <c r="BJ118" s="260"/>
      <c r="BK118" s="260"/>
      <c r="BL118" s="260"/>
      <c r="BM118" s="260"/>
      <c r="BN118" s="260"/>
      <c r="BO118" s="260"/>
      <c r="BP118" s="260"/>
      <c r="BQ118" s="260"/>
      <c r="BR118" s="260"/>
      <c r="BS118" s="260"/>
      <c r="BT118" s="260"/>
      <c r="BU118" s="260"/>
      <c r="BV118" s="260"/>
      <c r="BW118" s="260"/>
      <c r="BX118" s="260"/>
      <c r="BY118" s="260"/>
      <c r="BZ118" s="260"/>
      <c r="CA118" s="260"/>
      <c r="CB118" s="260"/>
      <c r="CC118" s="260"/>
      <c r="CD118" s="260"/>
      <c r="CE118" s="260"/>
      <c r="CF118" s="260"/>
      <c r="CG118" s="260"/>
      <c r="CH118" s="260"/>
      <c r="CI118" s="260"/>
      <c r="CJ118" s="260"/>
      <c r="CK118" s="260"/>
      <c r="CL118" s="260"/>
      <c r="CM118" s="260"/>
      <c r="CN118" s="260"/>
      <c r="CO118" s="260"/>
      <c r="CP118" s="260"/>
      <c r="CQ118" s="260"/>
      <c r="CR118" s="260"/>
      <c r="CS118" s="260"/>
      <c r="CT118" s="260"/>
      <c r="CU118" s="260"/>
      <c r="CV118" s="260"/>
      <c r="CW118" s="260"/>
      <c r="CX118" s="260"/>
      <c r="CY118" s="260"/>
      <c r="CZ118" s="260"/>
      <c r="DA118" s="260"/>
      <c r="DB118" s="260"/>
      <c r="DC118" s="260"/>
      <c r="DD118" s="260"/>
      <c r="DE118" s="260"/>
      <c r="DF118" s="260"/>
      <c r="DG118" s="260"/>
      <c r="DH118" s="260"/>
      <c r="DI118" s="260"/>
      <c r="DJ118" s="260"/>
      <c r="DK118" s="260"/>
      <c r="DL118" s="260"/>
      <c r="DM118" s="260"/>
      <c r="DN118" s="260"/>
      <c r="DO118" s="260"/>
      <c r="DP118" s="260"/>
      <c r="DQ118" s="260"/>
      <c r="DR118" s="260"/>
      <c r="DS118" s="260"/>
      <c r="DT118" s="260"/>
      <c r="DU118" s="260"/>
      <c r="DV118" s="260"/>
      <c r="DW118" s="260"/>
      <c r="DX118" s="260"/>
      <c r="DY118" s="260"/>
      <c r="DZ118" s="260"/>
      <c r="EA118" s="260"/>
      <c r="EB118" s="260"/>
      <c r="EC118" s="260"/>
      <c r="ED118" s="260"/>
      <c r="EE118" s="260"/>
      <c r="EF118" s="260"/>
      <c r="EG118" s="260"/>
      <c r="EH118" s="260"/>
      <c r="EI118" s="260"/>
      <c r="EJ118" s="260"/>
      <c r="EK118" s="260"/>
      <c r="EL118" s="260"/>
      <c r="EM118" s="260"/>
      <c r="EN118" s="260"/>
      <c r="EO118" s="260"/>
      <c r="EP118" s="260"/>
      <c r="EQ118" s="260"/>
      <c r="ER118" s="260"/>
      <c r="ES118" s="260"/>
      <c r="ET118" s="260"/>
      <c r="EU118" s="260"/>
      <c r="EV118" s="260"/>
      <c r="EW118" s="260"/>
      <c r="EX118" s="260"/>
      <c r="EY118" s="260"/>
      <c r="EZ118" s="260"/>
      <c r="FA118" s="260"/>
      <c r="FB118" s="260"/>
      <c r="FC118" s="260"/>
      <c r="FD118" s="260"/>
      <c r="FE118" s="260"/>
      <c r="FF118" s="260"/>
      <c r="FG118" s="260"/>
      <c r="FH118" s="260"/>
      <c r="FI118" s="260"/>
      <c r="FJ118" s="260"/>
      <c r="FK118" s="260"/>
      <c r="FL118" s="260"/>
      <c r="FM118" s="260"/>
      <c r="FN118" s="260"/>
      <c r="FO118" s="260"/>
      <c r="FP118" s="260"/>
      <c r="FQ118" s="260"/>
      <c r="FR118" s="260"/>
      <c r="FS118" s="260"/>
      <c r="FT118" s="260"/>
      <c r="FU118" s="260"/>
      <c r="FV118" s="260"/>
      <c r="FW118" s="260"/>
      <c r="FX118" s="260"/>
      <c r="FY118" s="260"/>
      <c r="FZ118" s="260"/>
      <c r="GA118" s="260"/>
      <c r="GB118" s="260"/>
      <c r="GC118" s="260"/>
      <c r="GD118" s="260"/>
      <c r="GE118" s="260"/>
      <c r="GF118" s="260"/>
      <c r="GG118" s="260"/>
      <c r="GH118" s="260"/>
      <c r="GI118" s="260"/>
      <c r="GJ118" s="260"/>
      <c r="GK118" s="260"/>
      <c r="GL118" s="260"/>
      <c r="GM118" s="260"/>
      <c r="GN118" s="260"/>
      <c r="GO118" s="260"/>
      <c r="GP118" s="260"/>
      <c r="GQ118" s="260"/>
      <c r="GR118" s="260"/>
      <c r="GS118" s="260"/>
      <c r="GT118" s="260"/>
      <c r="GU118" s="260"/>
      <c r="GV118" s="260"/>
      <c r="GW118" s="260"/>
      <c r="GX118" s="260"/>
      <c r="GY118" s="260"/>
      <c r="GZ118" s="260"/>
      <c r="HA118" s="260"/>
      <c r="HB118" s="260"/>
      <c r="HC118" s="260"/>
      <c r="HD118" s="260"/>
      <c r="HE118" s="260"/>
      <c r="HF118" s="260"/>
      <c r="HG118" s="260"/>
      <c r="HH118" s="260"/>
      <c r="HI118" s="260"/>
      <c r="HJ118" s="260"/>
      <c r="HK118" s="260"/>
      <c r="HL118" s="260"/>
      <c r="HM118" s="260"/>
      <c r="HN118" s="260"/>
      <c r="HO118" s="260"/>
      <c r="HP118" s="260"/>
      <c r="HQ118" s="260"/>
      <c r="HR118" s="260"/>
      <c r="HS118" s="260"/>
      <c r="HT118" s="260"/>
      <c r="HU118" s="260"/>
      <c r="HV118" s="260"/>
      <c r="HW118" s="260"/>
      <c r="HX118" s="260"/>
      <c r="HY118" s="260"/>
      <c r="HZ118" s="260"/>
      <c r="IA118" s="260"/>
      <c r="IB118" s="260"/>
      <c r="IC118" s="260"/>
      <c r="ID118" s="260"/>
      <c r="IE118" s="260"/>
      <c r="IF118" s="260"/>
      <c r="IG118" s="260"/>
      <c r="IH118" s="260"/>
      <c r="II118" s="260"/>
      <c r="IJ118" s="260"/>
      <c r="IK118" s="260"/>
      <c r="IL118" s="260"/>
      <c r="IM118" s="260"/>
      <c r="IN118" s="260"/>
      <c r="IO118" s="260"/>
      <c r="IP118" s="260"/>
      <c r="IQ118" s="260"/>
      <c r="IR118" s="260"/>
      <c r="IS118" s="260"/>
      <c r="IT118" s="260"/>
      <c r="IU118" s="260"/>
      <c r="IV118" s="260"/>
      <c r="IW118" s="260"/>
      <c r="IX118" s="260"/>
      <c r="IY118" s="260"/>
      <c r="IZ118" s="260"/>
      <c r="JA118" s="260"/>
      <c r="JB118" s="260"/>
      <c r="JC118" s="260"/>
      <c r="JD118" s="260"/>
      <c r="JE118" s="260"/>
      <c r="JF118" s="260"/>
      <c r="JG118" s="260"/>
      <c r="JH118" s="260"/>
      <c r="JI118" s="260"/>
      <c r="JJ118" s="260"/>
      <c r="JK118" s="260"/>
      <c r="JL118" s="260"/>
      <c r="JM118" s="260"/>
      <c r="JN118" s="260"/>
      <c r="JO118" s="260"/>
      <c r="JP118" s="260"/>
      <c r="JQ118" s="260"/>
      <c r="JR118" s="260"/>
      <c r="JS118" s="260"/>
      <c r="JT118" s="260"/>
      <c r="JU118" s="260"/>
      <c r="JV118" s="260"/>
      <c r="JW118" s="260"/>
      <c r="JX118" s="260"/>
      <c r="JY118" s="260"/>
      <c r="JZ118" s="260"/>
      <c r="KA118" s="260"/>
      <c r="KB118" s="260"/>
      <c r="KC118" s="260"/>
      <c r="KD118" s="260"/>
      <c r="KE118" s="260"/>
      <c r="KF118" s="260"/>
      <c r="KG118" s="260"/>
      <c r="KH118" s="260"/>
      <c r="KI118" s="260"/>
      <c r="KJ118" s="260"/>
      <c r="KK118" s="260"/>
      <c r="KL118" s="260"/>
      <c r="KM118" s="260"/>
      <c r="KN118" s="260"/>
      <c r="KO118" s="260"/>
      <c r="KP118" s="260"/>
      <c r="KQ118" s="260"/>
      <c r="KR118" s="260"/>
      <c r="KS118" s="260"/>
      <c r="KT118" s="260"/>
      <c r="KU118" s="260"/>
      <c r="KV118" s="260"/>
      <c r="KW118" s="260"/>
      <c r="KX118" s="260"/>
      <c r="KY118" s="260"/>
      <c r="KZ118" s="260"/>
      <c r="LA118" s="260"/>
      <c r="LB118" s="260"/>
      <c r="LC118" s="260"/>
      <c r="LD118" s="260"/>
      <c r="LE118" s="260"/>
      <c r="LF118" s="260"/>
      <c r="LG118" s="260"/>
      <c r="LH118" s="260"/>
      <c r="LI118" s="260"/>
      <c r="LJ118" s="260"/>
      <c r="LK118" s="260"/>
      <c r="LL118" s="260"/>
      <c r="LM118" s="260"/>
      <c r="LN118" s="260"/>
      <c r="LO118" s="260"/>
      <c r="LP118" s="260"/>
      <c r="LQ118" s="260"/>
      <c r="LR118" s="260"/>
      <c r="LS118" s="260"/>
      <c r="LT118" s="260"/>
      <c r="LU118" s="260"/>
      <c r="LV118" s="260"/>
      <c r="LW118" s="260"/>
      <c r="LX118" s="260"/>
      <c r="LY118" s="260"/>
      <c r="LZ118" s="260"/>
      <c r="MA118" s="260"/>
      <c r="MB118" s="260"/>
      <c r="MC118" s="260"/>
      <c r="MD118" s="260"/>
      <c r="ME118" s="260"/>
      <c r="MF118" s="260"/>
      <c r="MG118" s="260"/>
      <c r="MH118" s="260"/>
      <c r="MI118" s="260"/>
      <c r="MJ118" s="260"/>
      <c r="MK118" s="260"/>
      <c r="ML118" s="260"/>
      <c r="MM118" s="260"/>
      <c r="MN118" s="260"/>
      <c r="MO118" s="260"/>
      <c r="MP118" s="260"/>
      <c r="MQ118" s="260"/>
      <c r="MR118" s="260"/>
      <c r="MS118" s="260"/>
      <c r="MT118" s="260"/>
      <c r="MU118" s="260"/>
      <c r="MV118" s="260"/>
      <c r="MW118" s="260"/>
      <c r="MX118" s="260"/>
      <c r="MY118" s="260"/>
      <c r="MZ118" s="260"/>
      <c r="NA118" s="260"/>
      <c r="NB118" s="260"/>
      <c r="NC118" s="260"/>
      <c r="ND118" s="260"/>
      <c r="NE118" s="260"/>
      <c r="NF118" s="260"/>
      <c r="NG118" s="260"/>
      <c r="NH118" s="260"/>
      <c r="NI118" s="260"/>
      <c r="NJ118" s="260"/>
      <c r="NK118" s="260"/>
      <c r="NL118" s="260"/>
      <c r="NM118" s="260"/>
      <c r="NN118" s="260"/>
      <c r="NO118" s="260"/>
      <c r="NP118" s="260"/>
      <c r="NQ118" s="260"/>
      <c r="NR118" s="260"/>
      <c r="NS118" s="260"/>
      <c r="NT118" s="260"/>
      <c r="NU118" s="260"/>
      <c r="NV118" s="260"/>
      <c r="NW118" s="260"/>
      <c r="NX118" s="260"/>
      <c r="NY118" s="260"/>
      <c r="NZ118" s="260"/>
      <c r="OA118" s="260"/>
      <c r="OB118" s="260"/>
      <c r="OC118" s="260"/>
      <c r="OD118" s="260"/>
      <c r="OE118" s="260"/>
      <c r="OF118" s="260"/>
      <c r="OG118" s="260"/>
      <c r="OH118" s="260"/>
      <c r="OI118" s="260"/>
      <c r="OJ118" s="260"/>
      <c r="OK118" s="260"/>
      <c r="OL118" s="260"/>
      <c r="OM118" s="260"/>
      <c r="ON118" s="260"/>
      <c r="OO118" s="260"/>
      <c r="OP118" s="260"/>
      <c r="OQ118" s="260"/>
      <c r="OR118" s="260"/>
      <c r="OS118" s="260"/>
      <c r="OT118" s="260"/>
      <c r="OU118" s="260"/>
      <c r="OV118" s="260"/>
      <c r="OW118" s="260"/>
      <c r="OX118" s="260"/>
      <c r="OY118" s="260"/>
      <c r="OZ118" s="260"/>
      <c r="PA118" s="260"/>
      <c r="PB118" s="260"/>
      <c r="PC118" s="260"/>
      <c r="PD118" s="260"/>
      <c r="PE118" s="260"/>
      <c r="PF118" s="260"/>
      <c r="PG118" s="260"/>
      <c r="PH118" s="260"/>
      <c r="PI118" s="260"/>
      <c r="PJ118" s="260"/>
      <c r="PK118" s="260"/>
      <c r="PL118" s="260"/>
      <c r="PM118" s="260"/>
      <c r="PN118" s="260"/>
      <c r="PO118" s="260"/>
      <c r="PP118" s="260"/>
      <c r="PQ118" s="260"/>
      <c r="PR118" s="260"/>
      <c r="PS118" s="260"/>
      <c r="PT118" s="260"/>
      <c r="PU118" s="260"/>
      <c r="PV118" s="260"/>
      <c r="PW118" s="260"/>
      <c r="PX118" s="260"/>
      <c r="PY118" s="260"/>
      <c r="PZ118" s="260"/>
      <c r="QA118" s="260"/>
      <c r="QB118" s="260"/>
      <c r="QC118" s="260"/>
      <c r="QD118" s="260"/>
      <c r="QE118" s="260"/>
      <c r="QF118" s="260"/>
      <c r="QG118" s="260"/>
    </row>
    <row r="119" spans="1:449" s="264" customFormat="1" ht="51" x14ac:dyDescent="0.2">
      <c r="A119" s="251">
        <v>116</v>
      </c>
      <c r="B119" s="252" t="s">
        <v>96</v>
      </c>
      <c r="C119" s="511">
        <v>5</v>
      </c>
      <c r="D119" s="252" t="s">
        <v>135</v>
      </c>
      <c r="E119" s="539" t="s">
        <v>2439</v>
      </c>
      <c r="F119" s="517" t="s">
        <v>1466</v>
      </c>
      <c r="G119" s="253" t="s">
        <v>1467</v>
      </c>
      <c r="H119" s="253" t="s">
        <v>1468</v>
      </c>
      <c r="I119" s="253" t="s">
        <v>1469</v>
      </c>
      <c r="J119" s="252" t="s">
        <v>1470</v>
      </c>
      <c r="K119" s="252"/>
      <c r="L119" s="252"/>
      <c r="M119" s="252"/>
      <c r="N119" s="252" t="s">
        <v>1474</v>
      </c>
      <c r="O119" s="253" t="s">
        <v>1757</v>
      </c>
      <c r="P119" s="252" t="s">
        <v>1758</v>
      </c>
      <c r="Q119" s="252" t="s">
        <v>1079</v>
      </c>
      <c r="R119" s="255">
        <v>15000</v>
      </c>
      <c r="S119" s="255">
        <v>15000</v>
      </c>
      <c r="T119" s="251" t="s">
        <v>1079</v>
      </c>
      <c r="U119" s="251" t="s">
        <v>1079</v>
      </c>
      <c r="V119" s="256" t="s">
        <v>139</v>
      </c>
      <c r="W119" s="251">
        <v>4</v>
      </c>
      <c r="X119" s="251">
        <v>19</v>
      </c>
      <c r="Y119" s="251">
        <v>6</v>
      </c>
      <c r="Z119" s="251">
        <v>19</v>
      </c>
      <c r="AA119" s="252">
        <v>23</v>
      </c>
      <c r="AB119" s="257"/>
      <c r="AC119" s="252" t="s">
        <v>1075</v>
      </c>
      <c r="AD119" s="252">
        <v>0</v>
      </c>
      <c r="AE119" s="252">
        <v>0</v>
      </c>
      <c r="AF119" s="258">
        <v>0</v>
      </c>
      <c r="AG119" s="258"/>
      <c r="AH119" s="262"/>
      <c r="AI119" s="127"/>
      <c r="AJ119" s="260"/>
      <c r="AK119" s="260"/>
      <c r="AL119" s="260"/>
      <c r="AM119" s="260"/>
      <c r="AN119" s="260"/>
      <c r="AO119" s="260"/>
      <c r="AP119" s="260"/>
      <c r="AQ119" s="260"/>
      <c r="AR119" s="260"/>
      <c r="AS119" s="260"/>
      <c r="AT119" s="260"/>
      <c r="AU119" s="260"/>
      <c r="AV119" s="260"/>
      <c r="AW119" s="260"/>
      <c r="AX119" s="260"/>
      <c r="AY119" s="260"/>
      <c r="AZ119" s="260"/>
      <c r="BA119" s="260"/>
      <c r="BB119" s="260"/>
      <c r="BC119" s="260"/>
      <c r="BD119" s="260"/>
      <c r="BE119" s="260"/>
      <c r="BF119" s="260"/>
      <c r="BG119" s="260"/>
      <c r="BH119" s="260"/>
      <c r="BI119" s="260"/>
      <c r="BJ119" s="260"/>
      <c r="BK119" s="260"/>
      <c r="BL119" s="260"/>
      <c r="BM119" s="260"/>
      <c r="BN119" s="260"/>
      <c r="BO119" s="260"/>
      <c r="BP119" s="260"/>
      <c r="BQ119" s="260"/>
      <c r="BR119" s="260"/>
      <c r="BS119" s="260"/>
      <c r="BT119" s="260"/>
      <c r="BU119" s="260"/>
      <c r="BV119" s="260"/>
      <c r="BW119" s="260"/>
      <c r="BX119" s="260"/>
      <c r="BY119" s="260"/>
      <c r="BZ119" s="260"/>
      <c r="CA119" s="260"/>
      <c r="CB119" s="260"/>
      <c r="CC119" s="260"/>
      <c r="CD119" s="260"/>
      <c r="CE119" s="260"/>
      <c r="CF119" s="260"/>
      <c r="CG119" s="260"/>
      <c r="CH119" s="260"/>
      <c r="CI119" s="260"/>
      <c r="CJ119" s="260"/>
      <c r="CK119" s="260"/>
      <c r="CL119" s="260"/>
      <c r="CM119" s="260"/>
      <c r="CN119" s="260"/>
      <c r="CO119" s="260"/>
      <c r="CP119" s="260"/>
      <c r="CQ119" s="260"/>
      <c r="CR119" s="260"/>
      <c r="CS119" s="260"/>
      <c r="CT119" s="260"/>
      <c r="CU119" s="260"/>
      <c r="CV119" s="260"/>
      <c r="CW119" s="260"/>
      <c r="CX119" s="260"/>
      <c r="CY119" s="260"/>
      <c r="CZ119" s="260"/>
      <c r="DA119" s="260"/>
      <c r="DB119" s="260"/>
      <c r="DC119" s="260"/>
      <c r="DD119" s="260"/>
      <c r="DE119" s="260"/>
      <c r="DF119" s="260"/>
      <c r="DG119" s="260"/>
      <c r="DH119" s="260"/>
      <c r="DI119" s="260"/>
      <c r="DJ119" s="260"/>
      <c r="DK119" s="260"/>
      <c r="DL119" s="260"/>
      <c r="DM119" s="260"/>
      <c r="DN119" s="260"/>
      <c r="DO119" s="260"/>
      <c r="DP119" s="260"/>
      <c r="DQ119" s="260"/>
      <c r="DR119" s="260"/>
      <c r="DS119" s="260"/>
      <c r="DT119" s="260"/>
      <c r="DU119" s="260"/>
      <c r="DV119" s="260"/>
      <c r="DW119" s="260"/>
      <c r="DX119" s="260"/>
      <c r="DY119" s="260"/>
      <c r="DZ119" s="260"/>
      <c r="EA119" s="260"/>
      <c r="EB119" s="260"/>
      <c r="EC119" s="260"/>
      <c r="ED119" s="260"/>
      <c r="EE119" s="260"/>
      <c r="EF119" s="260"/>
      <c r="EG119" s="260"/>
      <c r="EH119" s="260"/>
      <c r="EI119" s="260"/>
      <c r="EJ119" s="260"/>
      <c r="EK119" s="260"/>
      <c r="EL119" s="260"/>
      <c r="EM119" s="260"/>
      <c r="EN119" s="260"/>
      <c r="EO119" s="260"/>
      <c r="EP119" s="260"/>
      <c r="EQ119" s="260"/>
      <c r="ER119" s="260"/>
      <c r="ES119" s="260"/>
      <c r="ET119" s="260"/>
      <c r="EU119" s="260"/>
      <c r="EV119" s="260"/>
      <c r="EW119" s="260"/>
      <c r="EX119" s="260"/>
      <c r="EY119" s="260"/>
      <c r="EZ119" s="260"/>
      <c r="FA119" s="260"/>
      <c r="FB119" s="260"/>
      <c r="FC119" s="260"/>
      <c r="FD119" s="260"/>
      <c r="FE119" s="260"/>
      <c r="FF119" s="260"/>
      <c r="FG119" s="260"/>
      <c r="FH119" s="260"/>
      <c r="FI119" s="260"/>
      <c r="FJ119" s="260"/>
      <c r="FK119" s="260"/>
      <c r="FL119" s="260"/>
      <c r="FM119" s="260"/>
      <c r="FN119" s="260"/>
      <c r="FO119" s="260"/>
      <c r="FP119" s="260"/>
      <c r="FQ119" s="260"/>
      <c r="FR119" s="260"/>
      <c r="FS119" s="260"/>
      <c r="FT119" s="260"/>
      <c r="FU119" s="260"/>
      <c r="FV119" s="260"/>
      <c r="FW119" s="260"/>
      <c r="FX119" s="260"/>
      <c r="FY119" s="260"/>
      <c r="FZ119" s="260"/>
      <c r="GA119" s="260"/>
      <c r="GB119" s="260"/>
      <c r="GC119" s="260"/>
      <c r="GD119" s="260"/>
      <c r="GE119" s="260"/>
      <c r="GF119" s="260"/>
      <c r="GG119" s="260"/>
      <c r="GH119" s="260"/>
      <c r="GI119" s="260"/>
      <c r="GJ119" s="260"/>
      <c r="GK119" s="260"/>
      <c r="GL119" s="260"/>
      <c r="GM119" s="260"/>
      <c r="GN119" s="260"/>
      <c r="GO119" s="260"/>
      <c r="GP119" s="260"/>
      <c r="GQ119" s="260"/>
      <c r="GR119" s="260"/>
      <c r="GS119" s="260"/>
      <c r="GT119" s="260"/>
      <c r="GU119" s="260"/>
      <c r="GV119" s="260"/>
      <c r="GW119" s="260"/>
      <c r="GX119" s="260"/>
      <c r="GY119" s="260"/>
      <c r="GZ119" s="260"/>
      <c r="HA119" s="260"/>
      <c r="HB119" s="260"/>
      <c r="HC119" s="260"/>
      <c r="HD119" s="260"/>
      <c r="HE119" s="260"/>
      <c r="HF119" s="260"/>
      <c r="HG119" s="260"/>
      <c r="HH119" s="260"/>
      <c r="HI119" s="260"/>
      <c r="HJ119" s="260"/>
      <c r="HK119" s="260"/>
      <c r="HL119" s="260"/>
      <c r="HM119" s="260"/>
      <c r="HN119" s="260"/>
      <c r="HO119" s="260"/>
      <c r="HP119" s="260"/>
      <c r="HQ119" s="260"/>
      <c r="HR119" s="260"/>
      <c r="HS119" s="260"/>
      <c r="HT119" s="260"/>
      <c r="HU119" s="260"/>
      <c r="HV119" s="260"/>
      <c r="HW119" s="260"/>
      <c r="HX119" s="260"/>
      <c r="HY119" s="260"/>
      <c r="HZ119" s="260"/>
      <c r="IA119" s="260"/>
      <c r="IB119" s="260"/>
      <c r="IC119" s="260"/>
      <c r="ID119" s="260"/>
      <c r="IE119" s="260"/>
      <c r="IF119" s="260"/>
      <c r="IG119" s="260"/>
      <c r="IH119" s="260"/>
      <c r="II119" s="260"/>
      <c r="IJ119" s="260"/>
      <c r="IK119" s="260"/>
      <c r="IL119" s="260"/>
      <c r="IM119" s="260"/>
      <c r="IN119" s="260"/>
      <c r="IO119" s="260"/>
      <c r="IP119" s="260"/>
      <c r="IQ119" s="260"/>
      <c r="IR119" s="260"/>
      <c r="IS119" s="260"/>
      <c r="IT119" s="260"/>
      <c r="IU119" s="260"/>
      <c r="IV119" s="260"/>
      <c r="IW119" s="260"/>
      <c r="IX119" s="260"/>
      <c r="IY119" s="260"/>
      <c r="IZ119" s="260"/>
      <c r="JA119" s="260"/>
      <c r="JB119" s="260"/>
      <c r="JC119" s="260"/>
      <c r="JD119" s="260"/>
      <c r="JE119" s="260"/>
      <c r="JF119" s="260"/>
      <c r="JG119" s="260"/>
      <c r="JH119" s="260"/>
      <c r="JI119" s="260"/>
      <c r="JJ119" s="260"/>
      <c r="JK119" s="260"/>
      <c r="JL119" s="260"/>
      <c r="JM119" s="260"/>
      <c r="JN119" s="260"/>
      <c r="JO119" s="260"/>
      <c r="JP119" s="260"/>
      <c r="JQ119" s="260"/>
      <c r="JR119" s="260"/>
      <c r="JS119" s="260"/>
      <c r="JT119" s="260"/>
      <c r="JU119" s="260"/>
      <c r="JV119" s="260"/>
      <c r="JW119" s="260"/>
      <c r="JX119" s="260"/>
      <c r="JY119" s="260"/>
      <c r="JZ119" s="260"/>
      <c r="KA119" s="260"/>
      <c r="KB119" s="260"/>
      <c r="KC119" s="260"/>
      <c r="KD119" s="260"/>
      <c r="KE119" s="260"/>
      <c r="KF119" s="260"/>
      <c r="KG119" s="260"/>
      <c r="KH119" s="260"/>
      <c r="KI119" s="260"/>
      <c r="KJ119" s="260"/>
      <c r="KK119" s="260"/>
      <c r="KL119" s="260"/>
      <c r="KM119" s="260"/>
      <c r="KN119" s="260"/>
      <c r="KO119" s="260"/>
      <c r="KP119" s="260"/>
      <c r="KQ119" s="260"/>
      <c r="KR119" s="260"/>
      <c r="KS119" s="260"/>
      <c r="KT119" s="260"/>
      <c r="KU119" s="260"/>
      <c r="KV119" s="260"/>
      <c r="KW119" s="260"/>
      <c r="KX119" s="260"/>
      <c r="KY119" s="260"/>
      <c r="KZ119" s="260"/>
      <c r="LA119" s="260"/>
      <c r="LB119" s="260"/>
      <c r="LC119" s="260"/>
      <c r="LD119" s="260"/>
      <c r="LE119" s="260"/>
      <c r="LF119" s="260"/>
      <c r="LG119" s="260"/>
      <c r="LH119" s="260"/>
      <c r="LI119" s="260"/>
      <c r="LJ119" s="260"/>
      <c r="LK119" s="260"/>
      <c r="LL119" s="260"/>
      <c r="LM119" s="260"/>
      <c r="LN119" s="260"/>
      <c r="LO119" s="260"/>
      <c r="LP119" s="260"/>
      <c r="LQ119" s="260"/>
      <c r="LR119" s="260"/>
      <c r="LS119" s="260"/>
      <c r="LT119" s="260"/>
      <c r="LU119" s="260"/>
      <c r="LV119" s="260"/>
      <c r="LW119" s="260"/>
      <c r="LX119" s="260"/>
      <c r="LY119" s="260"/>
      <c r="LZ119" s="260"/>
      <c r="MA119" s="260"/>
      <c r="MB119" s="260"/>
      <c r="MC119" s="260"/>
      <c r="MD119" s="260"/>
      <c r="ME119" s="260"/>
      <c r="MF119" s="260"/>
      <c r="MG119" s="260"/>
      <c r="MH119" s="260"/>
      <c r="MI119" s="260"/>
      <c r="MJ119" s="260"/>
      <c r="MK119" s="260"/>
      <c r="ML119" s="260"/>
      <c r="MM119" s="260"/>
      <c r="MN119" s="260"/>
      <c r="MO119" s="260"/>
      <c r="MP119" s="260"/>
      <c r="MQ119" s="260"/>
      <c r="MR119" s="260"/>
      <c r="MS119" s="260"/>
      <c r="MT119" s="260"/>
      <c r="MU119" s="260"/>
      <c r="MV119" s="260"/>
      <c r="MW119" s="260"/>
      <c r="MX119" s="260"/>
      <c r="MY119" s="260"/>
      <c r="MZ119" s="260"/>
      <c r="NA119" s="260"/>
      <c r="NB119" s="260"/>
      <c r="NC119" s="260"/>
      <c r="ND119" s="260"/>
      <c r="NE119" s="260"/>
      <c r="NF119" s="260"/>
      <c r="NG119" s="260"/>
      <c r="NH119" s="260"/>
      <c r="NI119" s="260"/>
      <c r="NJ119" s="260"/>
      <c r="NK119" s="260"/>
      <c r="NL119" s="260"/>
      <c r="NM119" s="260"/>
      <c r="NN119" s="260"/>
      <c r="NO119" s="260"/>
      <c r="NP119" s="260"/>
      <c r="NQ119" s="260"/>
      <c r="NR119" s="260"/>
      <c r="NS119" s="260"/>
      <c r="NT119" s="260"/>
      <c r="NU119" s="260"/>
      <c r="NV119" s="260"/>
      <c r="NW119" s="260"/>
      <c r="NX119" s="260"/>
      <c r="NY119" s="260"/>
      <c r="NZ119" s="260"/>
      <c r="OA119" s="260"/>
      <c r="OB119" s="260"/>
      <c r="OC119" s="260"/>
      <c r="OD119" s="260"/>
      <c r="OE119" s="260"/>
      <c r="OF119" s="260"/>
      <c r="OG119" s="260"/>
      <c r="OH119" s="260"/>
      <c r="OI119" s="260"/>
      <c r="OJ119" s="260"/>
      <c r="OK119" s="260"/>
      <c r="OL119" s="260"/>
      <c r="OM119" s="260"/>
      <c r="ON119" s="260"/>
      <c r="OO119" s="260"/>
      <c r="OP119" s="260"/>
      <c r="OQ119" s="260"/>
      <c r="OR119" s="260"/>
      <c r="OS119" s="260"/>
      <c r="OT119" s="260"/>
      <c r="OU119" s="260"/>
      <c r="OV119" s="260"/>
      <c r="OW119" s="260"/>
      <c r="OX119" s="260"/>
      <c r="OY119" s="260"/>
      <c r="OZ119" s="260"/>
      <c r="PA119" s="260"/>
      <c r="PB119" s="260"/>
      <c r="PC119" s="260"/>
      <c r="PD119" s="260"/>
      <c r="PE119" s="260"/>
      <c r="PF119" s="260"/>
      <c r="PG119" s="260"/>
      <c r="PH119" s="260"/>
      <c r="PI119" s="260"/>
      <c r="PJ119" s="260"/>
      <c r="PK119" s="260"/>
      <c r="PL119" s="260"/>
      <c r="PM119" s="260"/>
      <c r="PN119" s="260"/>
      <c r="PO119" s="260"/>
      <c r="PP119" s="260"/>
      <c r="PQ119" s="260"/>
      <c r="PR119" s="260"/>
      <c r="PS119" s="260"/>
      <c r="PT119" s="260"/>
      <c r="PU119" s="260"/>
      <c r="PV119" s="260"/>
      <c r="PW119" s="260"/>
      <c r="PX119" s="260"/>
      <c r="PY119" s="260"/>
      <c r="PZ119" s="260"/>
      <c r="QA119" s="260"/>
      <c r="QB119" s="260"/>
      <c r="QC119" s="260"/>
      <c r="QD119" s="260"/>
      <c r="QE119" s="260"/>
      <c r="QF119" s="260"/>
      <c r="QG119" s="260"/>
    </row>
    <row r="120" spans="1:449" s="260" customFormat="1" ht="51.75" customHeight="1" x14ac:dyDescent="0.2">
      <c r="A120" s="251">
        <v>117</v>
      </c>
      <c r="B120" s="252" t="s">
        <v>96</v>
      </c>
      <c r="C120" s="511">
        <v>5</v>
      </c>
      <c r="D120" s="252" t="s">
        <v>135</v>
      </c>
      <c r="E120" s="539" t="s">
        <v>2439</v>
      </c>
      <c r="F120" s="517" t="s">
        <v>1340</v>
      </c>
      <c r="G120" s="253" t="s">
        <v>1341</v>
      </c>
      <c r="H120" s="253" t="s">
        <v>1342</v>
      </c>
      <c r="I120" s="253" t="s">
        <v>1343</v>
      </c>
      <c r="J120" s="252" t="s">
        <v>1759</v>
      </c>
      <c r="K120" s="252"/>
      <c r="L120" s="252"/>
      <c r="M120" s="252"/>
      <c r="N120" s="252" t="s">
        <v>1346</v>
      </c>
      <c r="O120" s="253" t="s">
        <v>1760</v>
      </c>
      <c r="P120" s="252" t="s">
        <v>1348</v>
      </c>
      <c r="Q120" s="252">
        <v>1</v>
      </c>
      <c r="R120" s="255">
        <v>40000</v>
      </c>
      <c r="S120" s="255">
        <v>40000</v>
      </c>
      <c r="T120" s="251">
        <v>1</v>
      </c>
      <c r="U120" s="251">
        <v>1</v>
      </c>
      <c r="V120" s="256" t="s">
        <v>141</v>
      </c>
      <c r="W120" s="251">
        <v>42</v>
      </c>
      <c r="X120" s="251">
        <v>19</v>
      </c>
      <c r="Y120" s="251">
        <v>6</v>
      </c>
      <c r="Z120" s="251">
        <v>14</v>
      </c>
      <c r="AA120" s="252">
        <v>24</v>
      </c>
      <c r="AB120" s="257"/>
      <c r="AC120" s="252"/>
      <c r="AD120" s="252">
        <v>0</v>
      </c>
      <c r="AE120" s="252">
        <v>0</v>
      </c>
      <c r="AF120" s="258">
        <v>0</v>
      </c>
      <c r="AG120" s="258"/>
      <c r="AH120" s="262"/>
      <c r="AI120" s="127"/>
    </row>
    <row r="121" spans="1:449" s="260" customFormat="1" ht="39" customHeight="1" x14ac:dyDescent="0.2">
      <c r="A121" s="251">
        <v>118</v>
      </c>
      <c r="B121" s="252" t="s">
        <v>96</v>
      </c>
      <c r="C121" s="511">
        <v>5</v>
      </c>
      <c r="D121" s="252" t="s">
        <v>135</v>
      </c>
      <c r="E121" s="539" t="s">
        <v>2439</v>
      </c>
      <c r="F121" s="517" t="s">
        <v>1135</v>
      </c>
      <c r="G121" s="253" t="s">
        <v>1136</v>
      </c>
      <c r="H121" s="253" t="s">
        <v>1426</v>
      </c>
      <c r="I121" s="253" t="s">
        <v>1137</v>
      </c>
      <c r="J121" s="252" t="s">
        <v>1761</v>
      </c>
      <c r="K121" s="252"/>
      <c r="L121" s="252"/>
      <c r="M121" s="252"/>
      <c r="N121" s="252" t="s">
        <v>1144</v>
      </c>
      <c r="O121" s="253" t="s">
        <v>1762</v>
      </c>
      <c r="P121" s="252" t="s">
        <v>1144</v>
      </c>
      <c r="Q121" s="252">
        <v>1</v>
      </c>
      <c r="R121" s="255">
        <v>50000</v>
      </c>
      <c r="S121" s="255">
        <v>50000</v>
      </c>
      <c r="T121" s="251">
        <v>1</v>
      </c>
      <c r="U121" s="251">
        <v>1</v>
      </c>
      <c r="V121" s="256" t="s">
        <v>139</v>
      </c>
      <c r="W121" s="251">
        <v>22</v>
      </c>
      <c r="X121" s="251">
        <v>19</v>
      </c>
      <c r="Y121" s="251">
        <v>31</v>
      </c>
      <c r="Z121" s="251">
        <v>18</v>
      </c>
      <c r="AA121" s="252">
        <v>21</v>
      </c>
      <c r="AB121" s="257"/>
      <c r="AC121" s="252"/>
      <c r="AD121" s="252">
        <v>0</v>
      </c>
      <c r="AE121" s="252">
        <v>0</v>
      </c>
      <c r="AF121" s="258">
        <v>0</v>
      </c>
      <c r="AG121" s="258"/>
      <c r="AH121" s="262"/>
      <c r="AI121" s="127"/>
    </row>
    <row r="122" spans="1:449" s="260" customFormat="1" ht="39" customHeight="1" x14ac:dyDescent="0.2">
      <c r="A122" s="251">
        <v>119</v>
      </c>
      <c r="B122" s="252" t="s">
        <v>96</v>
      </c>
      <c r="C122" s="511">
        <v>5</v>
      </c>
      <c r="D122" s="252" t="s">
        <v>135</v>
      </c>
      <c r="E122" s="539" t="s">
        <v>2439</v>
      </c>
      <c r="F122" s="517" t="s">
        <v>1668</v>
      </c>
      <c r="G122" s="253" t="s">
        <v>1669</v>
      </c>
      <c r="H122" s="253" t="s">
        <v>1670</v>
      </c>
      <c r="I122" s="253" t="s">
        <v>1671</v>
      </c>
      <c r="J122" s="252" t="s">
        <v>1672</v>
      </c>
      <c r="K122" s="252"/>
      <c r="L122" s="252"/>
      <c r="M122" s="252"/>
      <c r="N122" s="252" t="s">
        <v>1673</v>
      </c>
      <c r="O122" s="253" t="s">
        <v>1763</v>
      </c>
      <c r="P122" s="252" t="s">
        <v>1673</v>
      </c>
      <c r="Q122" s="252">
        <v>1</v>
      </c>
      <c r="R122" s="255">
        <v>30000</v>
      </c>
      <c r="S122" s="255">
        <v>30000</v>
      </c>
      <c r="T122" s="251">
        <v>1</v>
      </c>
      <c r="U122" s="251">
        <v>1</v>
      </c>
      <c r="V122" s="256" t="s">
        <v>139</v>
      </c>
      <c r="W122" s="251">
        <v>22</v>
      </c>
      <c r="X122" s="251">
        <v>42</v>
      </c>
      <c r="Y122" s="251">
        <v>6</v>
      </c>
      <c r="Z122" s="251">
        <v>19</v>
      </c>
      <c r="AA122" s="252">
        <v>23</v>
      </c>
      <c r="AB122" s="257"/>
      <c r="AC122" s="252"/>
      <c r="AD122" s="252">
        <v>0</v>
      </c>
      <c r="AE122" s="252">
        <v>1</v>
      </c>
      <c r="AF122" s="258">
        <v>2</v>
      </c>
      <c r="AG122" s="258"/>
      <c r="AH122" s="262"/>
      <c r="AI122" s="127"/>
    </row>
    <row r="123" spans="1:449" s="260" customFormat="1" ht="39" customHeight="1" x14ac:dyDescent="0.2">
      <c r="A123" s="251">
        <v>120</v>
      </c>
      <c r="B123" s="252" t="s">
        <v>96</v>
      </c>
      <c r="C123" s="511">
        <v>5</v>
      </c>
      <c r="D123" s="252" t="s">
        <v>135</v>
      </c>
      <c r="E123" s="539" t="s">
        <v>2439</v>
      </c>
      <c r="F123" s="517" t="s">
        <v>1668</v>
      </c>
      <c r="G123" s="253" t="s">
        <v>1669</v>
      </c>
      <c r="H123" s="253" t="s">
        <v>1670</v>
      </c>
      <c r="I123" s="253" t="s">
        <v>1671</v>
      </c>
      <c r="J123" s="252" t="s">
        <v>1672</v>
      </c>
      <c r="K123" s="252"/>
      <c r="L123" s="252"/>
      <c r="M123" s="252"/>
      <c r="N123" s="252" t="s">
        <v>1673</v>
      </c>
      <c r="O123" s="253" t="s">
        <v>1764</v>
      </c>
      <c r="P123" s="252" t="s">
        <v>1673</v>
      </c>
      <c r="Q123" s="252">
        <v>1</v>
      </c>
      <c r="R123" s="255">
        <v>30000</v>
      </c>
      <c r="S123" s="255">
        <v>30000</v>
      </c>
      <c r="T123" s="251">
        <v>1</v>
      </c>
      <c r="U123" s="251">
        <v>1</v>
      </c>
      <c r="V123" s="256" t="s">
        <v>145</v>
      </c>
      <c r="W123" s="251">
        <v>22</v>
      </c>
      <c r="X123" s="251">
        <v>4</v>
      </c>
      <c r="Y123" s="251">
        <v>31</v>
      </c>
      <c r="Z123" s="251">
        <v>19</v>
      </c>
      <c r="AA123" s="252">
        <v>23</v>
      </c>
      <c r="AB123" s="257"/>
      <c r="AC123" s="252"/>
      <c r="AD123" s="252">
        <v>0</v>
      </c>
      <c r="AE123" s="252">
        <v>1</v>
      </c>
      <c r="AF123" s="258">
        <v>1</v>
      </c>
      <c r="AG123" s="258"/>
      <c r="AH123" s="262"/>
      <c r="AI123" s="127"/>
    </row>
    <row r="124" spans="1:449" s="260" customFormat="1" ht="38.25" x14ac:dyDescent="0.2">
      <c r="A124" s="251">
        <v>121</v>
      </c>
      <c r="B124" s="252" t="s">
        <v>96</v>
      </c>
      <c r="C124" s="511">
        <v>5</v>
      </c>
      <c r="D124" s="252" t="s">
        <v>135</v>
      </c>
      <c r="E124" s="539" t="s">
        <v>2439</v>
      </c>
      <c r="F124" s="517" t="s">
        <v>1765</v>
      </c>
      <c r="G124" s="253" t="s">
        <v>1766</v>
      </c>
      <c r="H124" s="253" t="s">
        <v>1767</v>
      </c>
      <c r="I124" s="253" t="s">
        <v>1768</v>
      </c>
      <c r="J124" s="252" t="s">
        <v>1769</v>
      </c>
      <c r="K124" s="252"/>
      <c r="L124" s="252"/>
      <c r="M124" s="252"/>
      <c r="N124" s="252" t="s">
        <v>1770</v>
      </c>
      <c r="O124" s="253" t="s">
        <v>1771</v>
      </c>
      <c r="P124" s="252" t="s">
        <v>1770</v>
      </c>
      <c r="Q124" s="252">
        <v>1</v>
      </c>
      <c r="R124" s="255">
        <v>15000</v>
      </c>
      <c r="S124" s="255">
        <v>15000</v>
      </c>
      <c r="T124" s="251">
        <v>1</v>
      </c>
      <c r="U124" s="251">
        <v>1</v>
      </c>
      <c r="V124" s="256" t="s">
        <v>145</v>
      </c>
      <c r="W124" s="251">
        <v>22</v>
      </c>
      <c r="X124" s="251">
        <v>4</v>
      </c>
      <c r="Y124" s="251">
        <v>10</v>
      </c>
      <c r="Z124" s="251">
        <v>1</v>
      </c>
      <c r="AA124" s="252">
        <v>21</v>
      </c>
      <c r="AB124" s="257"/>
      <c r="AC124" s="252"/>
      <c r="AD124" s="252">
        <v>0</v>
      </c>
      <c r="AE124" s="252">
        <v>0</v>
      </c>
      <c r="AF124" s="258">
        <v>0</v>
      </c>
      <c r="AG124" s="258"/>
      <c r="AH124" s="262"/>
      <c r="AI124" s="127"/>
    </row>
    <row r="125" spans="1:449" s="260" customFormat="1" ht="38.25" x14ac:dyDescent="0.2">
      <c r="A125" s="251">
        <v>122</v>
      </c>
      <c r="B125" s="252" t="s">
        <v>96</v>
      </c>
      <c r="C125" s="511">
        <v>5</v>
      </c>
      <c r="D125" s="252" t="s">
        <v>135</v>
      </c>
      <c r="E125" s="539" t="s">
        <v>2439</v>
      </c>
      <c r="F125" s="517" t="s">
        <v>1772</v>
      </c>
      <c r="G125" s="253" t="s">
        <v>1773</v>
      </c>
      <c r="H125" s="253" t="s">
        <v>1774</v>
      </c>
      <c r="I125" s="253" t="s">
        <v>1775</v>
      </c>
      <c r="J125" s="252" t="s">
        <v>1776</v>
      </c>
      <c r="K125" s="252"/>
      <c r="L125" s="252"/>
      <c r="M125" s="252"/>
      <c r="N125" s="252" t="s">
        <v>1777</v>
      </c>
      <c r="O125" s="253" t="s">
        <v>1778</v>
      </c>
      <c r="P125" s="252" t="s">
        <v>1777</v>
      </c>
      <c r="Q125" s="252">
        <v>1</v>
      </c>
      <c r="R125" s="255">
        <v>20000</v>
      </c>
      <c r="S125" s="255">
        <v>20000</v>
      </c>
      <c r="T125" s="251">
        <v>1</v>
      </c>
      <c r="U125" s="251">
        <v>1</v>
      </c>
      <c r="V125" s="256" t="s">
        <v>145</v>
      </c>
      <c r="W125" s="251">
        <v>4</v>
      </c>
      <c r="X125" s="251">
        <v>97</v>
      </c>
      <c r="Y125" s="251">
        <v>27</v>
      </c>
      <c r="Z125" s="251">
        <v>41</v>
      </c>
      <c r="AA125" s="252">
        <v>21</v>
      </c>
      <c r="AB125" s="257"/>
      <c r="AC125" s="252"/>
      <c r="AD125" s="252">
        <v>0</v>
      </c>
      <c r="AE125" s="252">
        <v>0</v>
      </c>
      <c r="AF125" s="258">
        <v>2</v>
      </c>
      <c r="AG125" s="258"/>
      <c r="AH125" s="262"/>
      <c r="AI125" s="127"/>
    </row>
    <row r="126" spans="1:449" s="260" customFormat="1" ht="54" customHeight="1" x14ac:dyDescent="0.2">
      <c r="A126" s="251">
        <v>123</v>
      </c>
      <c r="B126" s="252" t="s">
        <v>96</v>
      </c>
      <c r="C126" s="511">
        <v>5</v>
      </c>
      <c r="D126" s="252" t="s">
        <v>135</v>
      </c>
      <c r="E126" s="539" t="s">
        <v>2439</v>
      </c>
      <c r="F126" s="517" t="s">
        <v>1779</v>
      </c>
      <c r="G126" s="253" t="s">
        <v>1219</v>
      </c>
      <c r="H126" s="253" t="s">
        <v>1220</v>
      </c>
      <c r="I126" s="253" t="s">
        <v>1221</v>
      </c>
      <c r="J126" s="252" t="s">
        <v>1780</v>
      </c>
      <c r="K126" s="252"/>
      <c r="L126" s="252"/>
      <c r="M126" s="252"/>
      <c r="N126" s="252" t="s">
        <v>1227</v>
      </c>
      <c r="O126" s="253" t="s">
        <v>1781</v>
      </c>
      <c r="P126" s="252" t="s">
        <v>1782</v>
      </c>
      <c r="Q126" s="252">
        <v>1</v>
      </c>
      <c r="R126" s="255">
        <v>10000</v>
      </c>
      <c r="S126" s="255">
        <v>10000</v>
      </c>
      <c r="T126" s="251">
        <v>1</v>
      </c>
      <c r="U126" s="251">
        <v>1</v>
      </c>
      <c r="V126" s="256" t="s">
        <v>139</v>
      </c>
      <c r="W126" s="251">
        <v>4</v>
      </c>
      <c r="X126" s="251">
        <v>19</v>
      </c>
      <c r="Y126" s="251">
        <v>19</v>
      </c>
      <c r="Z126" s="251">
        <v>6</v>
      </c>
      <c r="AA126" s="252">
        <v>19</v>
      </c>
      <c r="AB126" s="257"/>
      <c r="AC126" s="252"/>
      <c r="AD126" s="252">
        <v>0</v>
      </c>
      <c r="AE126" s="252">
        <v>0</v>
      </c>
      <c r="AF126" s="258">
        <v>0</v>
      </c>
      <c r="AG126" s="258"/>
      <c r="AH126" s="262"/>
      <c r="AI126" s="127"/>
    </row>
    <row r="127" spans="1:449" s="260" customFormat="1" ht="54" customHeight="1" x14ac:dyDescent="0.2">
      <c r="A127" s="251">
        <v>124</v>
      </c>
      <c r="B127" s="252" t="s">
        <v>96</v>
      </c>
      <c r="C127" s="511">
        <v>5</v>
      </c>
      <c r="D127" s="252" t="s">
        <v>135</v>
      </c>
      <c r="E127" s="539" t="s">
        <v>2439</v>
      </c>
      <c r="F127" s="517" t="s">
        <v>1779</v>
      </c>
      <c r="G127" s="253" t="s">
        <v>1219</v>
      </c>
      <c r="H127" s="253" t="s">
        <v>1220</v>
      </c>
      <c r="I127" s="253" t="s">
        <v>1221</v>
      </c>
      <c r="J127" s="252" t="s">
        <v>1780</v>
      </c>
      <c r="K127" s="252"/>
      <c r="L127" s="252"/>
      <c r="M127" s="252"/>
      <c r="N127" s="252" t="s">
        <v>1227</v>
      </c>
      <c r="O127" s="253" t="s">
        <v>1783</v>
      </c>
      <c r="P127" s="252" t="s">
        <v>1227</v>
      </c>
      <c r="Q127" s="252">
        <v>1</v>
      </c>
      <c r="R127" s="255">
        <v>10000</v>
      </c>
      <c r="S127" s="255">
        <v>10000</v>
      </c>
      <c r="T127" s="251">
        <v>1</v>
      </c>
      <c r="U127" s="251">
        <v>1</v>
      </c>
      <c r="V127" s="256" t="s">
        <v>139</v>
      </c>
      <c r="W127" s="251">
        <v>4</v>
      </c>
      <c r="X127" s="251">
        <v>19</v>
      </c>
      <c r="Y127" s="251">
        <v>19</v>
      </c>
      <c r="Z127" s="251">
        <v>6</v>
      </c>
      <c r="AA127" s="252">
        <v>18</v>
      </c>
      <c r="AB127" s="257"/>
      <c r="AC127" s="252"/>
      <c r="AD127" s="252">
        <v>0</v>
      </c>
      <c r="AE127" s="252">
        <v>0</v>
      </c>
      <c r="AF127" s="258">
        <v>0</v>
      </c>
      <c r="AG127" s="258"/>
      <c r="AH127" s="262"/>
      <c r="AI127" s="127"/>
    </row>
    <row r="128" spans="1:449" s="260" customFormat="1" ht="38.25" x14ac:dyDescent="0.2">
      <c r="A128" s="251">
        <v>125</v>
      </c>
      <c r="B128" s="252" t="s">
        <v>96</v>
      </c>
      <c r="C128" s="511">
        <v>5</v>
      </c>
      <c r="D128" s="252" t="s">
        <v>135</v>
      </c>
      <c r="E128" s="539" t="s">
        <v>2439</v>
      </c>
      <c r="F128" s="517" t="s">
        <v>1779</v>
      </c>
      <c r="G128" s="253" t="s">
        <v>1219</v>
      </c>
      <c r="H128" s="253" t="s">
        <v>1220</v>
      </c>
      <c r="I128" s="253" t="s">
        <v>1221</v>
      </c>
      <c r="J128" s="252" t="s">
        <v>1780</v>
      </c>
      <c r="K128" s="252"/>
      <c r="L128" s="252"/>
      <c r="M128" s="252"/>
      <c r="N128" s="252" t="s">
        <v>1227</v>
      </c>
      <c r="O128" s="253" t="s">
        <v>1784</v>
      </c>
      <c r="P128" s="252" t="s">
        <v>1227</v>
      </c>
      <c r="Q128" s="252">
        <v>1</v>
      </c>
      <c r="R128" s="255">
        <v>5000</v>
      </c>
      <c r="S128" s="255">
        <v>5000</v>
      </c>
      <c r="T128" s="251">
        <v>1</v>
      </c>
      <c r="U128" s="251">
        <v>1</v>
      </c>
      <c r="V128" s="256" t="s">
        <v>139</v>
      </c>
      <c r="W128" s="251">
        <v>4</v>
      </c>
      <c r="X128" s="251">
        <v>19</v>
      </c>
      <c r="Y128" s="251">
        <v>6</v>
      </c>
      <c r="Z128" s="251">
        <v>10</v>
      </c>
      <c r="AA128" s="252">
        <v>21</v>
      </c>
      <c r="AB128" s="257"/>
      <c r="AC128" s="252"/>
      <c r="AD128" s="252">
        <v>0</v>
      </c>
      <c r="AE128" s="252">
        <v>0</v>
      </c>
      <c r="AF128" s="258">
        <v>0</v>
      </c>
      <c r="AG128" s="258"/>
      <c r="AH128" s="262"/>
      <c r="AI128" s="127"/>
    </row>
    <row r="129" spans="1:449" s="264" customFormat="1" ht="38.25" x14ac:dyDescent="0.2">
      <c r="A129" s="251">
        <v>126</v>
      </c>
      <c r="B129" s="252" t="s">
        <v>96</v>
      </c>
      <c r="C129" s="511">
        <v>5</v>
      </c>
      <c r="D129" s="252" t="s">
        <v>135</v>
      </c>
      <c r="E129" s="539" t="s">
        <v>2439</v>
      </c>
      <c r="F129" s="517" t="s">
        <v>1785</v>
      </c>
      <c r="G129" s="253" t="s">
        <v>1786</v>
      </c>
      <c r="H129" s="253" t="s">
        <v>1787</v>
      </c>
      <c r="I129" s="253" t="s">
        <v>1788</v>
      </c>
      <c r="J129" s="252" t="s">
        <v>1789</v>
      </c>
      <c r="K129" s="252"/>
      <c r="L129" s="252"/>
      <c r="M129" s="252"/>
      <c r="N129" s="252" t="s">
        <v>1790</v>
      </c>
      <c r="O129" s="253" t="s">
        <v>1653</v>
      </c>
      <c r="P129" s="252" t="s">
        <v>1791</v>
      </c>
      <c r="Q129" s="252">
        <v>1</v>
      </c>
      <c r="R129" s="255">
        <v>5000</v>
      </c>
      <c r="S129" s="255">
        <v>5000</v>
      </c>
      <c r="T129" s="251">
        <v>1</v>
      </c>
      <c r="U129" s="251">
        <v>1</v>
      </c>
      <c r="V129" s="256" t="s">
        <v>139</v>
      </c>
      <c r="W129" s="251">
        <v>4</v>
      </c>
      <c r="X129" s="251">
        <v>22</v>
      </c>
      <c r="Y129" s="251">
        <v>10</v>
      </c>
      <c r="Z129" s="251">
        <v>19</v>
      </c>
      <c r="AA129" s="252">
        <v>21</v>
      </c>
      <c r="AB129" s="257"/>
      <c r="AC129" s="252"/>
      <c r="AD129" s="252">
        <v>0</v>
      </c>
      <c r="AE129" s="252">
        <v>0</v>
      </c>
      <c r="AF129" s="258">
        <v>0</v>
      </c>
      <c r="AG129" s="258"/>
      <c r="AH129" s="262"/>
      <c r="AI129" s="127"/>
      <c r="AJ129" s="260"/>
      <c r="AK129" s="260"/>
      <c r="AL129" s="260"/>
      <c r="AM129" s="260"/>
      <c r="AN129" s="260"/>
      <c r="AO129" s="260"/>
      <c r="AP129" s="260"/>
      <c r="AQ129" s="260"/>
      <c r="AR129" s="260"/>
      <c r="AS129" s="260"/>
      <c r="AT129" s="260"/>
      <c r="AU129" s="260"/>
      <c r="AV129" s="260"/>
      <c r="AW129" s="260"/>
      <c r="AX129" s="260"/>
      <c r="AY129" s="260"/>
      <c r="AZ129" s="260"/>
      <c r="BA129" s="260"/>
      <c r="BB129" s="260"/>
      <c r="BC129" s="260"/>
      <c r="BD129" s="260"/>
      <c r="BE129" s="260"/>
      <c r="BF129" s="260"/>
      <c r="BG129" s="260"/>
      <c r="BH129" s="260"/>
      <c r="BI129" s="260"/>
      <c r="BJ129" s="260"/>
      <c r="BK129" s="260"/>
      <c r="BL129" s="260"/>
      <c r="BM129" s="260"/>
      <c r="BN129" s="260"/>
      <c r="BO129" s="260"/>
      <c r="BP129" s="260"/>
      <c r="BQ129" s="260"/>
      <c r="BR129" s="260"/>
      <c r="BS129" s="260"/>
      <c r="BT129" s="260"/>
      <c r="BU129" s="260"/>
      <c r="BV129" s="260"/>
      <c r="BW129" s="260"/>
      <c r="BX129" s="260"/>
      <c r="BY129" s="260"/>
      <c r="BZ129" s="260"/>
      <c r="CA129" s="260"/>
      <c r="CB129" s="260"/>
      <c r="CC129" s="260"/>
      <c r="CD129" s="260"/>
      <c r="CE129" s="260"/>
      <c r="CF129" s="260"/>
      <c r="CG129" s="260"/>
      <c r="CH129" s="260"/>
      <c r="CI129" s="260"/>
      <c r="CJ129" s="260"/>
      <c r="CK129" s="260"/>
      <c r="CL129" s="260"/>
      <c r="CM129" s="260"/>
      <c r="CN129" s="260"/>
      <c r="CO129" s="260"/>
      <c r="CP129" s="260"/>
      <c r="CQ129" s="260"/>
      <c r="CR129" s="260"/>
      <c r="CS129" s="260"/>
      <c r="CT129" s="260"/>
      <c r="CU129" s="260"/>
      <c r="CV129" s="260"/>
      <c r="CW129" s="260"/>
      <c r="CX129" s="260"/>
      <c r="CY129" s="260"/>
      <c r="CZ129" s="260"/>
      <c r="DA129" s="260"/>
      <c r="DB129" s="260"/>
      <c r="DC129" s="260"/>
      <c r="DD129" s="260"/>
      <c r="DE129" s="260"/>
      <c r="DF129" s="260"/>
      <c r="DG129" s="260"/>
      <c r="DH129" s="260"/>
      <c r="DI129" s="260"/>
      <c r="DJ129" s="260"/>
      <c r="DK129" s="260"/>
      <c r="DL129" s="260"/>
      <c r="DM129" s="260"/>
      <c r="DN129" s="260"/>
      <c r="DO129" s="260"/>
      <c r="DP129" s="260"/>
      <c r="DQ129" s="260"/>
      <c r="DR129" s="260"/>
      <c r="DS129" s="260"/>
      <c r="DT129" s="260"/>
      <c r="DU129" s="260"/>
      <c r="DV129" s="260"/>
      <c r="DW129" s="260"/>
      <c r="DX129" s="260"/>
      <c r="DY129" s="260"/>
      <c r="DZ129" s="260"/>
      <c r="EA129" s="260"/>
      <c r="EB129" s="260"/>
      <c r="EC129" s="260"/>
      <c r="ED129" s="260"/>
      <c r="EE129" s="260"/>
      <c r="EF129" s="260"/>
      <c r="EG129" s="260"/>
      <c r="EH129" s="260"/>
      <c r="EI129" s="260"/>
      <c r="EJ129" s="260"/>
      <c r="EK129" s="260"/>
      <c r="EL129" s="260"/>
      <c r="EM129" s="260"/>
      <c r="EN129" s="260"/>
      <c r="EO129" s="260"/>
      <c r="EP129" s="260"/>
      <c r="EQ129" s="260"/>
      <c r="ER129" s="260"/>
      <c r="ES129" s="260"/>
      <c r="ET129" s="260"/>
      <c r="EU129" s="260"/>
      <c r="EV129" s="260"/>
      <c r="EW129" s="260"/>
      <c r="EX129" s="260"/>
      <c r="EY129" s="260"/>
      <c r="EZ129" s="260"/>
      <c r="FA129" s="260"/>
      <c r="FB129" s="260"/>
      <c r="FC129" s="260"/>
      <c r="FD129" s="260"/>
      <c r="FE129" s="260"/>
      <c r="FF129" s="260"/>
      <c r="FG129" s="260"/>
      <c r="FH129" s="260"/>
      <c r="FI129" s="260"/>
      <c r="FJ129" s="260"/>
      <c r="FK129" s="260"/>
      <c r="FL129" s="260"/>
      <c r="FM129" s="260"/>
      <c r="FN129" s="260"/>
      <c r="FO129" s="260"/>
      <c r="FP129" s="260"/>
      <c r="FQ129" s="260"/>
      <c r="FR129" s="260"/>
      <c r="FS129" s="260"/>
      <c r="FT129" s="260"/>
      <c r="FU129" s="260"/>
      <c r="FV129" s="260"/>
      <c r="FW129" s="260"/>
      <c r="FX129" s="260"/>
      <c r="FY129" s="260"/>
      <c r="FZ129" s="260"/>
      <c r="GA129" s="260"/>
      <c r="GB129" s="260"/>
      <c r="GC129" s="260"/>
      <c r="GD129" s="260"/>
      <c r="GE129" s="260"/>
      <c r="GF129" s="260"/>
      <c r="GG129" s="260"/>
      <c r="GH129" s="260"/>
      <c r="GI129" s="260"/>
      <c r="GJ129" s="260"/>
      <c r="GK129" s="260"/>
      <c r="GL129" s="260"/>
      <c r="GM129" s="260"/>
      <c r="GN129" s="260"/>
      <c r="GO129" s="260"/>
      <c r="GP129" s="260"/>
      <c r="GQ129" s="260"/>
      <c r="GR129" s="260"/>
      <c r="GS129" s="260"/>
      <c r="GT129" s="260"/>
      <c r="GU129" s="260"/>
      <c r="GV129" s="260"/>
      <c r="GW129" s="260"/>
      <c r="GX129" s="260"/>
      <c r="GY129" s="260"/>
      <c r="GZ129" s="260"/>
      <c r="HA129" s="260"/>
      <c r="HB129" s="260"/>
      <c r="HC129" s="260"/>
      <c r="HD129" s="260"/>
      <c r="HE129" s="260"/>
      <c r="HF129" s="260"/>
      <c r="HG129" s="260"/>
      <c r="HH129" s="260"/>
      <c r="HI129" s="260"/>
      <c r="HJ129" s="260"/>
      <c r="HK129" s="260"/>
      <c r="HL129" s="260"/>
      <c r="HM129" s="260"/>
      <c r="HN129" s="260"/>
      <c r="HO129" s="260"/>
      <c r="HP129" s="260"/>
      <c r="HQ129" s="260"/>
      <c r="HR129" s="260"/>
      <c r="HS129" s="260"/>
      <c r="HT129" s="260"/>
      <c r="HU129" s="260"/>
      <c r="HV129" s="260"/>
      <c r="HW129" s="260"/>
      <c r="HX129" s="260"/>
      <c r="HY129" s="260"/>
      <c r="HZ129" s="260"/>
      <c r="IA129" s="260"/>
      <c r="IB129" s="260"/>
      <c r="IC129" s="260"/>
      <c r="ID129" s="260"/>
      <c r="IE129" s="260"/>
      <c r="IF129" s="260"/>
      <c r="IG129" s="260"/>
      <c r="IH129" s="260"/>
      <c r="II129" s="260"/>
      <c r="IJ129" s="260"/>
      <c r="IK129" s="260"/>
      <c r="IL129" s="260"/>
      <c r="IM129" s="260"/>
      <c r="IN129" s="260"/>
      <c r="IO129" s="260"/>
      <c r="IP129" s="260"/>
      <c r="IQ129" s="260"/>
      <c r="IR129" s="260"/>
      <c r="IS129" s="260"/>
      <c r="IT129" s="260"/>
      <c r="IU129" s="260"/>
      <c r="IV129" s="260"/>
      <c r="IW129" s="260"/>
      <c r="IX129" s="260"/>
      <c r="IY129" s="260"/>
      <c r="IZ129" s="260"/>
      <c r="JA129" s="260"/>
      <c r="JB129" s="260"/>
      <c r="JC129" s="260"/>
      <c r="JD129" s="260"/>
      <c r="JE129" s="260"/>
      <c r="JF129" s="260"/>
      <c r="JG129" s="260"/>
      <c r="JH129" s="260"/>
      <c r="JI129" s="260"/>
      <c r="JJ129" s="260"/>
      <c r="JK129" s="260"/>
      <c r="JL129" s="260"/>
      <c r="JM129" s="260"/>
      <c r="JN129" s="260"/>
      <c r="JO129" s="260"/>
      <c r="JP129" s="260"/>
      <c r="JQ129" s="260"/>
      <c r="JR129" s="260"/>
      <c r="JS129" s="260"/>
      <c r="JT129" s="260"/>
      <c r="JU129" s="260"/>
      <c r="JV129" s="260"/>
      <c r="JW129" s="260"/>
      <c r="JX129" s="260"/>
      <c r="JY129" s="260"/>
      <c r="JZ129" s="260"/>
      <c r="KA129" s="260"/>
      <c r="KB129" s="260"/>
      <c r="KC129" s="260"/>
      <c r="KD129" s="260"/>
      <c r="KE129" s="260"/>
      <c r="KF129" s="260"/>
      <c r="KG129" s="260"/>
      <c r="KH129" s="260"/>
      <c r="KI129" s="260"/>
      <c r="KJ129" s="260"/>
      <c r="KK129" s="260"/>
      <c r="KL129" s="260"/>
      <c r="KM129" s="260"/>
      <c r="KN129" s="260"/>
      <c r="KO129" s="260"/>
      <c r="KP129" s="260"/>
      <c r="KQ129" s="260"/>
      <c r="KR129" s="260"/>
      <c r="KS129" s="260"/>
      <c r="KT129" s="260"/>
      <c r="KU129" s="260"/>
      <c r="KV129" s="260"/>
      <c r="KW129" s="260"/>
      <c r="KX129" s="260"/>
      <c r="KY129" s="260"/>
      <c r="KZ129" s="260"/>
      <c r="LA129" s="260"/>
      <c r="LB129" s="260"/>
      <c r="LC129" s="260"/>
      <c r="LD129" s="260"/>
      <c r="LE129" s="260"/>
      <c r="LF129" s="260"/>
      <c r="LG129" s="260"/>
      <c r="LH129" s="260"/>
      <c r="LI129" s="260"/>
      <c r="LJ129" s="260"/>
      <c r="LK129" s="260"/>
      <c r="LL129" s="260"/>
      <c r="LM129" s="260"/>
      <c r="LN129" s="260"/>
      <c r="LO129" s="260"/>
      <c r="LP129" s="260"/>
      <c r="LQ129" s="260"/>
      <c r="LR129" s="260"/>
      <c r="LS129" s="260"/>
      <c r="LT129" s="260"/>
      <c r="LU129" s="260"/>
      <c r="LV129" s="260"/>
      <c r="LW129" s="260"/>
      <c r="LX129" s="260"/>
      <c r="LY129" s="260"/>
      <c r="LZ129" s="260"/>
      <c r="MA129" s="260"/>
      <c r="MB129" s="260"/>
      <c r="MC129" s="260"/>
      <c r="MD129" s="260"/>
      <c r="ME129" s="260"/>
      <c r="MF129" s="260"/>
      <c r="MG129" s="260"/>
      <c r="MH129" s="260"/>
      <c r="MI129" s="260"/>
      <c r="MJ129" s="260"/>
      <c r="MK129" s="260"/>
      <c r="ML129" s="260"/>
      <c r="MM129" s="260"/>
      <c r="MN129" s="260"/>
      <c r="MO129" s="260"/>
      <c r="MP129" s="260"/>
      <c r="MQ129" s="260"/>
      <c r="MR129" s="260"/>
      <c r="MS129" s="260"/>
      <c r="MT129" s="260"/>
      <c r="MU129" s="260"/>
      <c r="MV129" s="260"/>
      <c r="MW129" s="260"/>
      <c r="MX129" s="260"/>
      <c r="MY129" s="260"/>
      <c r="MZ129" s="260"/>
      <c r="NA129" s="260"/>
      <c r="NB129" s="260"/>
      <c r="NC129" s="260"/>
      <c r="ND129" s="260"/>
      <c r="NE129" s="260"/>
      <c r="NF129" s="260"/>
      <c r="NG129" s="260"/>
      <c r="NH129" s="260"/>
      <c r="NI129" s="260"/>
      <c r="NJ129" s="260"/>
      <c r="NK129" s="260"/>
      <c r="NL129" s="260"/>
      <c r="NM129" s="260"/>
      <c r="NN129" s="260"/>
      <c r="NO129" s="260"/>
      <c r="NP129" s="260"/>
      <c r="NQ129" s="260"/>
      <c r="NR129" s="260"/>
      <c r="NS129" s="260"/>
      <c r="NT129" s="260"/>
      <c r="NU129" s="260"/>
      <c r="NV129" s="260"/>
      <c r="NW129" s="260"/>
      <c r="NX129" s="260"/>
      <c r="NY129" s="260"/>
      <c r="NZ129" s="260"/>
      <c r="OA129" s="260"/>
      <c r="OB129" s="260"/>
      <c r="OC129" s="260"/>
      <c r="OD129" s="260"/>
      <c r="OE129" s="260"/>
      <c r="OF129" s="260"/>
      <c r="OG129" s="260"/>
      <c r="OH129" s="260"/>
      <c r="OI129" s="260"/>
      <c r="OJ129" s="260"/>
      <c r="OK129" s="260"/>
      <c r="OL129" s="260"/>
      <c r="OM129" s="260"/>
      <c r="ON129" s="260"/>
      <c r="OO129" s="260"/>
      <c r="OP129" s="260"/>
      <c r="OQ129" s="260"/>
      <c r="OR129" s="260"/>
      <c r="OS129" s="260"/>
      <c r="OT129" s="260"/>
      <c r="OU129" s="260"/>
      <c r="OV129" s="260"/>
      <c r="OW129" s="260"/>
      <c r="OX129" s="260"/>
      <c r="OY129" s="260"/>
      <c r="OZ129" s="260"/>
      <c r="PA129" s="260"/>
      <c r="PB129" s="260"/>
      <c r="PC129" s="260"/>
      <c r="PD129" s="260"/>
      <c r="PE129" s="260"/>
      <c r="PF129" s="260"/>
      <c r="PG129" s="260"/>
      <c r="PH129" s="260"/>
      <c r="PI129" s="260"/>
      <c r="PJ129" s="260"/>
      <c r="PK129" s="260"/>
      <c r="PL129" s="260"/>
      <c r="PM129" s="260"/>
      <c r="PN129" s="260"/>
      <c r="PO129" s="260"/>
      <c r="PP129" s="260"/>
      <c r="PQ129" s="260"/>
      <c r="PR129" s="260"/>
      <c r="PS129" s="260"/>
      <c r="PT129" s="260"/>
      <c r="PU129" s="260"/>
      <c r="PV129" s="260"/>
      <c r="PW129" s="260"/>
      <c r="PX129" s="260"/>
      <c r="PY129" s="260"/>
      <c r="PZ129" s="260"/>
      <c r="QA129" s="260"/>
      <c r="QB129" s="260"/>
      <c r="QC129" s="260"/>
      <c r="QD129" s="260"/>
      <c r="QE129" s="260"/>
      <c r="QF129" s="260"/>
      <c r="QG129" s="260"/>
    </row>
    <row r="130" spans="1:449" s="260" customFormat="1" ht="38.25" x14ac:dyDescent="0.2">
      <c r="A130" s="251">
        <v>127</v>
      </c>
      <c r="B130" s="252" t="s">
        <v>96</v>
      </c>
      <c r="C130" s="511">
        <v>5</v>
      </c>
      <c r="D130" s="252" t="s">
        <v>135</v>
      </c>
      <c r="E130" s="539" t="s">
        <v>2439</v>
      </c>
      <c r="F130" s="517" t="s">
        <v>1785</v>
      </c>
      <c r="G130" s="253" t="s">
        <v>1786</v>
      </c>
      <c r="H130" s="253" t="s">
        <v>1787</v>
      </c>
      <c r="I130" s="253" t="s">
        <v>1788</v>
      </c>
      <c r="J130" s="252" t="s">
        <v>1789</v>
      </c>
      <c r="K130" s="252"/>
      <c r="L130" s="252"/>
      <c r="M130" s="252"/>
      <c r="N130" s="252" t="s">
        <v>1790</v>
      </c>
      <c r="O130" s="253" t="s">
        <v>1792</v>
      </c>
      <c r="P130" s="252" t="s">
        <v>1791</v>
      </c>
      <c r="Q130" s="252">
        <v>1</v>
      </c>
      <c r="R130" s="255">
        <v>5000</v>
      </c>
      <c r="S130" s="255">
        <v>5000</v>
      </c>
      <c r="T130" s="251">
        <v>1</v>
      </c>
      <c r="U130" s="251">
        <v>1</v>
      </c>
      <c r="V130" s="256" t="s">
        <v>139</v>
      </c>
      <c r="W130" s="251">
        <v>4</v>
      </c>
      <c r="X130" s="251">
        <v>42</v>
      </c>
      <c r="Y130" s="251">
        <v>31</v>
      </c>
      <c r="Z130" s="251">
        <v>19</v>
      </c>
      <c r="AA130" s="252">
        <v>23</v>
      </c>
      <c r="AB130" s="257"/>
      <c r="AC130" s="252"/>
      <c r="AD130" s="252">
        <v>0</v>
      </c>
      <c r="AE130" s="252">
        <v>0</v>
      </c>
      <c r="AF130" s="258">
        <v>0</v>
      </c>
      <c r="AG130" s="258"/>
      <c r="AH130" s="262"/>
      <c r="AI130" s="127"/>
    </row>
    <row r="131" spans="1:449" s="260" customFormat="1" ht="38.25" x14ac:dyDescent="0.2">
      <c r="A131" s="251">
        <v>128</v>
      </c>
      <c r="B131" s="252" t="s">
        <v>96</v>
      </c>
      <c r="C131" s="511">
        <v>5</v>
      </c>
      <c r="D131" s="252" t="s">
        <v>135</v>
      </c>
      <c r="E131" s="539" t="s">
        <v>2439</v>
      </c>
      <c r="F131" s="517" t="s">
        <v>1793</v>
      </c>
      <c r="G131" s="253" t="s">
        <v>1794</v>
      </c>
      <c r="H131" s="253" t="s">
        <v>1384</v>
      </c>
      <c r="I131" s="253" t="s">
        <v>1795</v>
      </c>
      <c r="J131" s="252" t="s">
        <v>1693</v>
      </c>
      <c r="K131" s="252"/>
      <c r="L131" s="252"/>
      <c r="M131" s="252" t="s">
        <v>1075</v>
      </c>
      <c r="N131" s="252" t="s">
        <v>1796</v>
      </c>
      <c r="O131" s="253" t="s">
        <v>1797</v>
      </c>
      <c r="P131" s="252" t="s">
        <v>1798</v>
      </c>
      <c r="Q131" s="252">
        <v>1</v>
      </c>
      <c r="R131" s="255">
        <v>13000</v>
      </c>
      <c r="S131" s="255">
        <v>13000</v>
      </c>
      <c r="T131" s="251">
        <v>1</v>
      </c>
      <c r="U131" s="251">
        <v>1</v>
      </c>
      <c r="V131" s="256" t="s">
        <v>158</v>
      </c>
      <c r="W131" s="251">
        <v>97</v>
      </c>
      <c r="X131" s="251">
        <v>61</v>
      </c>
      <c r="Y131" s="251">
        <v>6</v>
      </c>
      <c r="Z131" s="251">
        <v>19</v>
      </c>
      <c r="AA131" s="252">
        <v>24</v>
      </c>
      <c r="AB131" s="257"/>
      <c r="AC131" s="252"/>
      <c r="AD131" s="252">
        <v>0</v>
      </c>
      <c r="AE131" s="252">
        <v>0</v>
      </c>
      <c r="AF131" s="258">
        <v>0</v>
      </c>
      <c r="AG131" s="258"/>
      <c r="AH131" s="262"/>
      <c r="AI131" s="127"/>
    </row>
    <row r="132" spans="1:449" s="260" customFormat="1" ht="38.25" x14ac:dyDescent="0.2">
      <c r="A132" s="251">
        <v>129</v>
      </c>
      <c r="B132" s="252" t="s">
        <v>96</v>
      </c>
      <c r="C132" s="511">
        <v>5</v>
      </c>
      <c r="D132" s="252" t="s">
        <v>135</v>
      </c>
      <c r="E132" s="539" t="s">
        <v>2439</v>
      </c>
      <c r="F132" s="517" t="s">
        <v>1793</v>
      </c>
      <c r="G132" s="253" t="s">
        <v>1794</v>
      </c>
      <c r="H132" s="253" t="s">
        <v>1384</v>
      </c>
      <c r="I132" s="253" t="s">
        <v>1795</v>
      </c>
      <c r="J132" s="252" t="s">
        <v>1693</v>
      </c>
      <c r="K132" s="252"/>
      <c r="L132" s="252"/>
      <c r="M132" s="252" t="s">
        <v>1075</v>
      </c>
      <c r="N132" s="252" t="s">
        <v>1796</v>
      </c>
      <c r="O132" s="253" t="s">
        <v>1799</v>
      </c>
      <c r="P132" s="252" t="s">
        <v>1798</v>
      </c>
      <c r="Q132" s="252">
        <v>1</v>
      </c>
      <c r="R132" s="255">
        <v>11000</v>
      </c>
      <c r="S132" s="255">
        <v>11000</v>
      </c>
      <c r="T132" s="251">
        <v>1</v>
      </c>
      <c r="U132" s="251">
        <v>1</v>
      </c>
      <c r="V132" s="256" t="s">
        <v>158</v>
      </c>
      <c r="W132" s="251">
        <v>97</v>
      </c>
      <c r="X132" s="251">
        <v>61</v>
      </c>
      <c r="Y132" s="251">
        <v>6</v>
      </c>
      <c r="Z132" s="251">
        <v>19</v>
      </c>
      <c r="AA132" s="252">
        <v>23</v>
      </c>
      <c r="AB132" s="257"/>
      <c r="AC132" s="252"/>
      <c r="AD132" s="252">
        <v>0</v>
      </c>
      <c r="AE132" s="252">
        <v>0</v>
      </c>
      <c r="AF132" s="258">
        <v>0</v>
      </c>
      <c r="AG132" s="258"/>
      <c r="AH132" s="262"/>
      <c r="AI132" s="127"/>
    </row>
    <row r="133" spans="1:449" s="260" customFormat="1" ht="39" customHeight="1" x14ac:dyDescent="0.2">
      <c r="A133" s="251">
        <v>130</v>
      </c>
      <c r="B133" s="252" t="s">
        <v>96</v>
      </c>
      <c r="C133" s="511">
        <v>5</v>
      </c>
      <c r="D133" s="252" t="s">
        <v>135</v>
      </c>
      <c r="E133" s="539" t="s">
        <v>2439</v>
      </c>
      <c r="F133" s="517" t="s">
        <v>1793</v>
      </c>
      <c r="G133" s="253" t="s">
        <v>1794</v>
      </c>
      <c r="H133" s="253" t="s">
        <v>1384</v>
      </c>
      <c r="I133" s="253" t="s">
        <v>1795</v>
      </c>
      <c r="J133" s="252" t="s">
        <v>1693</v>
      </c>
      <c r="K133" s="252"/>
      <c r="L133" s="252"/>
      <c r="M133" s="252" t="s">
        <v>1075</v>
      </c>
      <c r="N133" s="252" t="s">
        <v>1796</v>
      </c>
      <c r="O133" s="253" t="s">
        <v>1800</v>
      </c>
      <c r="P133" s="252" t="s">
        <v>1798</v>
      </c>
      <c r="Q133" s="252">
        <v>1</v>
      </c>
      <c r="R133" s="255">
        <v>20000</v>
      </c>
      <c r="S133" s="255">
        <v>20000</v>
      </c>
      <c r="T133" s="251">
        <v>1</v>
      </c>
      <c r="U133" s="251">
        <v>1</v>
      </c>
      <c r="V133" s="256" t="s">
        <v>158</v>
      </c>
      <c r="W133" s="251">
        <v>97</v>
      </c>
      <c r="X133" s="251">
        <v>19</v>
      </c>
      <c r="Y133" s="251">
        <v>6</v>
      </c>
      <c r="Z133" s="251">
        <v>12</v>
      </c>
      <c r="AA133" s="252">
        <v>21</v>
      </c>
      <c r="AB133" s="257"/>
      <c r="AC133" s="252"/>
      <c r="AD133" s="252">
        <v>0</v>
      </c>
      <c r="AE133" s="252">
        <v>2</v>
      </c>
      <c r="AF133" s="258">
        <v>2</v>
      </c>
      <c r="AG133" s="258"/>
      <c r="AH133" s="262"/>
      <c r="AI133" s="127"/>
    </row>
    <row r="134" spans="1:449" s="260" customFormat="1" ht="38.25" x14ac:dyDescent="0.2">
      <c r="A134" s="251">
        <v>131</v>
      </c>
      <c r="B134" s="252" t="s">
        <v>96</v>
      </c>
      <c r="C134" s="511">
        <v>5</v>
      </c>
      <c r="D134" s="252" t="s">
        <v>135</v>
      </c>
      <c r="E134" s="539" t="s">
        <v>2439</v>
      </c>
      <c r="F134" s="517" t="s">
        <v>1359</v>
      </c>
      <c r="G134" s="253" t="s">
        <v>1604</v>
      </c>
      <c r="H134" s="253" t="s">
        <v>1361</v>
      </c>
      <c r="I134" s="253" t="s">
        <v>1362</v>
      </c>
      <c r="J134" s="252" t="s">
        <v>1363</v>
      </c>
      <c r="K134" s="252"/>
      <c r="L134" s="252"/>
      <c r="M134" s="252"/>
      <c r="N134" s="252" t="s">
        <v>1367</v>
      </c>
      <c r="O134" s="253" t="s">
        <v>1801</v>
      </c>
      <c r="P134" s="252" t="s">
        <v>1367</v>
      </c>
      <c r="Q134" s="252">
        <v>1</v>
      </c>
      <c r="R134" s="255">
        <v>5000</v>
      </c>
      <c r="S134" s="255">
        <v>5000</v>
      </c>
      <c r="T134" s="251">
        <v>1</v>
      </c>
      <c r="U134" s="251">
        <v>1</v>
      </c>
      <c r="V134" s="256" t="s">
        <v>153</v>
      </c>
      <c r="W134" s="251">
        <v>6</v>
      </c>
      <c r="X134" s="251">
        <v>5</v>
      </c>
      <c r="Y134" s="251">
        <v>19</v>
      </c>
      <c r="Z134" s="251">
        <v>27</v>
      </c>
      <c r="AA134" s="252">
        <v>21</v>
      </c>
      <c r="AB134" s="257"/>
      <c r="AC134" s="252"/>
      <c r="AD134" s="252">
        <v>0</v>
      </c>
      <c r="AE134" s="252">
        <v>0</v>
      </c>
      <c r="AF134" s="258">
        <v>1</v>
      </c>
      <c r="AG134" s="258"/>
      <c r="AH134" s="262"/>
      <c r="AI134" s="127"/>
    </row>
    <row r="135" spans="1:449" s="260" customFormat="1" ht="38.25" x14ac:dyDescent="0.2">
      <c r="A135" s="251">
        <v>132</v>
      </c>
      <c r="B135" s="252" t="s">
        <v>96</v>
      </c>
      <c r="C135" s="511">
        <v>5</v>
      </c>
      <c r="D135" s="252" t="s">
        <v>135</v>
      </c>
      <c r="E135" s="539" t="s">
        <v>2439</v>
      </c>
      <c r="F135" s="517" t="s">
        <v>1359</v>
      </c>
      <c r="G135" s="253" t="s">
        <v>1604</v>
      </c>
      <c r="H135" s="253" t="s">
        <v>1361</v>
      </c>
      <c r="I135" s="253" t="s">
        <v>1362</v>
      </c>
      <c r="J135" s="252" t="s">
        <v>1363</v>
      </c>
      <c r="K135" s="252"/>
      <c r="L135" s="252"/>
      <c r="M135" s="252"/>
      <c r="N135" s="252" t="s">
        <v>1367</v>
      </c>
      <c r="O135" s="253" t="s">
        <v>1802</v>
      </c>
      <c r="P135" s="252" t="s">
        <v>1367</v>
      </c>
      <c r="Q135" s="252">
        <v>1</v>
      </c>
      <c r="R135" s="255">
        <v>11000</v>
      </c>
      <c r="S135" s="255">
        <v>11000</v>
      </c>
      <c r="T135" s="251">
        <v>1</v>
      </c>
      <c r="U135" s="251">
        <v>1</v>
      </c>
      <c r="V135" s="256" t="s">
        <v>153</v>
      </c>
      <c r="W135" s="251">
        <v>6</v>
      </c>
      <c r="X135" s="251">
        <v>5</v>
      </c>
      <c r="Y135" s="251">
        <v>6</v>
      </c>
      <c r="Z135" s="251">
        <v>19</v>
      </c>
      <c r="AA135" s="252">
        <v>18</v>
      </c>
      <c r="AB135" s="257"/>
      <c r="AC135" s="252"/>
      <c r="AD135" s="252">
        <v>0</v>
      </c>
      <c r="AE135" s="252">
        <v>0</v>
      </c>
      <c r="AF135" s="258">
        <v>0</v>
      </c>
      <c r="AG135" s="258"/>
      <c r="AH135" s="262"/>
      <c r="AI135" s="127"/>
    </row>
    <row r="136" spans="1:449" s="260" customFormat="1" ht="38.25" x14ac:dyDescent="0.2">
      <c r="A136" s="251">
        <v>133</v>
      </c>
      <c r="B136" s="252" t="s">
        <v>96</v>
      </c>
      <c r="C136" s="511">
        <v>5</v>
      </c>
      <c r="D136" s="252" t="s">
        <v>135</v>
      </c>
      <c r="E136" s="539" t="s">
        <v>2439</v>
      </c>
      <c r="F136" s="517" t="s">
        <v>1803</v>
      </c>
      <c r="G136" s="253" t="s">
        <v>1804</v>
      </c>
      <c r="H136" s="253" t="s">
        <v>1805</v>
      </c>
      <c r="I136" s="253" t="s">
        <v>1806</v>
      </c>
      <c r="J136" s="252" t="s">
        <v>1807</v>
      </c>
      <c r="K136" s="252"/>
      <c r="L136" s="252"/>
      <c r="M136" s="252"/>
      <c r="N136" s="252" t="s">
        <v>1808</v>
      </c>
      <c r="O136" s="253" t="s">
        <v>1809</v>
      </c>
      <c r="P136" s="252" t="s">
        <v>1810</v>
      </c>
      <c r="Q136" s="252">
        <v>1</v>
      </c>
      <c r="R136" s="255">
        <v>20541.89</v>
      </c>
      <c r="S136" s="255">
        <v>20541.89</v>
      </c>
      <c r="T136" s="251">
        <v>1</v>
      </c>
      <c r="U136" s="251">
        <v>1</v>
      </c>
      <c r="V136" s="256" t="s">
        <v>139</v>
      </c>
      <c r="W136" s="251">
        <v>4</v>
      </c>
      <c r="X136" s="251">
        <v>22</v>
      </c>
      <c r="Y136" s="251">
        <v>10</v>
      </c>
      <c r="Z136" s="251">
        <v>19</v>
      </c>
      <c r="AA136" s="252">
        <v>21</v>
      </c>
      <c r="AB136" s="257"/>
      <c r="AC136" s="252"/>
      <c r="AD136" s="252">
        <v>0</v>
      </c>
      <c r="AE136" s="252">
        <v>0</v>
      </c>
      <c r="AF136" s="258">
        <v>0</v>
      </c>
      <c r="AG136" s="258"/>
      <c r="AH136" s="262"/>
      <c r="AI136" s="127"/>
    </row>
    <row r="137" spans="1:449" s="265" customFormat="1" ht="38.25" x14ac:dyDescent="0.2">
      <c r="A137" s="251">
        <v>134</v>
      </c>
      <c r="B137" s="252" t="s">
        <v>96</v>
      </c>
      <c r="C137" s="511">
        <v>5</v>
      </c>
      <c r="D137" s="252" t="s">
        <v>135</v>
      </c>
      <c r="E137" s="539" t="s">
        <v>2439</v>
      </c>
      <c r="F137" s="517" t="s">
        <v>1803</v>
      </c>
      <c r="G137" s="253" t="s">
        <v>1804</v>
      </c>
      <c r="H137" s="253" t="s">
        <v>1805</v>
      </c>
      <c r="I137" s="253" t="s">
        <v>1806</v>
      </c>
      <c r="J137" s="252" t="s">
        <v>1807</v>
      </c>
      <c r="K137" s="252"/>
      <c r="L137" s="252"/>
      <c r="M137" s="252"/>
      <c r="N137" s="252" t="s">
        <v>1808</v>
      </c>
      <c r="O137" s="253" t="s">
        <v>1811</v>
      </c>
      <c r="P137" s="252" t="s">
        <v>1810</v>
      </c>
      <c r="Q137" s="252">
        <v>1</v>
      </c>
      <c r="R137" s="255">
        <v>13400</v>
      </c>
      <c r="S137" s="255">
        <v>13400</v>
      </c>
      <c r="T137" s="251">
        <v>1</v>
      </c>
      <c r="U137" s="251">
        <v>1</v>
      </c>
      <c r="V137" s="256" t="s">
        <v>139</v>
      </c>
      <c r="W137" s="251">
        <v>4</v>
      </c>
      <c r="X137" s="251">
        <v>22</v>
      </c>
      <c r="Y137" s="251">
        <v>31</v>
      </c>
      <c r="Z137" s="251">
        <v>1</v>
      </c>
      <c r="AA137" s="252">
        <v>21</v>
      </c>
      <c r="AB137" s="257"/>
      <c r="AC137" s="252"/>
      <c r="AD137" s="252">
        <v>0</v>
      </c>
      <c r="AE137" s="252">
        <v>0</v>
      </c>
      <c r="AF137" s="258">
        <v>0</v>
      </c>
      <c r="AG137" s="258"/>
      <c r="AH137" s="262"/>
      <c r="AI137" s="127"/>
    </row>
    <row r="138" spans="1:449" s="260" customFormat="1" ht="38.25" x14ac:dyDescent="0.2">
      <c r="A138" s="251">
        <v>135</v>
      </c>
      <c r="B138" s="252" t="s">
        <v>96</v>
      </c>
      <c r="C138" s="511">
        <v>5</v>
      </c>
      <c r="D138" s="252" t="s">
        <v>135</v>
      </c>
      <c r="E138" s="539" t="s">
        <v>2439</v>
      </c>
      <c r="F138" s="517" t="s">
        <v>1812</v>
      </c>
      <c r="G138" s="253" t="s">
        <v>1257</v>
      </c>
      <c r="H138" s="253" t="s">
        <v>1258</v>
      </c>
      <c r="I138" s="253" t="s">
        <v>1259</v>
      </c>
      <c r="J138" s="252" t="s">
        <v>1813</v>
      </c>
      <c r="K138" s="252"/>
      <c r="L138" s="252"/>
      <c r="M138" s="252"/>
      <c r="N138" s="252" t="s">
        <v>1266</v>
      </c>
      <c r="O138" s="253" t="s">
        <v>1814</v>
      </c>
      <c r="P138" s="252" t="s">
        <v>1266</v>
      </c>
      <c r="Q138" s="252">
        <v>1</v>
      </c>
      <c r="R138" s="255">
        <v>10000</v>
      </c>
      <c r="S138" s="255">
        <v>10000</v>
      </c>
      <c r="T138" s="251">
        <v>1</v>
      </c>
      <c r="U138" s="251">
        <v>1</v>
      </c>
      <c r="V138" s="256" t="s">
        <v>143</v>
      </c>
      <c r="W138" s="251">
        <v>42</v>
      </c>
      <c r="X138" s="251">
        <v>75</v>
      </c>
      <c r="Y138" s="251">
        <v>6</v>
      </c>
      <c r="Z138" s="251">
        <v>19</v>
      </c>
      <c r="AA138" s="252">
        <v>19</v>
      </c>
      <c r="AB138" s="257"/>
      <c r="AC138" s="252"/>
      <c r="AD138" s="252">
        <v>0</v>
      </c>
      <c r="AE138" s="252">
        <v>0</v>
      </c>
      <c r="AF138" s="258">
        <v>0</v>
      </c>
      <c r="AG138" s="258"/>
      <c r="AH138" s="262"/>
      <c r="AI138" s="127"/>
    </row>
    <row r="139" spans="1:449" s="260" customFormat="1" ht="38.25" x14ac:dyDescent="0.2">
      <c r="A139" s="251">
        <v>136</v>
      </c>
      <c r="B139" s="252" t="s">
        <v>96</v>
      </c>
      <c r="C139" s="511">
        <v>5</v>
      </c>
      <c r="D139" s="252" t="s">
        <v>135</v>
      </c>
      <c r="E139" s="539" t="s">
        <v>2439</v>
      </c>
      <c r="F139" s="517" t="s">
        <v>1812</v>
      </c>
      <c r="G139" s="253" t="s">
        <v>1257</v>
      </c>
      <c r="H139" s="253" t="s">
        <v>1258</v>
      </c>
      <c r="I139" s="253" t="s">
        <v>1259</v>
      </c>
      <c r="J139" s="252" t="s">
        <v>1813</v>
      </c>
      <c r="K139" s="252"/>
      <c r="L139" s="252"/>
      <c r="M139" s="252"/>
      <c r="N139" s="252" t="s">
        <v>1266</v>
      </c>
      <c r="O139" s="253" t="s">
        <v>1815</v>
      </c>
      <c r="P139" s="252" t="s">
        <v>1266</v>
      </c>
      <c r="Q139" s="252">
        <v>1</v>
      </c>
      <c r="R139" s="255">
        <v>10000</v>
      </c>
      <c r="S139" s="255">
        <v>10000</v>
      </c>
      <c r="T139" s="251">
        <v>1</v>
      </c>
      <c r="U139" s="251">
        <v>1</v>
      </c>
      <c r="V139" s="256" t="s">
        <v>143</v>
      </c>
      <c r="W139" s="251">
        <v>42</v>
      </c>
      <c r="X139" s="251">
        <v>75</v>
      </c>
      <c r="Y139" s="251">
        <v>19</v>
      </c>
      <c r="Z139" s="251">
        <v>6</v>
      </c>
      <c r="AA139" s="252">
        <v>21</v>
      </c>
      <c r="AB139" s="257"/>
      <c r="AC139" s="252"/>
      <c r="AD139" s="252">
        <v>0</v>
      </c>
      <c r="AE139" s="252">
        <v>0</v>
      </c>
      <c r="AF139" s="258">
        <v>0</v>
      </c>
      <c r="AG139" s="258"/>
      <c r="AH139" s="262"/>
      <c r="AI139" s="127"/>
    </row>
    <row r="140" spans="1:449" s="260" customFormat="1" ht="40.5" customHeight="1" x14ac:dyDescent="0.2">
      <c r="A140" s="251">
        <v>137</v>
      </c>
      <c r="B140" s="252" t="s">
        <v>96</v>
      </c>
      <c r="C140" s="511">
        <v>5</v>
      </c>
      <c r="D140" s="252" t="s">
        <v>135</v>
      </c>
      <c r="E140" s="539" t="s">
        <v>2439</v>
      </c>
      <c r="F140" s="517" t="s">
        <v>1812</v>
      </c>
      <c r="G140" s="253" t="s">
        <v>1257</v>
      </c>
      <c r="H140" s="253" t="s">
        <v>1258</v>
      </c>
      <c r="I140" s="253" t="s">
        <v>1259</v>
      </c>
      <c r="J140" s="252" t="s">
        <v>1813</v>
      </c>
      <c r="K140" s="252"/>
      <c r="L140" s="252"/>
      <c r="M140" s="252"/>
      <c r="N140" s="252" t="s">
        <v>1266</v>
      </c>
      <c r="O140" s="253" t="s">
        <v>1816</v>
      </c>
      <c r="P140" s="252" t="s">
        <v>1266</v>
      </c>
      <c r="Q140" s="252">
        <v>1</v>
      </c>
      <c r="R140" s="255">
        <v>10000</v>
      </c>
      <c r="S140" s="255">
        <v>10000</v>
      </c>
      <c r="T140" s="251">
        <v>1</v>
      </c>
      <c r="U140" s="251">
        <v>1</v>
      </c>
      <c r="V140" s="256" t="s">
        <v>143</v>
      </c>
      <c r="W140" s="251">
        <v>42</v>
      </c>
      <c r="X140" s="251">
        <v>75</v>
      </c>
      <c r="Y140" s="251">
        <v>6</v>
      </c>
      <c r="Z140" s="251">
        <v>19</v>
      </c>
      <c r="AA140" s="252">
        <v>17</v>
      </c>
      <c r="AB140" s="257"/>
      <c r="AC140" s="252"/>
      <c r="AD140" s="252">
        <v>0</v>
      </c>
      <c r="AE140" s="252">
        <v>0</v>
      </c>
      <c r="AF140" s="258">
        <v>0</v>
      </c>
      <c r="AG140" s="258"/>
      <c r="AH140" s="262"/>
      <c r="AI140" s="127"/>
    </row>
    <row r="141" spans="1:449" s="260" customFormat="1" ht="38.25" x14ac:dyDescent="0.2">
      <c r="A141" s="251">
        <v>138</v>
      </c>
      <c r="B141" s="252" t="s">
        <v>96</v>
      </c>
      <c r="C141" s="511">
        <v>5</v>
      </c>
      <c r="D141" s="252" t="s">
        <v>135</v>
      </c>
      <c r="E141" s="539" t="s">
        <v>2439</v>
      </c>
      <c r="F141" s="517" t="s">
        <v>1817</v>
      </c>
      <c r="G141" s="253" t="s">
        <v>1818</v>
      </c>
      <c r="H141" s="253" t="s">
        <v>1819</v>
      </c>
      <c r="I141" s="253" t="s">
        <v>1820</v>
      </c>
      <c r="J141" s="252" t="s">
        <v>1821</v>
      </c>
      <c r="K141" s="252"/>
      <c r="L141" s="252"/>
      <c r="M141" s="252"/>
      <c r="N141" s="252" t="s">
        <v>1822</v>
      </c>
      <c r="O141" s="253" t="s">
        <v>1823</v>
      </c>
      <c r="P141" s="252" t="s">
        <v>1824</v>
      </c>
      <c r="Q141" s="252">
        <v>1</v>
      </c>
      <c r="R141" s="255">
        <v>5000</v>
      </c>
      <c r="S141" s="255">
        <v>5000</v>
      </c>
      <c r="T141" s="251">
        <v>1</v>
      </c>
      <c r="U141" s="251">
        <v>1</v>
      </c>
      <c r="V141" s="256" t="s">
        <v>141</v>
      </c>
      <c r="W141" s="251">
        <v>4</v>
      </c>
      <c r="X141" s="251">
        <v>19</v>
      </c>
      <c r="Y141" s="251">
        <v>6</v>
      </c>
      <c r="Z141" s="251">
        <v>19</v>
      </c>
      <c r="AA141" s="252">
        <v>21</v>
      </c>
      <c r="AB141" s="257"/>
      <c r="AC141" s="252"/>
      <c r="AD141" s="252">
        <v>0</v>
      </c>
      <c r="AE141" s="252">
        <v>0</v>
      </c>
      <c r="AF141" s="258">
        <v>0</v>
      </c>
      <c r="AG141" s="258"/>
      <c r="AH141" s="262"/>
      <c r="AI141" s="127"/>
    </row>
    <row r="142" spans="1:449" s="260" customFormat="1" ht="38.25" x14ac:dyDescent="0.2">
      <c r="A142" s="251">
        <v>139</v>
      </c>
      <c r="B142" s="252" t="s">
        <v>96</v>
      </c>
      <c r="C142" s="511">
        <v>5</v>
      </c>
      <c r="D142" s="252" t="s">
        <v>135</v>
      </c>
      <c r="E142" s="539" t="s">
        <v>2439</v>
      </c>
      <c r="F142" s="517" t="s">
        <v>1825</v>
      </c>
      <c r="G142" s="253" t="s">
        <v>1826</v>
      </c>
      <c r="H142" s="253" t="s">
        <v>1827</v>
      </c>
      <c r="I142" s="253" t="s">
        <v>1828</v>
      </c>
      <c r="J142" s="252" t="s">
        <v>1829</v>
      </c>
      <c r="K142" s="252"/>
      <c r="L142" s="252"/>
      <c r="M142" s="252"/>
      <c r="N142" s="252" t="s">
        <v>1830</v>
      </c>
      <c r="O142" s="253" t="s">
        <v>1831</v>
      </c>
      <c r="P142" s="252" t="s">
        <v>1832</v>
      </c>
      <c r="Q142" s="252">
        <v>1</v>
      </c>
      <c r="R142" s="255">
        <v>35000</v>
      </c>
      <c r="S142" s="255">
        <v>35000</v>
      </c>
      <c r="T142" s="251">
        <v>1</v>
      </c>
      <c r="U142" s="251">
        <v>1</v>
      </c>
      <c r="V142" s="256" t="s">
        <v>139</v>
      </c>
      <c r="W142" s="251">
        <v>4</v>
      </c>
      <c r="X142" s="251">
        <v>97</v>
      </c>
      <c r="Y142" s="251">
        <v>31</v>
      </c>
      <c r="Z142" s="251">
        <v>19</v>
      </c>
      <c r="AA142" s="252">
        <v>19</v>
      </c>
      <c r="AB142" s="257"/>
      <c r="AC142" s="252"/>
      <c r="AD142" s="252">
        <v>0</v>
      </c>
      <c r="AE142" s="252">
        <v>0</v>
      </c>
      <c r="AF142" s="258">
        <v>0</v>
      </c>
      <c r="AG142" s="258"/>
      <c r="AH142" s="262"/>
      <c r="AI142" s="127"/>
    </row>
    <row r="143" spans="1:449" s="260" customFormat="1" ht="38.25" x14ac:dyDescent="0.2">
      <c r="A143" s="251">
        <v>140</v>
      </c>
      <c r="B143" s="252" t="s">
        <v>96</v>
      </c>
      <c r="C143" s="511">
        <v>5</v>
      </c>
      <c r="D143" s="252" t="s">
        <v>135</v>
      </c>
      <c r="E143" s="539" t="s">
        <v>2439</v>
      </c>
      <c r="F143" s="517" t="s">
        <v>1825</v>
      </c>
      <c r="G143" s="253" t="s">
        <v>1826</v>
      </c>
      <c r="H143" s="253" t="s">
        <v>1827</v>
      </c>
      <c r="I143" s="253" t="s">
        <v>1828</v>
      </c>
      <c r="J143" s="252" t="s">
        <v>1829</v>
      </c>
      <c r="K143" s="252"/>
      <c r="L143" s="252"/>
      <c r="M143" s="252"/>
      <c r="N143" s="252" t="s">
        <v>1830</v>
      </c>
      <c r="O143" s="253" t="s">
        <v>1833</v>
      </c>
      <c r="P143" s="252" t="s">
        <v>1830</v>
      </c>
      <c r="Q143" s="252">
        <v>1</v>
      </c>
      <c r="R143" s="255">
        <v>100000</v>
      </c>
      <c r="S143" s="255">
        <v>100000</v>
      </c>
      <c r="T143" s="251">
        <v>1</v>
      </c>
      <c r="U143" s="251">
        <v>1</v>
      </c>
      <c r="V143" s="256" t="s">
        <v>141</v>
      </c>
      <c r="W143" s="251">
        <v>4</v>
      </c>
      <c r="X143" s="251">
        <v>19</v>
      </c>
      <c r="Y143" s="251">
        <v>6</v>
      </c>
      <c r="Z143" s="251">
        <v>31</v>
      </c>
      <c r="AA143" s="252">
        <v>21</v>
      </c>
      <c r="AB143" s="257"/>
      <c r="AC143" s="252"/>
      <c r="AD143" s="252">
        <v>0</v>
      </c>
      <c r="AE143" s="252">
        <v>0</v>
      </c>
      <c r="AF143" s="258">
        <v>0</v>
      </c>
      <c r="AG143" s="258"/>
      <c r="AH143" s="262"/>
      <c r="AI143" s="127"/>
    </row>
    <row r="144" spans="1:449" s="260" customFormat="1" ht="38.25" x14ac:dyDescent="0.2">
      <c r="A144" s="251">
        <v>141</v>
      </c>
      <c r="B144" s="252" t="s">
        <v>96</v>
      </c>
      <c r="C144" s="511">
        <v>5</v>
      </c>
      <c r="D144" s="252" t="s">
        <v>135</v>
      </c>
      <c r="E144" s="539" t="s">
        <v>2439</v>
      </c>
      <c r="F144" s="517" t="s">
        <v>1825</v>
      </c>
      <c r="G144" s="253" t="s">
        <v>1826</v>
      </c>
      <c r="H144" s="253" t="s">
        <v>1827</v>
      </c>
      <c r="I144" s="253" t="s">
        <v>1828</v>
      </c>
      <c r="J144" s="252" t="s">
        <v>1829</v>
      </c>
      <c r="K144" s="252"/>
      <c r="L144" s="252"/>
      <c r="M144" s="252"/>
      <c r="N144" s="252" t="s">
        <v>1830</v>
      </c>
      <c r="O144" s="253" t="s">
        <v>1834</v>
      </c>
      <c r="P144" s="252" t="s">
        <v>1830</v>
      </c>
      <c r="Q144" s="252">
        <v>1</v>
      </c>
      <c r="R144" s="255">
        <v>40000</v>
      </c>
      <c r="S144" s="255">
        <v>40000</v>
      </c>
      <c r="T144" s="251">
        <v>1</v>
      </c>
      <c r="U144" s="251">
        <v>1</v>
      </c>
      <c r="V144" s="256" t="s">
        <v>139</v>
      </c>
      <c r="W144" s="251">
        <v>4</v>
      </c>
      <c r="X144" s="251">
        <v>97</v>
      </c>
      <c r="Y144" s="251">
        <v>6</v>
      </c>
      <c r="Z144" s="251">
        <v>10</v>
      </c>
      <c r="AA144" s="252">
        <v>21</v>
      </c>
      <c r="AB144" s="257"/>
      <c r="AC144" s="252"/>
      <c r="AD144" s="252">
        <v>0</v>
      </c>
      <c r="AE144" s="252">
        <v>0</v>
      </c>
      <c r="AF144" s="258">
        <v>0</v>
      </c>
      <c r="AG144" s="258"/>
      <c r="AH144" s="262"/>
      <c r="AI144" s="127"/>
    </row>
    <row r="145" spans="1:43" s="260" customFormat="1" ht="38.25" x14ac:dyDescent="0.2">
      <c r="A145" s="251">
        <v>142</v>
      </c>
      <c r="B145" s="252" t="s">
        <v>96</v>
      </c>
      <c r="C145" s="511">
        <v>5</v>
      </c>
      <c r="D145" s="252" t="s">
        <v>135</v>
      </c>
      <c r="E145" s="539" t="s">
        <v>2439</v>
      </c>
      <c r="F145" s="517" t="s">
        <v>1835</v>
      </c>
      <c r="G145" s="253" t="s">
        <v>1480</v>
      </c>
      <c r="H145" s="253" t="s">
        <v>1481</v>
      </c>
      <c r="I145" s="253" t="s">
        <v>1482</v>
      </c>
      <c r="J145" s="252" t="s">
        <v>1836</v>
      </c>
      <c r="K145" s="252"/>
      <c r="L145" s="252"/>
      <c r="M145" s="252"/>
      <c r="N145" s="252" t="s">
        <v>1837</v>
      </c>
      <c r="O145" s="253" t="s">
        <v>1838</v>
      </c>
      <c r="P145" s="252" t="s">
        <v>1839</v>
      </c>
      <c r="Q145" s="252">
        <v>1</v>
      </c>
      <c r="R145" s="255">
        <v>8200</v>
      </c>
      <c r="S145" s="255">
        <v>8200</v>
      </c>
      <c r="T145" s="251">
        <v>1</v>
      </c>
      <c r="U145" s="251">
        <v>1</v>
      </c>
      <c r="V145" s="256" t="s">
        <v>139</v>
      </c>
      <c r="W145" s="251">
        <v>4</v>
      </c>
      <c r="X145" s="251">
        <v>97</v>
      </c>
      <c r="Y145" s="251">
        <v>31</v>
      </c>
      <c r="Z145" s="251">
        <v>19</v>
      </c>
      <c r="AA145" s="252">
        <v>21</v>
      </c>
      <c r="AB145" s="257"/>
      <c r="AC145" s="252"/>
      <c r="AD145" s="252">
        <v>0</v>
      </c>
      <c r="AE145" s="252">
        <v>0</v>
      </c>
      <c r="AF145" s="258">
        <v>0</v>
      </c>
      <c r="AG145" s="258"/>
      <c r="AH145" s="262"/>
      <c r="AI145" s="127"/>
      <c r="AJ145" s="265"/>
      <c r="AK145" s="265"/>
      <c r="AL145" s="265"/>
      <c r="AM145" s="265"/>
      <c r="AN145" s="265"/>
      <c r="AO145" s="265"/>
      <c r="AP145" s="265"/>
      <c r="AQ145" s="265"/>
    </row>
    <row r="146" spans="1:43" s="260" customFormat="1" ht="38.25" x14ac:dyDescent="0.2">
      <c r="A146" s="251">
        <v>143</v>
      </c>
      <c r="B146" s="252" t="s">
        <v>96</v>
      </c>
      <c r="C146" s="511">
        <v>5</v>
      </c>
      <c r="D146" s="252" t="s">
        <v>135</v>
      </c>
      <c r="E146" s="539" t="s">
        <v>2439</v>
      </c>
      <c r="F146" s="517" t="s">
        <v>1840</v>
      </c>
      <c r="G146" s="253" t="s">
        <v>1841</v>
      </c>
      <c r="H146" s="253" t="s">
        <v>1842</v>
      </c>
      <c r="I146" s="253" t="s">
        <v>1843</v>
      </c>
      <c r="J146" s="252" t="s">
        <v>1844</v>
      </c>
      <c r="K146" s="252"/>
      <c r="L146" s="252"/>
      <c r="M146" s="252"/>
      <c r="N146" s="252" t="s">
        <v>1845</v>
      </c>
      <c r="O146" s="253" t="s">
        <v>1846</v>
      </c>
      <c r="P146" s="252" t="s">
        <v>1845</v>
      </c>
      <c r="Q146" s="252">
        <v>1</v>
      </c>
      <c r="R146" s="255">
        <v>10000</v>
      </c>
      <c r="S146" s="255">
        <v>10000</v>
      </c>
      <c r="T146" s="251">
        <v>1</v>
      </c>
      <c r="U146" s="251">
        <v>1</v>
      </c>
      <c r="V146" s="256" t="s">
        <v>143</v>
      </c>
      <c r="W146" s="251">
        <v>22</v>
      </c>
      <c r="X146" s="251">
        <v>4</v>
      </c>
      <c r="Y146" s="251">
        <v>31</v>
      </c>
      <c r="Z146" s="251">
        <v>19</v>
      </c>
      <c r="AA146" s="252">
        <v>21</v>
      </c>
      <c r="AB146" s="257"/>
      <c r="AC146" s="252"/>
      <c r="AD146" s="252">
        <v>3</v>
      </c>
      <c r="AE146" s="252">
        <v>0</v>
      </c>
      <c r="AF146" s="258">
        <v>0</v>
      </c>
      <c r="AG146" s="258"/>
      <c r="AH146" s="262"/>
      <c r="AI146" s="127"/>
      <c r="AJ146" s="265"/>
      <c r="AK146" s="265"/>
      <c r="AL146" s="265"/>
      <c r="AM146" s="265"/>
      <c r="AN146" s="265"/>
      <c r="AO146" s="265"/>
      <c r="AP146" s="265"/>
      <c r="AQ146" s="265"/>
    </row>
    <row r="147" spans="1:43" s="260" customFormat="1" ht="51" x14ac:dyDescent="0.2">
      <c r="A147" s="251">
        <v>144</v>
      </c>
      <c r="B147" s="252" t="s">
        <v>96</v>
      </c>
      <c r="C147" s="511">
        <v>5</v>
      </c>
      <c r="D147" s="252" t="s">
        <v>135</v>
      </c>
      <c r="E147" s="539" t="s">
        <v>2439</v>
      </c>
      <c r="F147" s="517" t="s">
        <v>1847</v>
      </c>
      <c r="G147" s="253" t="s">
        <v>1848</v>
      </c>
      <c r="H147" s="253" t="s">
        <v>1849</v>
      </c>
      <c r="I147" s="253" t="s">
        <v>1850</v>
      </c>
      <c r="J147" s="252" t="s">
        <v>1851</v>
      </c>
      <c r="K147" s="252"/>
      <c r="L147" s="252"/>
      <c r="M147" s="252"/>
      <c r="N147" s="252" t="s">
        <v>1852</v>
      </c>
      <c r="O147" s="253" t="s">
        <v>1853</v>
      </c>
      <c r="P147" s="252" t="s">
        <v>1854</v>
      </c>
      <c r="Q147" s="252">
        <v>1</v>
      </c>
      <c r="R147" s="255">
        <v>15000</v>
      </c>
      <c r="S147" s="255">
        <v>15000</v>
      </c>
      <c r="T147" s="251">
        <v>1</v>
      </c>
      <c r="U147" s="251">
        <v>1</v>
      </c>
      <c r="V147" s="256" t="s">
        <v>143</v>
      </c>
      <c r="W147" s="251">
        <v>42</v>
      </c>
      <c r="X147" s="251">
        <v>19</v>
      </c>
      <c r="Y147" s="251">
        <v>6</v>
      </c>
      <c r="Z147" s="251">
        <v>19</v>
      </c>
      <c r="AA147" s="252">
        <v>21</v>
      </c>
      <c r="AB147" s="257"/>
      <c r="AC147" s="252"/>
      <c r="AD147" s="252">
        <v>0</v>
      </c>
      <c r="AE147" s="252">
        <v>1</v>
      </c>
      <c r="AF147" s="258">
        <v>1</v>
      </c>
      <c r="AG147" s="258"/>
      <c r="AH147" s="262"/>
      <c r="AI147" s="127"/>
      <c r="AJ147" s="265"/>
      <c r="AK147" s="265"/>
      <c r="AL147" s="265"/>
      <c r="AM147" s="265"/>
      <c r="AN147" s="265"/>
      <c r="AO147" s="265"/>
      <c r="AP147" s="265"/>
      <c r="AQ147" s="265"/>
    </row>
    <row r="148" spans="1:43" s="260" customFormat="1" ht="51" x14ac:dyDescent="0.2">
      <c r="A148" s="251">
        <v>145</v>
      </c>
      <c r="B148" s="252" t="s">
        <v>96</v>
      </c>
      <c r="C148" s="511">
        <v>5</v>
      </c>
      <c r="D148" s="252" t="s">
        <v>135</v>
      </c>
      <c r="E148" s="539" t="s">
        <v>2439</v>
      </c>
      <c r="F148" s="517" t="s">
        <v>1793</v>
      </c>
      <c r="G148" s="253" t="s">
        <v>1794</v>
      </c>
      <c r="H148" s="253" t="s">
        <v>1384</v>
      </c>
      <c r="I148" s="253" t="s">
        <v>1795</v>
      </c>
      <c r="J148" s="252" t="s">
        <v>1693</v>
      </c>
      <c r="K148" s="252"/>
      <c r="L148" s="252"/>
      <c r="M148" s="252" t="s">
        <v>1075</v>
      </c>
      <c r="N148" s="252" t="s">
        <v>1796</v>
      </c>
      <c r="O148" s="253" t="s">
        <v>1855</v>
      </c>
      <c r="P148" s="252" t="s">
        <v>1798</v>
      </c>
      <c r="Q148" s="252">
        <v>1</v>
      </c>
      <c r="R148" s="255">
        <v>51000</v>
      </c>
      <c r="S148" s="255">
        <v>51000</v>
      </c>
      <c r="T148" s="251">
        <v>1</v>
      </c>
      <c r="U148" s="251">
        <v>1</v>
      </c>
      <c r="V148" s="256" t="s">
        <v>158</v>
      </c>
      <c r="W148" s="251">
        <v>97</v>
      </c>
      <c r="X148" s="251">
        <v>19</v>
      </c>
      <c r="Y148" s="251">
        <v>6</v>
      </c>
      <c r="Z148" s="251">
        <v>12</v>
      </c>
      <c r="AA148" s="252">
        <v>21</v>
      </c>
      <c r="AB148" s="257"/>
      <c r="AC148" s="252"/>
      <c r="AD148" s="252">
        <v>0</v>
      </c>
      <c r="AE148" s="252">
        <v>0</v>
      </c>
      <c r="AF148" s="258">
        <v>3</v>
      </c>
      <c r="AG148" s="258"/>
      <c r="AH148" s="262"/>
      <c r="AI148" s="127"/>
      <c r="AJ148" s="266"/>
      <c r="AK148" s="266"/>
      <c r="AL148" s="265"/>
      <c r="AM148" s="265"/>
      <c r="AN148" s="265"/>
      <c r="AO148" s="265"/>
      <c r="AP148" s="265"/>
      <c r="AQ148" s="265"/>
    </row>
    <row r="149" spans="1:43" s="260" customFormat="1" ht="38.25" x14ac:dyDescent="0.2">
      <c r="A149" s="251">
        <v>146</v>
      </c>
      <c r="B149" s="252" t="s">
        <v>96</v>
      </c>
      <c r="C149" s="511">
        <v>5</v>
      </c>
      <c r="D149" s="252" t="s">
        <v>135</v>
      </c>
      <c r="E149" s="539" t="s">
        <v>2439</v>
      </c>
      <c r="F149" s="517" t="s">
        <v>1856</v>
      </c>
      <c r="G149" s="253" t="s">
        <v>1857</v>
      </c>
      <c r="H149" s="253" t="s">
        <v>1858</v>
      </c>
      <c r="I149" s="253" t="s">
        <v>1859</v>
      </c>
      <c r="J149" s="252" t="s">
        <v>1860</v>
      </c>
      <c r="K149" s="252"/>
      <c r="L149" s="252"/>
      <c r="M149" s="252"/>
      <c r="N149" s="252" t="s">
        <v>1861</v>
      </c>
      <c r="O149" s="253" t="s">
        <v>1862</v>
      </c>
      <c r="P149" s="252" t="s">
        <v>1863</v>
      </c>
      <c r="Q149" s="252">
        <v>1</v>
      </c>
      <c r="R149" s="255">
        <v>10000</v>
      </c>
      <c r="S149" s="255">
        <v>10000</v>
      </c>
      <c r="T149" s="251">
        <v>1</v>
      </c>
      <c r="U149" s="251">
        <v>1</v>
      </c>
      <c r="V149" s="256" t="s">
        <v>141</v>
      </c>
      <c r="W149" s="251">
        <v>4</v>
      </c>
      <c r="X149" s="251">
        <v>19</v>
      </c>
      <c r="Y149" s="251">
        <v>6</v>
      </c>
      <c r="Z149" s="251">
        <v>12</v>
      </c>
      <c r="AA149" s="252">
        <v>23</v>
      </c>
      <c r="AB149" s="257"/>
      <c r="AC149" s="252"/>
      <c r="AD149" s="252">
        <v>0</v>
      </c>
      <c r="AE149" s="252">
        <v>0</v>
      </c>
      <c r="AF149" s="258">
        <v>0</v>
      </c>
      <c r="AG149" s="258"/>
      <c r="AH149" s="262"/>
      <c r="AI149" s="127"/>
    </row>
    <row r="150" spans="1:43" s="260" customFormat="1" ht="38.25" x14ac:dyDescent="0.2">
      <c r="A150" s="251">
        <v>147</v>
      </c>
      <c r="B150" s="252" t="s">
        <v>96</v>
      </c>
      <c r="C150" s="511">
        <v>5</v>
      </c>
      <c r="D150" s="252" t="s">
        <v>135</v>
      </c>
      <c r="E150" s="539" t="s">
        <v>2439</v>
      </c>
      <c r="F150" s="517" t="s">
        <v>1864</v>
      </c>
      <c r="G150" s="253" t="s">
        <v>1865</v>
      </c>
      <c r="H150" s="253" t="s">
        <v>1866</v>
      </c>
      <c r="I150" s="253" t="s">
        <v>1867</v>
      </c>
      <c r="J150" s="252" t="s">
        <v>1868</v>
      </c>
      <c r="K150" s="252"/>
      <c r="L150" s="252"/>
      <c r="M150" s="252"/>
      <c r="N150" s="252" t="s">
        <v>1869</v>
      </c>
      <c r="O150" s="253" t="s">
        <v>1870</v>
      </c>
      <c r="P150" s="252" t="s">
        <v>1869</v>
      </c>
      <c r="Q150" s="252">
        <v>1</v>
      </c>
      <c r="R150" s="255">
        <v>10000</v>
      </c>
      <c r="S150" s="255">
        <v>10000</v>
      </c>
      <c r="T150" s="251">
        <v>1</v>
      </c>
      <c r="U150" s="251">
        <v>1</v>
      </c>
      <c r="V150" s="256" t="s">
        <v>147</v>
      </c>
      <c r="W150" s="251">
        <v>97</v>
      </c>
      <c r="X150" s="251">
        <v>19</v>
      </c>
      <c r="Y150" s="251">
        <v>6</v>
      </c>
      <c r="Z150" s="251">
        <v>50</v>
      </c>
      <c r="AA150" s="252">
        <v>24</v>
      </c>
      <c r="AB150" s="257"/>
      <c r="AC150" s="252"/>
      <c r="AD150" s="252">
        <v>0</v>
      </c>
      <c r="AE150" s="252">
        <v>0</v>
      </c>
      <c r="AF150" s="258">
        <v>0</v>
      </c>
      <c r="AG150" s="258"/>
      <c r="AH150" s="262"/>
      <c r="AI150" s="127"/>
    </row>
    <row r="151" spans="1:43" s="260" customFormat="1" ht="38.25" x14ac:dyDescent="0.2">
      <c r="A151" s="251">
        <v>148</v>
      </c>
      <c r="B151" s="252" t="s">
        <v>96</v>
      </c>
      <c r="C151" s="511">
        <v>5</v>
      </c>
      <c r="D151" s="252" t="s">
        <v>135</v>
      </c>
      <c r="E151" s="539" t="s">
        <v>2439</v>
      </c>
      <c r="F151" s="517" t="s">
        <v>1864</v>
      </c>
      <c r="G151" s="253" t="s">
        <v>1865</v>
      </c>
      <c r="H151" s="253" t="s">
        <v>1866</v>
      </c>
      <c r="I151" s="253" t="s">
        <v>1867</v>
      </c>
      <c r="J151" s="252" t="s">
        <v>1868</v>
      </c>
      <c r="K151" s="252"/>
      <c r="L151" s="252"/>
      <c r="M151" s="252"/>
      <c r="N151" s="252" t="s">
        <v>1869</v>
      </c>
      <c r="O151" s="253" t="s">
        <v>1871</v>
      </c>
      <c r="P151" s="252" t="s">
        <v>1869</v>
      </c>
      <c r="Q151" s="252">
        <v>1</v>
      </c>
      <c r="R151" s="255">
        <v>11250</v>
      </c>
      <c r="S151" s="255">
        <v>11250</v>
      </c>
      <c r="T151" s="251">
        <v>1</v>
      </c>
      <c r="U151" s="251">
        <v>1</v>
      </c>
      <c r="V151" s="256" t="s">
        <v>147</v>
      </c>
      <c r="W151" s="251">
        <v>97</v>
      </c>
      <c r="X151" s="251">
        <v>19</v>
      </c>
      <c r="Y151" s="251">
        <v>6</v>
      </c>
      <c r="Z151" s="251">
        <v>50</v>
      </c>
      <c r="AA151" s="252">
        <v>24</v>
      </c>
      <c r="AB151" s="257"/>
      <c r="AC151" s="252"/>
      <c r="AD151" s="252">
        <v>0</v>
      </c>
      <c r="AE151" s="252">
        <v>0</v>
      </c>
      <c r="AF151" s="258">
        <v>0</v>
      </c>
      <c r="AG151" s="258"/>
      <c r="AH151" s="262"/>
      <c r="AI151" s="127"/>
    </row>
    <row r="152" spans="1:43" s="260" customFormat="1" ht="38.25" x14ac:dyDescent="0.2">
      <c r="A152" s="251">
        <v>149</v>
      </c>
      <c r="B152" s="252" t="s">
        <v>96</v>
      </c>
      <c r="C152" s="511">
        <v>5</v>
      </c>
      <c r="D152" s="252" t="s">
        <v>135</v>
      </c>
      <c r="E152" s="539" t="s">
        <v>2439</v>
      </c>
      <c r="F152" s="517" t="s">
        <v>1135</v>
      </c>
      <c r="G152" s="253" t="s">
        <v>1136</v>
      </c>
      <c r="H152" s="253" t="s">
        <v>1426</v>
      </c>
      <c r="I152" s="253" t="s">
        <v>1137</v>
      </c>
      <c r="J152" s="252" t="s">
        <v>1761</v>
      </c>
      <c r="K152" s="252"/>
      <c r="L152" s="252"/>
      <c r="M152" s="252"/>
      <c r="N152" s="252" t="s">
        <v>1144</v>
      </c>
      <c r="O152" s="253" t="s">
        <v>1872</v>
      </c>
      <c r="P152" s="252" t="s">
        <v>1144</v>
      </c>
      <c r="Q152" s="252">
        <v>1</v>
      </c>
      <c r="R152" s="255">
        <v>20000</v>
      </c>
      <c r="S152" s="255">
        <v>20000</v>
      </c>
      <c r="T152" s="251">
        <v>1</v>
      </c>
      <c r="U152" s="251">
        <v>1</v>
      </c>
      <c r="V152" s="256" t="s">
        <v>145</v>
      </c>
      <c r="W152" s="251">
        <v>22</v>
      </c>
      <c r="X152" s="251">
        <v>84</v>
      </c>
      <c r="Y152" s="251">
        <v>10</v>
      </c>
      <c r="Z152" s="251">
        <v>1</v>
      </c>
      <c r="AA152" s="252">
        <v>21</v>
      </c>
      <c r="AB152" s="257"/>
      <c r="AC152" s="252"/>
      <c r="AD152" s="252">
        <v>0</v>
      </c>
      <c r="AE152" s="252">
        <v>0</v>
      </c>
      <c r="AF152" s="258">
        <v>0</v>
      </c>
      <c r="AG152" s="258"/>
      <c r="AH152" s="262"/>
      <c r="AI152" s="127"/>
    </row>
    <row r="153" spans="1:43" s="260" customFormat="1" ht="38.25" x14ac:dyDescent="0.2">
      <c r="A153" s="251">
        <v>150</v>
      </c>
      <c r="B153" s="252" t="s">
        <v>96</v>
      </c>
      <c r="C153" s="511">
        <v>5</v>
      </c>
      <c r="D153" s="252" t="s">
        <v>135</v>
      </c>
      <c r="E153" s="539" t="s">
        <v>2439</v>
      </c>
      <c r="F153" s="517" t="s">
        <v>1873</v>
      </c>
      <c r="G153" s="253" t="s">
        <v>1874</v>
      </c>
      <c r="H153" s="253" t="s">
        <v>1875</v>
      </c>
      <c r="I153" s="253" t="s">
        <v>1876</v>
      </c>
      <c r="J153" s="252" t="s">
        <v>1877</v>
      </c>
      <c r="K153" s="252"/>
      <c r="L153" s="252"/>
      <c r="M153" s="252"/>
      <c r="N153" s="252" t="s">
        <v>1878</v>
      </c>
      <c r="O153" s="253" t="s">
        <v>1879</v>
      </c>
      <c r="P153" s="252" t="s">
        <v>1878</v>
      </c>
      <c r="Q153" s="252">
        <v>1</v>
      </c>
      <c r="R153" s="255">
        <v>5000</v>
      </c>
      <c r="S153" s="255">
        <v>5000</v>
      </c>
      <c r="T153" s="251">
        <v>1</v>
      </c>
      <c r="U153" s="251">
        <v>1</v>
      </c>
      <c r="V153" s="256" t="s">
        <v>139</v>
      </c>
      <c r="W153" s="251">
        <v>4</v>
      </c>
      <c r="X153" s="251">
        <v>19</v>
      </c>
      <c r="Y153" s="251">
        <v>6</v>
      </c>
      <c r="Z153" s="251">
        <v>19</v>
      </c>
      <c r="AA153" s="252">
        <v>21</v>
      </c>
      <c r="AB153" s="257"/>
      <c r="AC153" s="252"/>
      <c r="AD153" s="252">
        <v>0</v>
      </c>
      <c r="AE153" s="252">
        <v>0</v>
      </c>
      <c r="AF153" s="258">
        <v>0</v>
      </c>
      <c r="AG153" s="258"/>
      <c r="AH153" s="262"/>
      <c r="AI153" s="127"/>
    </row>
    <row r="154" spans="1:43" s="260" customFormat="1" ht="38.25" x14ac:dyDescent="0.2">
      <c r="A154" s="251">
        <v>151</v>
      </c>
      <c r="B154" s="252" t="s">
        <v>96</v>
      </c>
      <c r="C154" s="511">
        <v>5</v>
      </c>
      <c r="D154" s="252" t="s">
        <v>135</v>
      </c>
      <c r="E154" s="539" t="s">
        <v>2439</v>
      </c>
      <c r="F154" s="517" t="s">
        <v>1880</v>
      </c>
      <c r="G154" s="253" t="s">
        <v>1881</v>
      </c>
      <c r="H154" s="253" t="s">
        <v>1882</v>
      </c>
      <c r="I154" s="253" t="s">
        <v>1883</v>
      </c>
      <c r="J154" s="252" t="s">
        <v>1884</v>
      </c>
      <c r="K154" s="252"/>
      <c r="L154" s="252"/>
      <c r="M154" s="252"/>
      <c r="N154" s="252" t="s">
        <v>1885</v>
      </c>
      <c r="O154" s="253" t="s">
        <v>1886</v>
      </c>
      <c r="P154" s="252" t="s">
        <v>1885</v>
      </c>
      <c r="Q154" s="252">
        <v>1</v>
      </c>
      <c r="R154" s="255">
        <v>10000</v>
      </c>
      <c r="S154" s="255">
        <v>10000</v>
      </c>
      <c r="T154" s="251">
        <v>1</v>
      </c>
      <c r="U154" s="251">
        <v>1</v>
      </c>
      <c r="V154" s="256" t="s">
        <v>139</v>
      </c>
      <c r="W154" s="251">
        <v>4</v>
      </c>
      <c r="X154" s="251">
        <v>19</v>
      </c>
      <c r="Y154" s="251">
        <v>6</v>
      </c>
      <c r="Z154" s="251">
        <v>31</v>
      </c>
      <c r="AA154" s="252">
        <v>23</v>
      </c>
      <c r="AB154" s="257"/>
      <c r="AC154" s="252"/>
      <c r="AD154" s="252">
        <v>0</v>
      </c>
      <c r="AE154" s="252">
        <v>0</v>
      </c>
      <c r="AF154" s="258">
        <v>0</v>
      </c>
      <c r="AG154" s="258"/>
      <c r="AH154" s="262"/>
      <c r="AI154" s="127"/>
    </row>
    <row r="155" spans="1:43" s="260" customFormat="1" ht="38.25" x14ac:dyDescent="0.2">
      <c r="A155" s="251">
        <v>152</v>
      </c>
      <c r="B155" s="252" t="s">
        <v>96</v>
      </c>
      <c r="C155" s="511">
        <v>5</v>
      </c>
      <c r="D155" s="252" t="s">
        <v>135</v>
      </c>
      <c r="E155" s="539" t="s">
        <v>2439</v>
      </c>
      <c r="F155" s="517" t="s">
        <v>1288</v>
      </c>
      <c r="G155" s="253" t="s">
        <v>1289</v>
      </c>
      <c r="H155" s="253" t="s">
        <v>1290</v>
      </c>
      <c r="I155" s="253" t="s">
        <v>1291</v>
      </c>
      <c r="J155" s="252" t="s">
        <v>1887</v>
      </c>
      <c r="K155" s="252"/>
      <c r="L155" s="252"/>
      <c r="M155" s="252"/>
      <c r="N155" s="252" t="s">
        <v>1888</v>
      </c>
      <c r="O155" s="253" t="s">
        <v>1889</v>
      </c>
      <c r="P155" s="252" t="s">
        <v>1890</v>
      </c>
      <c r="Q155" s="252">
        <v>1</v>
      </c>
      <c r="R155" s="255">
        <v>50000</v>
      </c>
      <c r="S155" s="255">
        <v>50000</v>
      </c>
      <c r="T155" s="251">
        <v>1</v>
      </c>
      <c r="U155" s="251">
        <v>1</v>
      </c>
      <c r="V155" s="256" t="s">
        <v>139</v>
      </c>
      <c r="W155" s="251">
        <v>4</v>
      </c>
      <c r="X155" s="251">
        <v>19</v>
      </c>
      <c r="Y155" s="251">
        <v>31</v>
      </c>
      <c r="Z155" s="251">
        <v>6</v>
      </c>
      <c r="AA155" s="252">
        <v>21</v>
      </c>
      <c r="AB155" s="257"/>
      <c r="AC155" s="252"/>
      <c r="AD155" s="252">
        <v>0</v>
      </c>
      <c r="AE155" s="252">
        <v>0</v>
      </c>
      <c r="AF155" s="258">
        <v>0</v>
      </c>
      <c r="AG155" s="258"/>
      <c r="AH155" s="262"/>
      <c r="AI155" s="127"/>
    </row>
    <row r="156" spans="1:43" s="260" customFormat="1" ht="38.25" x14ac:dyDescent="0.2">
      <c r="A156" s="251">
        <v>153</v>
      </c>
      <c r="B156" s="252" t="s">
        <v>96</v>
      </c>
      <c r="C156" s="511">
        <v>5</v>
      </c>
      <c r="D156" s="252" t="s">
        <v>135</v>
      </c>
      <c r="E156" s="539" t="s">
        <v>2439</v>
      </c>
      <c r="F156" s="517" t="s">
        <v>1288</v>
      </c>
      <c r="G156" s="253" t="s">
        <v>1289</v>
      </c>
      <c r="H156" s="253" t="s">
        <v>1290</v>
      </c>
      <c r="I156" s="253" t="s">
        <v>1291</v>
      </c>
      <c r="J156" s="252" t="s">
        <v>1887</v>
      </c>
      <c r="K156" s="252"/>
      <c r="L156" s="252"/>
      <c r="M156" s="252"/>
      <c r="N156" s="252" t="s">
        <v>1888</v>
      </c>
      <c r="O156" s="253" t="s">
        <v>1891</v>
      </c>
      <c r="P156" s="252" t="s">
        <v>1890</v>
      </c>
      <c r="Q156" s="252">
        <v>1</v>
      </c>
      <c r="R156" s="255">
        <v>39400</v>
      </c>
      <c r="S156" s="255">
        <v>39400</v>
      </c>
      <c r="T156" s="251">
        <v>1</v>
      </c>
      <c r="U156" s="251">
        <v>1</v>
      </c>
      <c r="V156" s="256" t="s">
        <v>141</v>
      </c>
      <c r="W156" s="251">
        <v>4</v>
      </c>
      <c r="X156" s="251">
        <v>19</v>
      </c>
      <c r="Y156" s="251">
        <v>31</v>
      </c>
      <c r="Z156" s="251">
        <v>6</v>
      </c>
      <c r="AA156" s="252">
        <v>23</v>
      </c>
      <c r="AB156" s="257"/>
      <c r="AC156" s="252"/>
      <c r="AD156" s="252">
        <v>0</v>
      </c>
      <c r="AE156" s="252">
        <v>0</v>
      </c>
      <c r="AF156" s="258">
        <v>0</v>
      </c>
      <c r="AG156" s="258"/>
      <c r="AH156" s="262"/>
      <c r="AI156" s="127"/>
    </row>
    <row r="157" spans="1:43" s="260" customFormat="1" ht="38.25" x14ac:dyDescent="0.2">
      <c r="A157" s="251">
        <v>154</v>
      </c>
      <c r="B157" s="252" t="s">
        <v>96</v>
      </c>
      <c r="C157" s="511">
        <v>5</v>
      </c>
      <c r="D157" s="252" t="s">
        <v>135</v>
      </c>
      <c r="E157" s="539" t="s">
        <v>2439</v>
      </c>
      <c r="F157" s="517" t="s">
        <v>1892</v>
      </c>
      <c r="G157" s="253" t="s">
        <v>1893</v>
      </c>
      <c r="H157" s="253" t="s">
        <v>1894</v>
      </c>
      <c r="I157" s="253" t="s">
        <v>1895</v>
      </c>
      <c r="J157" s="252" t="s">
        <v>1896</v>
      </c>
      <c r="K157" s="252"/>
      <c r="L157" s="252"/>
      <c r="M157" s="252"/>
      <c r="N157" s="252" t="s">
        <v>1897</v>
      </c>
      <c r="O157" s="253" t="s">
        <v>1898</v>
      </c>
      <c r="P157" s="252" t="s">
        <v>1897</v>
      </c>
      <c r="Q157" s="252">
        <v>1</v>
      </c>
      <c r="R157" s="255">
        <v>30000</v>
      </c>
      <c r="S157" s="255">
        <v>30000</v>
      </c>
      <c r="T157" s="251">
        <v>1</v>
      </c>
      <c r="U157" s="251">
        <v>1</v>
      </c>
      <c r="V157" s="256" t="s">
        <v>143</v>
      </c>
      <c r="W157" s="251">
        <v>8</v>
      </c>
      <c r="X157" s="251">
        <v>42</v>
      </c>
      <c r="Y157" s="251">
        <v>31</v>
      </c>
      <c r="Z157" s="251">
        <v>19</v>
      </c>
      <c r="AA157" s="252">
        <v>21</v>
      </c>
      <c r="AB157" s="257"/>
      <c r="AC157" s="252"/>
      <c r="AD157" s="252">
        <v>0</v>
      </c>
      <c r="AE157" s="252">
        <v>0</v>
      </c>
      <c r="AF157" s="258">
        <v>0</v>
      </c>
      <c r="AG157" s="258"/>
      <c r="AH157" s="262"/>
      <c r="AI157" s="127"/>
    </row>
    <row r="158" spans="1:43" s="260" customFormat="1" ht="38.25" x14ac:dyDescent="0.2">
      <c r="A158" s="251">
        <v>155</v>
      </c>
      <c r="B158" s="252" t="s">
        <v>96</v>
      </c>
      <c r="C158" s="511">
        <v>5</v>
      </c>
      <c r="D158" s="252" t="s">
        <v>135</v>
      </c>
      <c r="E158" s="539" t="s">
        <v>2439</v>
      </c>
      <c r="F158" s="517" t="s">
        <v>1899</v>
      </c>
      <c r="G158" s="253" t="s">
        <v>1900</v>
      </c>
      <c r="H158" s="253" t="s">
        <v>1901</v>
      </c>
      <c r="I158" s="253" t="s">
        <v>1902</v>
      </c>
      <c r="J158" s="252" t="s">
        <v>1903</v>
      </c>
      <c r="K158" s="252"/>
      <c r="L158" s="252"/>
      <c r="M158" s="252"/>
      <c r="N158" s="252" t="s">
        <v>1904</v>
      </c>
      <c r="O158" s="253" t="s">
        <v>1905</v>
      </c>
      <c r="P158" s="252" t="s">
        <v>1904</v>
      </c>
      <c r="Q158" s="252">
        <v>1</v>
      </c>
      <c r="R158" s="255">
        <v>20000</v>
      </c>
      <c r="S158" s="255">
        <v>20000</v>
      </c>
      <c r="T158" s="251">
        <v>1</v>
      </c>
      <c r="U158" s="251">
        <v>1</v>
      </c>
      <c r="V158" s="256" t="s">
        <v>273</v>
      </c>
      <c r="W158" s="251">
        <v>4</v>
      </c>
      <c r="X158" s="251">
        <v>22</v>
      </c>
      <c r="Y158" s="251">
        <v>27</v>
      </c>
      <c r="Z158" s="251">
        <v>19</v>
      </c>
      <c r="AA158" s="252">
        <v>21</v>
      </c>
      <c r="AB158" s="257"/>
      <c r="AC158" s="252"/>
      <c r="AD158" s="252">
        <v>0</v>
      </c>
      <c r="AE158" s="252">
        <v>0</v>
      </c>
      <c r="AF158" s="258">
        <v>0</v>
      </c>
      <c r="AG158" s="258"/>
      <c r="AH158" s="262"/>
      <c r="AI158" s="127"/>
    </row>
    <row r="159" spans="1:43" s="260" customFormat="1" ht="63.75" x14ac:dyDescent="0.2">
      <c r="A159" s="251">
        <v>156</v>
      </c>
      <c r="B159" s="252" t="s">
        <v>96</v>
      </c>
      <c r="C159" s="511">
        <v>5</v>
      </c>
      <c r="D159" s="252" t="s">
        <v>135</v>
      </c>
      <c r="E159" s="539" t="s">
        <v>2439</v>
      </c>
      <c r="F159" s="517" t="s">
        <v>1906</v>
      </c>
      <c r="G159" s="253" t="s">
        <v>1907</v>
      </c>
      <c r="H159" s="253" t="s">
        <v>1908</v>
      </c>
      <c r="I159" s="253" t="s">
        <v>1909</v>
      </c>
      <c r="J159" s="252" t="s">
        <v>1910</v>
      </c>
      <c r="K159" s="252"/>
      <c r="L159" s="252"/>
      <c r="M159" s="252"/>
      <c r="N159" s="252" t="s">
        <v>1911</v>
      </c>
      <c r="O159" s="253" t="s">
        <v>1912</v>
      </c>
      <c r="P159" s="252" t="s">
        <v>1911</v>
      </c>
      <c r="Q159" s="252">
        <v>1</v>
      </c>
      <c r="R159" s="255">
        <v>5000</v>
      </c>
      <c r="S159" s="255">
        <v>5000</v>
      </c>
      <c r="T159" s="251">
        <v>1</v>
      </c>
      <c r="U159" s="251">
        <v>1</v>
      </c>
      <c r="V159" s="256" t="s">
        <v>158</v>
      </c>
      <c r="W159" s="251">
        <v>97</v>
      </c>
      <c r="X159" s="251">
        <v>19</v>
      </c>
      <c r="Y159" s="251">
        <v>6</v>
      </c>
      <c r="Z159" s="251">
        <v>12</v>
      </c>
      <c r="AA159" s="252">
        <v>21</v>
      </c>
      <c r="AB159" s="257"/>
      <c r="AC159" s="252"/>
      <c r="AD159" s="252">
        <v>0</v>
      </c>
      <c r="AE159" s="252">
        <v>0</v>
      </c>
      <c r="AF159" s="258">
        <v>0</v>
      </c>
      <c r="AG159" s="258" t="s">
        <v>1913</v>
      </c>
      <c r="AH159" s="262"/>
      <c r="AI159" s="127"/>
    </row>
    <row r="160" spans="1:43" s="260" customFormat="1" ht="38.25" x14ac:dyDescent="0.2">
      <c r="A160" s="251">
        <v>157</v>
      </c>
      <c r="B160" s="252" t="s">
        <v>96</v>
      </c>
      <c r="C160" s="511">
        <v>5</v>
      </c>
      <c r="D160" s="252" t="s">
        <v>135</v>
      </c>
      <c r="E160" s="539" t="s">
        <v>2439</v>
      </c>
      <c r="F160" s="517" t="s">
        <v>1914</v>
      </c>
      <c r="G160" s="253" t="s">
        <v>1371</v>
      </c>
      <c r="H160" s="253" t="s">
        <v>1372</v>
      </c>
      <c r="I160" s="253" t="s">
        <v>1373</v>
      </c>
      <c r="J160" s="252" t="s">
        <v>1915</v>
      </c>
      <c r="K160" s="252"/>
      <c r="L160" s="252"/>
      <c r="M160" s="252"/>
      <c r="N160" s="252" t="s">
        <v>1592</v>
      </c>
      <c r="O160" s="253" t="s">
        <v>1916</v>
      </c>
      <c r="P160" s="252" t="s">
        <v>1592</v>
      </c>
      <c r="Q160" s="252">
        <v>1</v>
      </c>
      <c r="R160" s="255">
        <v>10000</v>
      </c>
      <c r="S160" s="255">
        <v>10000</v>
      </c>
      <c r="T160" s="251">
        <v>1</v>
      </c>
      <c r="U160" s="251">
        <v>1</v>
      </c>
      <c r="V160" s="256" t="s">
        <v>230</v>
      </c>
      <c r="W160" s="251">
        <v>4</v>
      </c>
      <c r="X160" s="251">
        <v>33</v>
      </c>
      <c r="Y160" s="251">
        <v>19</v>
      </c>
      <c r="Z160" s="251">
        <v>28</v>
      </c>
      <c r="AA160" s="252">
        <v>18</v>
      </c>
      <c r="AB160" s="257"/>
      <c r="AC160" s="252"/>
      <c r="AD160" s="252">
        <v>0</v>
      </c>
      <c r="AE160" s="252">
        <v>0</v>
      </c>
      <c r="AF160" s="258">
        <v>0</v>
      </c>
      <c r="AG160" s="258"/>
      <c r="AH160" s="262"/>
      <c r="AI160" s="127"/>
    </row>
    <row r="161" spans="1:35" s="260" customFormat="1" ht="38.25" x14ac:dyDescent="0.2">
      <c r="A161" s="251">
        <v>158</v>
      </c>
      <c r="B161" s="252" t="s">
        <v>96</v>
      </c>
      <c r="C161" s="511">
        <v>5</v>
      </c>
      <c r="D161" s="252" t="s">
        <v>135</v>
      </c>
      <c r="E161" s="539" t="s">
        <v>2439</v>
      </c>
      <c r="F161" s="517" t="s">
        <v>1585</v>
      </c>
      <c r="G161" s="253" t="s">
        <v>1586</v>
      </c>
      <c r="H161" s="253" t="s">
        <v>1587</v>
      </c>
      <c r="I161" s="253" t="s">
        <v>1588</v>
      </c>
      <c r="J161" s="252" t="s">
        <v>1915</v>
      </c>
      <c r="K161" s="252"/>
      <c r="L161" s="252"/>
      <c r="M161" s="252"/>
      <c r="N161" s="252" t="s">
        <v>1592</v>
      </c>
      <c r="O161" s="253" t="s">
        <v>1653</v>
      </c>
      <c r="P161" s="252" t="s">
        <v>1592</v>
      </c>
      <c r="Q161" s="252">
        <v>1</v>
      </c>
      <c r="R161" s="255">
        <v>5500</v>
      </c>
      <c r="S161" s="255">
        <v>5500</v>
      </c>
      <c r="T161" s="251">
        <v>1</v>
      </c>
      <c r="U161" s="251">
        <v>1</v>
      </c>
      <c r="V161" s="256" t="s">
        <v>141</v>
      </c>
      <c r="W161" s="251">
        <v>4</v>
      </c>
      <c r="X161" s="251">
        <v>97</v>
      </c>
      <c r="Y161" s="251">
        <v>10</v>
      </c>
      <c r="Z161" s="251">
        <v>29</v>
      </c>
      <c r="AA161" s="252">
        <v>21</v>
      </c>
      <c r="AB161" s="257"/>
      <c r="AC161" s="252"/>
      <c r="AD161" s="252">
        <v>0</v>
      </c>
      <c r="AE161" s="252">
        <v>0</v>
      </c>
      <c r="AF161" s="258">
        <v>0</v>
      </c>
      <c r="AG161" s="258"/>
      <c r="AH161" s="262"/>
      <c r="AI161" s="127"/>
    </row>
    <row r="162" spans="1:35" s="260" customFormat="1" ht="38.25" x14ac:dyDescent="0.2">
      <c r="A162" s="251">
        <v>159</v>
      </c>
      <c r="B162" s="252" t="s">
        <v>96</v>
      </c>
      <c r="C162" s="511">
        <v>5</v>
      </c>
      <c r="D162" s="252" t="s">
        <v>135</v>
      </c>
      <c r="E162" s="539" t="s">
        <v>2439</v>
      </c>
      <c r="F162" s="517" t="s">
        <v>1917</v>
      </c>
      <c r="G162" s="253" t="s">
        <v>1918</v>
      </c>
      <c r="H162" s="253" t="s">
        <v>1919</v>
      </c>
      <c r="I162" s="253" t="s">
        <v>1920</v>
      </c>
      <c r="J162" s="252" t="s">
        <v>1921</v>
      </c>
      <c r="K162" s="252"/>
      <c r="L162" s="252"/>
      <c r="M162" s="252"/>
      <c r="N162" s="252" t="s">
        <v>1922</v>
      </c>
      <c r="O162" s="253" t="s">
        <v>1923</v>
      </c>
      <c r="P162" s="252" t="s">
        <v>1922</v>
      </c>
      <c r="Q162" s="252">
        <v>1</v>
      </c>
      <c r="R162" s="255">
        <v>7400</v>
      </c>
      <c r="S162" s="255">
        <v>7400</v>
      </c>
      <c r="T162" s="251">
        <v>1</v>
      </c>
      <c r="U162" s="251">
        <v>1</v>
      </c>
      <c r="V162" s="256" t="s">
        <v>139</v>
      </c>
      <c r="W162" s="251">
        <v>4</v>
      </c>
      <c r="X162" s="251">
        <v>19</v>
      </c>
      <c r="Y162" s="251">
        <v>6</v>
      </c>
      <c r="Z162" s="251">
        <v>12</v>
      </c>
      <c r="AA162" s="252">
        <v>23</v>
      </c>
      <c r="AB162" s="257"/>
      <c r="AC162" s="252"/>
      <c r="AD162" s="252">
        <v>0</v>
      </c>
      <c r="AE162" s="252">
        <v>0</v>
      </c>
      <c r="AF162" s="258">
        <v>0</v>
      </c>
      <c r="AG162" s="258"/>
      <c r="AH162" s="262"/>
      <c r="AI162" s="127"/>
    </row>
    <row r="163" spans="1:35" s="260" customFormat="1" ht="38.25" x14ac:dyDescent="0.2">
      <c r="A163" s="251">
        <v>160</v>
      </c>
      <c r="B163" s="252" t="s">
        <v>96</v>
      </c>
      <c r="C163" s="511">
        <v>5</v>
      </c>
      <c r="D163" s="252" t="s">
        <v>135</v>
      </c>
      <c r="E163" s="539" t="s">
        <v>2439</v>
      </c>
      <c r="F163" s="517" t="s">
        <v>1924</v>
      </c>
      <c r="G163" s="253" t="s">
        <v>1925</v>
      </c>
      <c r="H163" s="253" t="s">
        <v>1926</v>
      </c>
      <c r="I163" s="253" t="s">
        <v>1927</v>
      </c>
      <c r="J163" s="252" t="s">
        <v>1928</v>
      </c>
      <c r="K163" s="252"/>
      <c r="L163" s="252"/>
      <c r="M163" s="252"/>
      <c r="N163" s="252" t="s">
        <v>1929</v>
      </c>
      <c r="O163" s="253" t="s">
        <v>1930</v>
      </c>
      <c r="P163" s="252" t="s">
        <v>1931</v>
      </c>
      <c r="Q163" s="252">
        <v>1</v>
      </c>
      <c r="R163" s="255">
        <v>10000</v>
      </c>
      <c r="S163" s="255">
        <v>10000</v>
      </c>
      <c r="T163" s="251">
        <v>1</v>
      </c>
      <c r="U163" s="251">
        <v>1</v>
      </c>
      <c r="V163" s="256" t="s">
        <v>139</v>
      </c>
      <c r="W163" s="251">
        <v>4</v>
      </c>
      <c r="X163" s="251">
        <v>19</v>
      </c>
      <c r="Y163" s="251">
        <v>6</v>
      </c>
      <c r="Z163" s="251">
        <v>19</v>
      </c>
      <c r="AA163" s="252">
        <v>23</v>
      </c>
      <c r="AB163" s="257"/>
      <c r="AC163" s="252"/>
      <c r="AD163" s="252">
        <v>0</v>
      </c>
      <c r="AE163" s="252">
        <v>0</v>
      </c>
      <c r="AF163" s="258">
        <v>0</v>
      </c>
      <c r="AG163" s="258"/>
      <c r="AH163" s="262"/>
      <c r="AI163" s="127"/>
    </row>
    <row r="164" spans="1:35" s="260" customFormat="1" ht="38.25" x14ac:dyDescent="0.2">
      <c r="A164" s="251">
        <v>161</v>
      </c>
      <c r="B164" s="252" t="s">
        <v>96</v>
      </c>
      <c r="C164" s="511">
        <v>5</v>
      </c>
      <c r="D164" s="252" t="s">
        <v>135</v>
      </c>
      <c r="E164" s="539" t="s">
        <v>2439</v>
      </c>
      <c r="F164" s="517" t="s">
        <v>1932</v>
      </c>
      <c r="G164" s="253" t="s">
        <v>1933</v>
      </c>
      <c r="H164" s="253" t="s">
        <v>1934</v>
      </c>
      <c r="I164" s="253" t="s">
        <v>1935</v>
      </c>
      <c r="J164" s="252" t="s">
        <v>1936</v>
      </c>
      <c r="K164" s="252"/>
      <c r="L164" s="252"/>
      <c r="M164" s="252"/>
      <c r="N164" s="252" t="s">
        <v>1937</v>
      </c>
      <c r="O164" s="253" t="s">
        <v>1938</v>
      </c>
      <c r="P164" s="252" t="s">
        <v>1939</v>
      </c>
      <c r="Q164" s="252">
        <v>1</v>
      </c>
      <c r="R164" s="255">
        <v>20000</v>
      </c>
      <c r="S164" s="255">
        <v>20000</v>
      </c>
      <c r="T164" s="251">
        <v>1</v>
      </c>
      <c r="U164" s="251">
        <v>1</v>
      </c>
      <c r="V164" s="256" t="s">
        <v>373</v>
      </c>
      <c r="W164" s="251">
        <v>4</v>
      </c>
      <c r="X164" s="251">
        <v>19</v>
      </c>
      <c r="Y164" s="251">
        <v>14</v>
      </c>
      <c r="Z164" s="251">
        <v>6</v>
      </c>
      <c r="AA164" s="252">
        <v>21</v>
      </c>
      <c r="AB164" s="257"/>
      <c r="AC164" s="252"/>
      <c r="AD164" s="252">
        <v>0</v>
      </c>
      <c r="AE164" s="252">
        <v>0</v>
      </c>
      <c r="AF164" s="258">
        <v>0</v>
      </c>
      <c r="AG164" s="258"/>
      <c r="AH164" s="262"/>
      <c r="AI164" s="127"/>
    </row>
    <row r="165" spans="1:35" s="260" customFormat="1" ht="39" customHeight="1" x14ac:dyDescent="0.2">
      <c r="A165" s="251">
        <v>162</v>
      </c>
      <c r="B165" s="252" t="s">
        <v>96</v>
      </c>
      <c r="C165" s="511">
        <v>5</v>
      </c>
      <c r="D165" s="252" t="s">
        <v>135</v>
      </c>
      <c r="E165" s="539" t="s">
        <v>2439</v>
      </c>
      <c r="F165" s="517" t="s">
        <v>1940</v>
      </c>
      <c r="G165" s="253" t="s">
        <v>1189</v>
      </c>
      <c r="H165" s="253" t="s">
        <v>1190</v>
      </c>
      <c r="I165" s="253" t="s">
        <v>1191</v>
      </c>
      <c r="J165" s="252" t="s">
        <v>1941</v>
      </c>
      <c r="K165" s="252"/>
      <c r="L165" s="252"/>
      <c r="M165" s="252"/>
      <c r="N165" s="252" t="s">
        <v>1198</v>
      </c>
      <c r="O165" s="253" t="s">
        <v>1942</v>
      </c>
      <c r="P165" s="252" t="s">
        <v>1198</v>
      </c>
      <c r="Q165" s="252">
        <v>1</v>
      </c>
      <c r="R165" s="255">
        <v>12500</v>
      </c>
      <c r="S165" s="255">
        <v>12500</v>
      </c>
      <c r="T165" s="251">
        <v>1</v>
      </c>
      <c r="U165" s="251">
        <v>1</v>
      </c>
      <c r="V165" s="256" t="s">
        <v>385</v>
      </c>
      <c r="W165" s="251">
        <v>22</v>
      </c>
      <c r="X165" s="251">
        <v>4</v>
      </c>
      <c r="Y165" s="251">
        <v>6</v>
      </c>
      <c r="Z165" s="251">
        <v>11</v>
      </c>
      <c r="AA165" s="252">
        <v>21</v>
      </c>
      <c r="AB165" s="257"/>
      <c r="AC165" s="252"/>
      <c r="AD165" s="252">
        <v>0</v>
      </c>
      <c r="AE165" s="252">
        <v>0</v>
      </c>
      <c r="AF165" s="258">
        <v>0</v>
      </c>
      <c r="AG165" s="258"/>
      <c r="AH165" s="262"/>
      <c r="AI165" s="127"/>
    </row>
    <row r="166" spans="1:35" s="260" customFormat="1" ht="38.25" x14ac:dyDescent="0.2">
      <c r="A166" s="251">
        <v>163</v>
      </c>
      <c r="B166" s="252" t="s">
        <v>96</v>
      </c>
      <c r="C166" s="511">
        <v>5</v>
      </c>
      <c r="D166" s="252" t="s">
        <v>135</v>
      </c>
      <c r="E166" s="539" t="s">
        <v>2439</v>
      </c>
      <c r="F166" s="517" t="s">
        <v>1940</v>
      </c>
      <c r="G166" s="253" t="s">
        <v>1189</v>
      </c>
      <c r="H166" s="253" t="s">
        <v>1190</v>
      </c>
      <c r="I166" s="253" t="s">
        <v>1191</v>
      </c>
      <c r="J166" s="252" t="s">
        <v>1941</v>
      </c>
      <c r="K166" s="252"/>
      <c r="L166" s="252"/>
      <c r="M166" s="252"/>
      <c r="N166" s="252" t="s">
        <v>1198</v>
      </c>
      <c r="O166" s="253" t="s">
        <v>1943</v>
      </c>
      <c r="P166" s="252" t="s">
        <v>1198</v>
      </c>
      <c r="Q166" s="252">
        <v>1</v>
      </c>
      <c r="R166" s="255">
        <v>10000</v>
      </c>
      <c r="S166" s="255">
        <v>10000</v>
      </c>
      <c r="T166" s="251">
        <v>1</v>
      </c>
      <c r="U166" s="251">
        <v>1</v>
      </c>
      <c r="V166" s="256" t="s">
        <v>145</v>
      </c>
      <c r="W166" s="251">
        <v>22</v>
      </c>
      <c r="X166" s="251">
        <v>84</v>
      </c>
      <c r="Y166" s="251">
        <v>31</v>
      </c>
      <c r="Z166" s="251">
        <v>28</v>
      </c>
      <c r="AA166" s="252">
        <v>21</v>
      </c>
      <c r="AB166" s="257"/>
      <c r="AC166" s="252"/>
      <c r="AD166" s="252">
        <v>0</v>
      </c>
      <c r="AE166" s="252">
        <v>0</v>
      </c>
      <c r="AF166" s="258">
        <v>0</v>
      </c>
      <c r="AG166" s="258"/>
      <c r="AH166" s="262"/>
      <c r="AI166" s="127"/>
    </row>
    <row r="167" spans="1:35" s="260" customFormat="1" ht="38.25" x14ac:dyDescent="0.2">
      <c r="A167" s="251">
        <v>164</v>
      </c>
      <c r="B167" s="252" t="s">
        <v>96</v>
      </c>
      <c r="C167" s="511">
        <v>5</v>
      </c>
      <c r="D167" s="252" t="s">
        <v>135</v>
      </c>
      <c r="E167" s="539" t="s">
        <v>2439</v>
      </c>
      <c r="F167" s="517" t="s">
        <v>1944</v>
      </c>
      <c r="G167" s="253" t="s">
        <v>1125</v>
      </c>
      <c r="H167" s="253" t="s">
        <v>1126</v>
      </c>
      <c r="I167" s="253" t="s">
        <v>1127</v>
      </c>
      <c r="J167" s="252" t="s">
        <v>1945</v>
      </c>
      <c r="K167" s="252"/>
      <c r="L167" s="252"/>
      <c r="M167" s="252"/>
      <c r="N167" s="252" t="s">
        <v>1134</v>
      </c>
      <c r="O167" s="253" t="s">
        <v>1946</v>
      </c>
      <c r="P167" s="252" t="s">
        <v>1947</v>
      </c>
      <c r="Q167" s="252">
        <v>1</v>
      </c>
      <c r="R167" s="255">
        <v>40050</v>
      </c>
      <c r="S167" s="255">
        <v>40050</v>
      </c>
      <c r="T167" s="251">
        <v>1</v>
      </c>
      <c r="U167" s="251">
        <v>2</v>
      </c>
      <c r="V167" s="256" t="s">
        <v>141</v>
      </c>
      <c r="W167" s="251">
        <v>4</v>
      </c>
      <c r="X167" s="251">
        <v>19</v>
      </c>
      <c r="Y167" s="251">
        <v>14</v>
      </c>
      <c r="Z167" s="251">
        <v>14</v>
      </c>
      <c r="AA167" s="252">
        <v>21</v>
      </c>
      <c r="AB167" s="257"/>
      <c r="AC167" s="252"/>
      <c r="AD167" s="252">
        <v>0</v>
      </c>
      <c r="AE167" s="252">
        <v>1</v>
      </c>
      <c r="AF167" s="258">
        <v>1</v>
      </c>
      <c r="AG167" s="258"/>
      <c r="AH167" s="262"/>
      <c r="AI167" s="127"/>
    </row>
    <row r="168" spans="1:35" s="260" customFormat="1" ht="38.25" x14ac:dyDescent="0.2">
      <c r="A168" s="251">
        <v>165</v>
      </c>
      <c r="B168" s="252" t="s">
        <v>96</v>
      </c>
      <c r="C168" s="511">
        <v>5</v>
      </c>
      <c r="D168" s="252" t="s">
        <v>135</v>
      </c>
      <c r="E168" s="539" t="s">
        <v>2439</v>
      </c>
      <c r="F168" s="517" t="s">
        <v>1948</v>
      </c>
      <c r="G168" s="253" t="s">
        <v>1949</v>
      </c>
      <c r="H168" s="253" t="s">
        <v>1950</v>
      </c>
      <c r="I168" s="253" t="s">
        <v>1951</v>
      </c>
      <c r="J168" s="252" t="s">
        <v>1952</v>
      </c>
      <c r="K168" s="252"/>
      <c r="L168" s="252"/>
      <c r="M168" s="252"/>
      <c r="N168" s="252" t="s">
        <v>1953</v>
      </c>
      <c r="O168" s="253" t="s">
        <v>1954</v>
      </c>
      <c r="P168" s="252"/>
      <c r="Q168" s="252">
        <v>1</v>
      </c>
      <c r="R168" s="255">
        <v>15000</v>
      </c>
      <c r="S168" s="255">
        <v>15000</v>
      </c>
      <c r="T168" s="251">
        <v>1</v>
      </c>
      <c r="U168" s="251">
        <v>1</v>
      </c>
      <c r="V168" s="256" t="s">
        <v>141</v>
      </c>
      <c r="W168" s="251">
        <v>4</v>
      </c>
      <c r="X168" s="251">
        <v>19</v>
      </c>
      <c r="Y168" s="251">
        <v>14</v>
      </c>
      <c r="Z168" s="251">
        <v>14</v>
      </c>
      <c r="AA168" s="252">
        <v>21</v>
      </c>
      <c r="AB168" s="257"/>
      <c r="AC168" s="252"/>
      <c r="AD168" s="252">
        <v>0</v>
      </c>
      <c r="AE168" s="252">
        <v>0</v>
      </c>
      <c r="AF168" s="258">
        <v>0</v>
      </c>
      <c r="AG168" s="258" t="s">
        <v>1955</v>
      </c>
      <c r="AH168" s="262"/>
      <c r="AI168" s="127"/>
    </row>
    <row r="169" spans="1:35" s="260" customFormat="1" ht="38.25" x14ac:dyDescent="0.2">
      <c r="A169" s="251">
        <v>166</v>
      </c>
      <c r="B169" s="252" t="s">
        <v>96</v>
      </c>
      <c r="C169" s="511">
        <v>5</v>
      </c>
      <c r="D169" s="252" t="s">
        <v>135</v>
      </c>
      <c r="E169" s="539" t="s">
        <v>2439</v>
      </c>
      <c r="F169" s="517" t="s">
        <v>1956</v>
      </c>
      <c r="G169" s="253" t="s">
        <v>1957</v>
      </c>
      <c r="H169" s="253" t="s">
        <v>1958</v>
      </c>
      <c r="I169" s="253" t="s">
        <v>1959</v>
      </c>
      <c r="J169" s="252" t="s">
        <v>1960</v>
      </c>
      <c r="K169" s="252"/>
      <c r="L169" s="252"/>
      <c r="M169" s="252"/>
      <c r="N169" s="252" t="s">
        <v>1961</v>
      </c>
      <c r="O169" s="253" t="s">
        <v>1962</v>
      </c>
      <c r="P169" s="252" t="s">
        <v>1961</v>
      </c>
      <c r="Q169" s="252">
        <v>1</v>
      </c>
      <c r="R169" s="255">
        <v>10000</v>
      </c>
      <c r="S169" s="255">
        <v>10000</v>
      </c>
      <c r="T169" s="251">
        <v>1</v>
      </c>
      <c r="U169" s="251">
        <v>1</v>
      </c>
      <c r="V169" s="256" t="s">
        <v>375</v>
      </c>
      <c r="W169" s="251">
        <v>4</v>
      </c>
      <c r="X169" s="251">
        <v>19</v>
      </c>
      <c r="Y169" s="251">
        <v>14</v>
      </c>
      <c r="Z169" s="251">
        <v>6</v>
      </c>
      <c r="AA169" s="252">
        <v>13</v>
      </c>
      <c r="AB169" s="257"/>
      <c r="AC169" s="252"/>
      <c r="AD169" s="252">
        <v>0</v>
      </c>
      <c r="AE169" s="252">
        <v>0</v>
      </c>
      <c r="AF169" s="258">
        <v>0</v>
      </c>
      <c r="AG169" s="258"/>
      <c r="AH169" s="262"/>
      <c r="AI169" s="127"/>
    </row>
    <row r="170" spans="1:35" s="260" customFormat="1" ht="38.25" x14ac:dyDescent="0.2">
      <c r="A170" s="251">
        <v>167</v>
      </c>
      <c r="B170" s="252" t="s">
        <v>96</v>
      </c>
      <c r="C170" s="511">
        <v>5</v>
      </c>
      <c r="D170" s="252" t="s">
        <v>135</v>
      </c>
      <c r="E170" s="539" t="s">
        <v>2439</v>
      </c>
      <c r="F170" s="517" t="s">
        <v>1963</v>
      </c>
      <c r="G170" s="253" t="s">
        <v>1081</v>
      </c>
      <c r="H170" s="253" t="s">
        <v>1082</v>
      </c>
      <c r="I170" s="253" t="s">
        <v>1083</v>
      </c>
      <c r="J170" s="252" t="s">
        <v>1703</v>
      </c>
      <c r="K170" s="252"/>
      <c r="L170" s="252"/>
      <c r="M170" s="252"/>
      <c r="N170" s="252" t="s">
        <v>1964</v>
      </c>
      <c r="O170" s="253" t="s">
        <v>1965</v>
      </c>
      <c r="P170" s="252" t="s">
        <v>1090</v>
      </c>
      <c r="Q170" s="252">
        <v>1</v>
      </c>
      <c r="R170" s="255">
        <v>3300</v>
      </c>
      <c r="S170" s="255">
        <v>3300</v>
      </c>
      <c r="T170" s="251">
        <v>1</v>
      </c>
      <c r="U170" s="251">
        <v>1</v>
      </c>
      <c r="V170" s="256" t="s">
        <v>141</v>
      </c>
      <c r="W170" s="251">
        <v>4</v>
      </c>
      <c r="X170" s="251">
        <v>19</v>
      </c>
      <c r="Y170" s="251">
        <v>6</v>
      </c>
      <c r="Z170" s="251">
        <v>6</v>
      </c>
      <c r="AA170" s="252">
        <v>23</v>
      </c>
      <c r="AB170" s="257"/>
      <c r="AC170" s="252"/>
      <c r="AD170" s="252">
        <v>0</v>
      </c>
      <c r="AE170" s="252">
        <v>0</v>
      </c>
      <c r="AF170" s="258">
        <v>0</v>
      </c>
      <c r="AG170" s="258"/>
      <c r="AH170" s="262"/>
      <c r="AI170" s="127"/>
    </row>
    <row r="171" spans="1:35" s="260" customFormat="1" ht="37.5" customHeight="1" x14ac:dyDescent="0.2">
      <c r="A171" s="251">
        <v>168</v>
      </c>
      <c r="B171" s="252" t="s">
        <v>96</v>
      </c>
      <c r="C171" s="511">
        <v>5</v>
      </c>
      <c r="D171" s="252" t="s">
        <v>135</v>
      </c>
      <c r="E171" s="539" t="s">
        <v>2439</v>
      </c>
      <c r="F171" s="517" t="s">
        <v>1678</v>
      </c>
      <c r="G171" s="253" t="s">
        <v>1679</v>
      </c>
      <c r="H171" s="253" t="s">
        <v>1680</v>
      </c>
      <c r="I171" s="253" t="s">
        <v>1681</v>
      </c>
      <c r="J171" s="252" t="s">
        <v>1682</v>
      </c>
      <c r="K171" s="252"/>
      <c r="L171" s="252"/>
      <c r="M171" s="252"/>
      <c r="N171" s="252" t="s">
        <v>1683</v>
      </c>
      <c r="O171" s="253" t="s">
        <v>1966</v>
      </c>
      <c r="P171" s="252" t="s">
        <v>1683</v>
      </c>
      <c r="Q171" s="252">
        <v>1</v>
      </c>
      <c r="R171" s="255">
        <v>12000</v>
      </c>
      <c r="S171" s="255">
        <v>12000</v>
      </c>
      <c r="T171" s="251">
        <v>1</v>
      </c>
      <c r="U171" s="251">
        <v>1</v>
      </c>
      <c r="V171" s="256" t="s">
        <v>139</v>
      </c>
      <c r="W171" s="251">
        <v>4</v>
      </c>
      <c r="X171" s="251">
        <v>19</v>
      </c>
      <c r="Y171" s="251">
        <v>10</v>
      </c>
      <c r="Z171" s="251">
        <v>10</v>
      </c>
      <c r="AA171" s="252">
        <v>21</v>
      </c>
      <c r="AB171" s="257"/>
      <c r="AC171" s="252"/>
      <c r="AD171" s="252">
        <v>0</v>
      </c>
      <c r="AE171" s="252">
        <v>0</v>
      </c>
      <c r="AF171" s="258">
        <v>0</v>
      </c>
      <c r="AG171" s="258"/>
      <c r="AH171" s="262"/>
      <c r="AI171" s="127"/>
    </row>
    <row r="172" spans="1:35" s="260" customFormat="1" ht="38.25" x14ac:dyDescent="0.2">
      <c r="A172" s="251">
        <v>169</v>
      </c>
      <c r="B172" s="252" t="s">
        <v>96</v>
      </c>
      <c r="C172" s="511">
        <v>5</v>
      </c>
      <c r="D172" s="252" t="s">
        <v>135</v>
      </c>
      <c r="E172" s="539" t="s">
        <v>2439</v>
      </c>
      <c r="F172" s="517" t="s">
        <v>1967</v>
      </c>
      <c r="G172" s="253" t="s">
        <v>1968</v>
      </c>
      <c r="H172" s="253" t="s">
        <v>1969</v>
      </c>
      <c r="I172" s="253" t="s">
        <v>1970</v>
      </c>
      <c r="J172" s="252" t="s">
        <v>1844</v>
      </c>
      <c r="K172" s="252"/>
      <c r="L172" s="252"/>
      <c r="M172" s="252"/>
      <c r="N172" s="252" t="s">
        <v>1971</v>
      </c>
      <c r="O172" s="253" t="s">
        <v>1972</v>
      </c>
      <c r="P172" s="252" t="s">
        <v>1971</v>
      </c>
      <c r="Q172" s="252">
        <v>1</v>
      </c>
      <c r="R172" s="255">
        <v>10000</v>
      </c>
      <c r="S172" s="255">
        <v>10000</v>
      </c>
      <c r="T172" s="251">
        <v>1</v>
      </c>
      <c r="U172" s="251">
        <v>1</v>
      </c>
      <c r="V172" s="256" t="s">
        <v>698</v>
      </c>
      <c r="W172" s="251">
        <v>4</v>
      </c>
      <c r="X172" s="251">
        <v>19</v>
      </c>
      <c r="Y172" s="251">
        <v>31</v>
      </c>
      <c r="Z172" s="251">
        <v>19</v>
      </c>
      <c r="AA172" s="252">
        <v>21</v>
      </c>
      <c r="AB172" s="257"/>
      <c r="AC172" s="252"/>
      <c r="AD172" s="252">
        <v>0</v>
      </c>
      <c r="AE172" s="252">
        <v>0</v>
      </c>
      <c r="AF172" s="258">
        <v>0</v>
      </c>
      <c r="AG172" s="258"/>
      <c r="AH172" s="262"/>
      <c r="AI172" s="127"/>
    </row>
    <row r="173" spans="1:35" s="265" customFormat="1" ht="38.25" x14ac:dyDescent="0.2">
      <c r="A173" s="251">
        <v>170</v>
      </c>
      <c r="B173" s="252" t="s">
        <v>96</v>
      </c>
      <c r="C173" s="511">
        <v>5</v>
      </c>
      <c r="D173" s="252" t="s">
        <v>135</v>
      </c>
      <c r="E173" s="539" t="s">
        <v>2439</v>
      </c>
      <c r="F173" s="517" t="s">
        <v>1973</v>
      </c>
      <c r="G173" s="253" t="s">
        <v>1974</v>
      </c>
      <c r="H173" s="253" t="s">
        <v>1975</v>
      </c>
      <c r="I173" s="253" t="s">
        <v>1976</v>
      </c>
      <c r="J173" s="252" t="s">
        <v>1829</v>
      </c>
      <c r="K173" s="252"/>
      <c r="L173" s="252"/>
      <c r="M173" s="252"/>
      <c r="N173" s="252" t="s">
        <v>1977</v>
      </c>
      <c r="O173" s="253" t="s">
        <v>1978</v>
      </c>
      <c r="P173" s="252" t="s">
        <v>1977</v>
      </c>
      <c r="Q173" s="252"/>
      <c r="R173" s="255">
        <v>93555.12</v>
      </c>
      <c r="S173" s="255">
        <v>93555.12</v>
      </c>
      <c r="T173" s="251">
        <v>1</v>
      </c>
      <c r="U173" s="251">
        <v>1</v>
      </c>
      <c r="V173" s="256" t="s">
        <v>141</v>
      </c>
      <c r="W173" s="251">
        <v>4</v>
      </c>
      <c r="X173" s="251">
        <v>19</v>
      </c>
      <c r="Y173" s="251">
        <v>6</v>
      </c>
      <c r="Z173" s="251">
        <v>31</v>
      </c>
      <c r="AA173" s="252">
        <v>21</v>
      </c>
      <c r="AB173" s="257"/>
      <c r="AC173" s="252"/>
      <c r="AD173" s="252">
        <v>0</v>
      </c>
      <c r="AE173" s="252">
        <v>0</v>
      </c>
      <c r="AF173" s="258">
        <v>0</v>
      </c>
      <c r="AG173" s="258"/>
      <c r="AH173" s="267"/>
      <c r="AI173" s="268"/>
    </row>
    <row r="174" spans="1:35" s="260" customFormat="1" ht="38.25" x14ac:dyDescent="0.2">
      <c r="A174" s="251">
        <v>171</v>
      </c>
      <c r="B174" s="252" t="s">
        <v>96</v>
      </c>
      <c r="C174" s="511">
        <v>5</v>
      </c>
      <c r="D174" s="252" t="s">
        <v>135</v>
      </c>
      <c r="E174" s="539" t="s">
        <v>2439</v>
      </c>
      <c r="F174" s="517" t="s">
        <v>1973</v>
      </c>
      <c r="G174" s="253" t="s">
        <v>1974</v>
      </c>
      <c r="H174" s="253" t="s">
        <v>1975</v>
      </c>
      <c r="I174" s="253" t="s">
        <v>1976</v>
      </c>
      <c r="J174" s="252" t="s">
        <v>1829</v>
      </c>
      <c r="K174" s="252"/>
      <c r="L174" s="252"/>
      <c r="M174" s="252"/>
      <c r="N174" s="252" t="s">
        <v>1977</v>
      </c>
      <c r="O174" s="253" t="s">
        <v>1979</v>
      </c>
      <c r="P174" s="252" t="s">
        <v>1977</v>
      </c>
      <c r="Q174" s="252">
        <v>1</v>
      </c>
      <c r="R174" s="255">
        <v>20000</v>
      </c>
      <c r="S174" s="255">
        <v>20000</v>
      </c>
      <c r="T174" s="251">
        <v>1</v>
      </c>
      <c r="U174" s="251">
        <v>1</v>
      </c>
      <c r="V174" s="256" t="s">
        <v>141</v>
      </c>
      <c r="W174" s="251">
        <v>4</v>
      </c>
      <c r="X174" s="251">
        <v>19</v>
      </c>
      <c r="Y174" s="251">
        <v>6</v>
      </c>
      <c r="Z174" s="251">
        <v>19</v>
      </c>
      <c r="AA174" s="252">
        <v>23</v>
      </c>
      <c r="AB174" s="257"/>
      <c r="AC174" s="252"/>
      <c r="AD174" s="252">
        <v>0</v>
      </c>
      <c r="AE174" s="252">
        <v>0</v>
      </c>
      <c r="AF174" s="258">
        <v>0</v>
      </c>
      <c r="AG174" s="258"/>
      <c r="AH174" s="262"/>
      <c r="AI174" s="127"/>
    </row>
    <row r="175" spans="1:35" s="266" customFormat="1" ht="38.25" x14ac:dyDescent="0.2">
      <c r="A175" s="251">
        <v>172</v>
      </c>
      <c r="B175" s="252" t="s">
        <v>96</v>
      </c>
      <c r="C175" s="511">
        <v>5</v>
      </c>
      <c r="D175" s="252" t="s">
        <v>135</v>
      </c>
      <c r="E175" s="539" t="s">
        <v>2439</v>
      </c>
      <c r="F175" s="517" t="s">
        <v>1980</v>
      </c>
      <c r="G175" s="253" t="s">
        <v>1981</v>
      </c>
      <c r="H175" s="253" t="s">
        <v>1982</v>
      </c>
      <c r="I175" s="253" t="s">
        <v>1983</v>
      </c>
      <c r="J175" s="252" t="s">
        <v>1984</v>
      </c>
      <c r="K175" s="252"/>
      <c r="L175" s="252"/>
      <c r="M175" s="252"/>
      <c r="N175" s="252" t="s">
        <v>1985</v>
      </c>
      <c r="O175" s="253" t="s">
        <v>1986</v>
      </c>
      <c r="P175" s="252" t="s">
        <v>1985</v>
      </c>
      <c r="Q175" s="252" t="s">
        <v>1079</v>
      </c>
      <c r="R175" s="255">
        <v>10000</v>
      </c>
      <c r="S175" s="255">
        <v>10000</v>
      </c>
      <c r="T175" s="251">
        <v>1</v>
      </c>
      <c r="U175" s="251" t="s">
        <v>1079</v>
      </c>
      <c r="V175" s="256" t="s">
        <v>139</v>
      </c>
      <c r="W175" s="251">
        <v>4</v>
      </c>
      <c r="X175" s="251">
        <v>42</v>
      </c>
      <c r="Y175" s="251">
        <v>10</v>
      </c>
      <c r="Z175" s="251">
        <v>41</v>
      </c>
      <c r="AA175" s="252">
        <v>21</v>
      </c>
      <c r="AB175" s="257"/>
      <c r="AC175" s="252" t="s">
        <v>1075</v>
      </c>
      <c r="AD175" s="252">
        <v>0</v>
      </c>
      <c r="AE175" s="252">
        <v>0</v>
      </c>
      <c r="AF175" s="258">
        <v>0</v>
      </c>
      <c r="AG175" s="258" t="s">
        <v>1955</v>
      </c>
      <c r="AH175" s="262"/>
      <c r="AI175" s="127"/>
    </row>
    <row r="176" spans="1:35" s="260" customFormat="1" ht="38.25" x14ac:dyDescent="0.2">
      <c r="A176" s="251">
        <v>173</v>
      </c>
      <c r="B176" s="252" t="s">
        <v>96</v>
      </c>
      <c r="C176" s="511">
        <v>5</v>
      </c>
      <c r="D176" s="252" t="s">
        <v>135</v>
      </c>
      <c r="E176" s="539" t="s">
        <v>2439</v>
      </c>
      <c r="F176" s="517" t="s">
        <v>1574</v>
      </c>
      <c r="G176" s="253" t="s">
        <v>1575</v>
      </c>
      <c r="H176" s="253" t="s">
        <v>1576</v>
      </c>
      <c r="I176" s="253" t="s">
        <v>1577</v>
      </c>
      <c r="J176" s="252" t="s">
        <v>1844</v>
      </c>
      <c r="K176" s="252"/>
      <c r="L176" s="252"/>
      <c r="M176" s="252"/>
      <c r="N176" s="252" t="s">
        <v>1987</v>
      </c>
      <c r="O176" s="253" t="s">
        <v>1988</v>
      </c>
      <c r="P176" s="252" t="s">
        <v>1584</v>
      </c>
      <c r="Q176" s="252"/>
      <c r="R176" s="255">
        <v>5000</v>
      </c>
      <c r="S176" s="255">
        <v>5000</v>
      </c>
      <c r="T176" s="251">
        <v>1</v>
      </c>
      <c r="U176" s="251">
        <v>1</v>
      </c>
      <c r="V176" s="256" t="s">
        <v>139</v>
      </c>
      <c r="W176" s="251">
        <v>4</v>
      </c>
      <c r="X176" s="251">
        <v>19</v>
      </c>
      <c r="Y176" s="251">
        <v>6</v>
      </c>
      <c r="Z176" s="251">
        <v>19</v>
      </c>
      <c r="AA176" s="252">
        <v>23</v>
      </c>
      <c r="AB176" s="257"/>
      <c r="AC176" s="252"/>
      <c r="AD176" s="252">
        <v>0</v>
      </c>
      <c r="AE176" s="252">
        <v>0</v>
      </c>
      <c r="AF176" s="258">
        <v>0</v>
      </c>
      <c r="AG176" s="258"/>
      <c r="AH176" s="262"/>
      <c r="AI176" s="127"/>
    </row>
    <row r="177" spans="1:35" s="260" customFormat="1" ht="38.25" x14ac:dyDescent="0.2">
      <c r="A177" s="251">
        <v>174</v>
      </c>
      <c r="B177" s="252" t="s">
        <v>96</v>
      </c>
      <c r="C177" s="511">
        <v>5</v>
      </c>
      <c r="D177" s="252" t="s">
        <v>135</v>
      </c>
      <c r="E177" s="539" t="s">
        <v>2439</v>
      </c>
      <c r="F177" s="517" t="s">
        <v>1989</v>
      </c>
      <c r="G177" s="253" t="s">
        <v>1157</v>
      </c>
      <c r="H177" s="253" t="s">
        <v>1158</v>
      </c>
      <c r="I177" s="253" t="s">
        <v>1159</v>
      </c>
      <c r="J177" s="252" t="s">
        <v>1990</v>
      </c>
      <c r="K177" s="252"/>
      <c r="L177" s="252"/>
      <c r="M177" s="252"/>
      <c r="N177" s="252" t="s">
        <v>1991</v>
      </c>
      <c r="O177" s="253" t="s">
        <v>1992</v>
      </c>
      <c r="P177" s="252" t="s">
        <v>1166</v>
      </c>
      <c r="Q177" s="252">
        <v>1</v>
      </c>
      <c r="R177" s="255">
        <v>15512.12</v>
      </c>
      <c r="S177" s="255">
        <v>15512.12</v>
      </c>
      <c r="T177" s="251">
        <v>1</v>
      </c>
      <c r="U177" s="251">
        <v>1</v>
      </c>
      <c r="V177" s="256" t="s">
        <v>139</v>
      </c>
      <c r="W177" s="251">
        <v>4</v>
      </c>
      <c r="X177" s="251">
        <v>97</v>
      </c>
      <c r="Y177" s="251">
        <v>10</v>
      </c>
      <c r="Z177" s="251">
        <v>10</v>
      </c>
      <c r="AA177" s="252">
        <v>21</v>
      </c>
      <c r="AB177" s="257"/>
      <c r="AC177" s="252"/>
      <c r="AD177" s="252">
        <v>0</v>
      </c>
      <c r="AE177" s="252">
        <v>0</v>
      </c>
      <c r="AF177" s="258">
        <v>0</v>
      </c>
      <c r="AG177" s="258"/>
      <c r="AH177" s="262"/>
      <c r="AI177" s="127"/>
    </row>
    <row r="178" spans="1:35" s="260" customFormat="1" ht="38.25" x14ac:dyDescent="0.2">
      <c r="A178" s="251">
        <v>175</v>
      </c>
      <c r="B178" s="252" t="s">
        <v>96</v>
      </c>
      <c r="C178" s="511">
        <v>5</v>
      </c>
      <c r="D178" s="252" t="s">
        <v>135</v>
      </c>
      <c r="E178" s="539" t="s">
        <v>2439</v>
      </c>
      <c r="F178" s="517" t="s">
        <v>1793</v>
      </c>
      <c r="G178" s="253" t="s">
        <v>1794</v>
      </c>
      <c r="H178" s="253" t="s">
        <v>1384</v>
      </c>
      <c r="I178" s="253" t="s">
        <v>1795</v>
      </c>
      <c r="J178" s="252" t="s">
        <v>1693</v>
      </c>
      <c r="K178" s="252"/>
      <c r="L178" s="252"/>
      <c r="M178" s="252"/>
      <c r="N178" s="252" t="s">
        <v>1796</v>
      </c>
      <c r="O178" s="253" t="s">
        <v>1653</v>
      </c>
      <c r="P178" s="252"/>
      <c r="Q178" s="252">
        <v>1</v>
      </c>
      <c r="R178" s="255">
        <v>50000</v>
      </c>
      <c r="S178" s="255">
        <v>50000</v>
      </c>
      <c r="T178" s="251">
        <v>1</v>
      </c>
      <c r="U178" s="269">
        <v>1</v>
      </c>
      <c r="V178" s="256" t="s">
        <v>158</v>
      </c>
      <c r="W178" s="251">
        <v>97</v>
      </c>
      <c r="X178" s="251">
        <v>87</v>
      </c>
      <c r="Y178" s="251">
        <v>10</v>
      </c>
      <c r="Z178" s="251">
        <v>26</v>
      </c>
      <c r="AA178" s="270">
        <v>21</v>
      </c>
      <c r="AB178" s="257"/>
      <c r="AC178" s="252"/>
      <c r="AD178" s="270">
        <v>0</v>
      </c>
      <c r="AE178" s="270">
        <v>0</v>
      </c>
      <c r="AF178" s="271">
        <v>0</v>
      </c>
      <c r="AG178" s="271"/>
      <c r="AH178" s="262"/>
      <c r="AI178" s="127"/>
    </row>
    <row r="179" spans="1:35" s="272" customFormat="1" ht="63.75" x14ac:dyDescent="0.2">
      <c r="A179" s="251">
        <v>176</v>
      </c>
      <c r="B179" s="252" t="s">
        <v>96</v>
      </c>
      <c r="C179" s="39">
        <v>5</v>
      </c>
      <c r="D179" s="39" t="s">
        <v>1993</v>
      </c>
      <c r="E179" s="388" t="s">
        <v>1994</v>
      </c>
      <c r="F179" s="39" t="s">
        <v>1995</v>
      </c>
      <c r="G179" s="129" t="s">
        <v>1996</v>
      </c>
      <c r="H179" s="129" t="s">
        <v>1997</v>
      </c>
      <c r="I179" s="129" t="s">
        <v>1998</v>
      </c>
      <c r="J179" s="39" t="s">
        <v>1999</v>
      </c>
      <c r="K179" s="39"/>
      <c r="M179" s="146" t="s">
        <v>2000</v>
      </c>
      <c r="N179" s="39" t="s">
        <v>2001</v>
      </c>
      <c r="O179" s="129" t="s">
        <v>2002</v>
      </c>
      <c r="P179" s="39" t="s">
        <v>2001</v>
      </c>
      <c r="Q179" s="39">
        <v>1</v>
      </c>
      <c r="R179" s="273">
        <v>40000</v>
      </c>
      <c r="S179" s="273">
        <v>40000</v>
      </c>
      <c r="T179" s="274">
        <v>1</v>
      </c>
      <c r="U179" s="274">
        <v>1</v>
      </c>
      <c r="V179" s="275" t="s">
        <v>207</v>
      </c>
      <c r="W179" s="274">
        <v>32</v>
      </c>
      <c r="X179" s="274">
        <v>32</v>
      </c>
      <c r="Y179" s="274">
        <v>16</v>
      </c>
      <c r="Z179" s="274">
        <v>16</v>
      </c>
      <c r="AA179" s="39">
        <v>22</v>
      </c>
      <c r="AB179" s="276" t="s">
        <v>2003</v>
      </c>
      <c r="AC179" s="39"/>
      <c r="AD179" s="39">
        <v>0</v>
      </c>
      <c r="AE179" s="39">
        <v>0</v>
      </c>
      <c r="AF179" s="277">
        <v>0</v>
      </c>
      <c r="AG179" s="278"/>
      <c r="AH179" s="127"/>
      <c r="AI179" s="127"/>
    </row>
    <row r="180" spans="1:35" s="272" customFormat="1" ht="63.75" x14ac:dyDescent="0.2">
      <c r="A180" s="251">
        <v>177</v>
      </c>
      <c r="B180" s="252" t="s">
        <v>96</v>
      </c>
      <c r="C180" s="39">
        <v>5</v>
      </c>
      <c r="D180" s="39" t="s">
        <v>1993</v>
      </c>
      <c r="E180" s="39" t="s">
        <v>1994</v>
      </c>
      <c r="F180" s="39" t="s">
        <v>2004</v>
      </c>
      <c r="G180" s="129" t="s">
        <v>2005</v>
      </c>
      <c r="H180" s="129" t="s">
        <v>2006</v>
      </c>
      <c r="I180" s="129" t="s">
        <v>2007</v>
      </c>
      <c r="J180" s="39" t="s">
        <v>2008</v>
      </c>
      <c r="K180" s="39"/>
      <c r="L180" s="146"/>
      <c r="M180" s="146" t="s">
        <v>2009</v>
      </c>
      <c r="N180" s="39" t="s">
        <v>2010</v>
      </c>
      <c r="O180" s="129" t="s">
        <v>2002</v>
      </c>
      <c r="P180" s="39" t="s">
        <v>2010</v>
      </c>
      <c r="Q180" s="39">
        <v>1</v>
      </c>
      <c r="R180" s="273">
        <v>10000</v>
      </c>
      <c r="S180" s="273">
        <v>10000</v>
      </c>
      <c r="T180" s="274">
        <v>1</v>
      </c>
      <c r="U180" s="274">
        <v>1</v>
      </c>
      <c r="V180" s="275" t="s">
        <v>207</v>
      </c>
      <c r="W180" s="274">
        <v>32</v>
      </c>
      <c r="X180" s="274">
        <v>32</v>
      </c>
      <c r="Y180" s="274">
        <v>16</v>
      </c>
      <c r="Z180" s="274">
        <v>16</v>
      </c>
      <c r="AA180" s="39">
        <v>22</v>
      </c>
      <c r="AB180" s="276" t="s">
        <v>2003</v>
      </c>
      <c r="AC180" s="39"/>
      <c r="AD180" s="39">
        <v>0</v>
      </c>
      <c r="AE180" s="39">
        <v>0</v>
      </c>
      <c r="AF180" s="277">
        <v>0</v>
      </c>
      <c r="AG180" s="278"/>
      <c r="AH180" s="127"/>
      <c r="AI180" s="127"/>
    </row>
    <row r="181" spans="1:35" s="272" customFormat="1" ht="63.75" x14ac:dyDescent="0.2">
      <c r="A181" s="251">
        <v>178</v>
      </c>
      <c r="B181" s="252" t="s">
        <v>96</v>
      </c>
      <c r="C181" s="39">
        <v>5</v>
      </c>
      <c r="D181" s="39" t="s">
        <v>1993</v>
      </c>
      <c r="E181" s="39" t="s">
        <v>1994</v>
      </c>
      <c r="F181" s="39" t="s">
        <v>2011</v>
      </c>
      <c r="G181" s="129" t="s">
        <v>2012</v>
      </c>
      <c r="H181" s="129" t="s">
        <v>2013</v>
      </c>
      <c r="I181" s="129" t="s">
        <v>2014</v>
      </c>
      <c r="J181" s="39" t="s">
        <v>2015</v>
      </c>
      <c r="K181" s="39"/>
      <c r="L181" s="146"/>
      <c r="M181" s="146" t="s">
        <v>2016</v>
      </c>
      <c r="N181" s="39" t="s">
        <v>2017</v>
      </c>
      <c r="O181" s="129" t="s">
        <v>2002</v>
      </c>
      <c r="P181" s="39" t="s">
        <v>2017</v>
      </c>
      <c r="Q181" s="39">
        <v>1</v>
      </c>
      <c r="R181" s="273">
        <v>40000</v>
      </c>
      <c r="S181" s="273">
        <v>40000</v>
      </c>
      <c r="T181" s="274">
        <v>1</v>
      </c>
      <c r="U181" s="274">
        <v>1</v>
      </c>
      <c r="V181" s="275" t="s">
        <v>207</v>
      </c>
      <c r="W181" s="274">
        <v>32</v>
      </c>
      <c r="X181" s="274">
        <v>32</v>
      </c>
      <c r="Y181" s="274">
        <v>16</v>
      </c>
      <c r="Z181" s="274">
        <v>16</v>
      </c>
      <c r="AA181" s="39">
        <v>22</v>
      </c>
      <c r="AB181" s="276" t="s">
        <v>2003</v>
      </c>
      <c r="AC181" s="39"/>
      <c r="AD181" s="39">
        <v>0</v>
      </c>
      <c r="AE181" s="39">
        <v>0</v>
      </c>
      <c r="AF181" s="277">
        <v>0</v>
      </c>
      <c r="AG181" s="278"/>
      <c r="AH181" s="127"/>
      <c r="AI181" s="127"/>
    </row>
    <row r="182" spans="1:35" s="272" customFormat="1" ht="63.75" x14ac:dyDescent="0.2">
      <c r="A182" s="251">
        <v>179</v>
      </c>
      <c r="B182" s="252" t="s">
        <v>96</v>
      </c>
      <c r="C182" s="39">
        <v>5</v>
      </c>
      <c r="D182" s="39" t="s">
        <v>1993</v>
      </c>
      <c r="E182" s="39" t="s">
        <v>1994</v>
      </c>
      <c r="F182" s="39" t="s">
        <v>2018</v>
      </c>
      <c r="G182" s="129" t="s">
        <v>2019</v>
      </c>
      <c r="H182" s="642">
        <v>76258319243</v>
      </c>
      <c r="I182" s="129" t="s">
        <v>2020</v>
      </c>
      <c r="J182" s="39" t="s">
        <v>2021</v>
      </c>
      <c r="K182" s="39"/>
      <c r="L182" s="146"/>
      <c r="M182" s="146" t="s">
        <v>2022</v>
      </c>
      <c r="N182" s="39" t="s">
        <v>2023</v>
      </c>
      <c r="O182" s="129" t="s">
        <v>2002</v>
      </c>
      <c r="P182" s="39" t="s">
        <v>2023</v>
      </c>
      <c r="Q182" s="39">
        <v>1</v>
      </c>
      <c r="R182" s="273">
        <v>40000</v>
      </c>
      <c r="S182" s="273">
        <v>40000</v>
      </c>
      <c r="T182" s="274">
        <v>1</v>
      </c>
      <c r="U182" s="274">
        <v>1</v>
      </c>
      <c r="V182" s="275" t="s">
        <v>207</v>
      </c>
      <c r="W182" s="274">
        <v>32</v>
      </c>
      <c r="X182" s="274">
        <v>32</v>
      </c>
      <c r="Y182" s="274">
        <v>16</v>
      </c>
      <c r="Z182" s="274">
        <v>16</v>
      </c>
      <c r="AA182" s="39">
        <v>22</v>
      </c>
      <c r="AB182" s="276" t="s">
        <v>2003</v>
      </c>
      <c r="AC182" s="39"/>
      <c r="AD182" s="39">
        <v>0</v>
      </c>
      <c r="AE182" s="39">
        <v>0</v>
      </c>
      <c r="AF182" s="277">
        <v>0</v>
      </c>
      <c r="AG182" s="278"/>
      <c r="AH182" s="127"/>
      <c r="AI182" s="127"/>
    </row>
    <row r="183" spans="1:35" s="272" customFormat="1" ht="63.75" x14ac:dyDescent="0.2">
      <c r="A183" s="251">
        <v>180</v>
      </c>
      <c r="B183" s="252" t="s">
        <v>96</v>
      </c>
      <c r="C183" s="39">
        <v>5</v>
      </c>
      <c r="D183" s="39" t="s">
        <v>1993</v>
      </c>
      <c r="E183" s="39" t="s">
        <v>1994</v>
      </c>
      <c r="F183" s="39" t="s">
        <v>2024</v>
      </c>
      <c r="G183" s="129" t="s">
        <v>2025</v>
      </c>
      <c r="H183" s="129" t="s">
        <v>2026</v>
      </c>
      <c r="I183" s="129" t="s">
        <v>2027</v>
      </c>
      <c r="J183" s="39" t="s">
        <v>2028</v>
      </c>
      <c r="K183" s="39"/>
      <c r="L183" s="146"/>
      <c r="M183" s="146" t="s">
        <v>2029</v>
      </c>
      <c r="N183" s="39" t="s">
        <v>2030</v>
      </c>
      <c r="O183" s="129" t="s">
        <v>2002</v>
      </c>
      <c r="P183" s="39" t="s">
        <v>2030</v>
      </c>
      <c r="Q183" s="39">
        <v>1</v>
      </c>
      <c r="R183" s="273">
        <v>20000</v>
      </c>
      <c r="S183" s="273">
        <v>20000</v>
      </c>
      <c r="T183" s="274">
        <v>1</v>
      </c>
      <c r="U183" s="274">
        <v>1</v>
      </c>
      <c r="V183" s="275" t="s">
        <v>207</v>
      </c>
      <c r="W183" s="274">
        <v>32</v>
      </c>
      <c r="X183" s="274">
        <v>32</v>
      </c>
      <c r="Y183" s="274">
        <v>16</v>
      </c>
      <c r="Z183" s="274">
        <v>16</v>
      </c>
      <c r="AA183" s="39">
        <v>22</v>
      </c>
      <c r="AB183" s="276" t="s">
        <v>2003</v>
      </c>
      <c r="AC183" s="39"/>
      <c r="AD183" s="39">
        <v>0</v>
      </c>
      <c r="AE183" s="39">
        <v>0</v>
      </c>
      <c r="AF183" s="277">
        <v>0</v>
      </c>
      <c r="AG183" s="278"/>
      <c r="AH183" s="127"/>
      <c r="AI183" s="127"/>
    </row>
    <row r="184" spans="1:35" s="272" customFormat="1" ht="63.75" x14ac:dyDescent="0.2">
      <c r="A184" s="251">
        <v>181</v>
      </c>
      <c r="B184" s="252" t="s">
        <v>96</v>
      </c>
      <c r="C184" s="39">
        <v>5</v>
      </c>
      <c r="D184" s="39" t="s">
        <v>1993</v>
      </c>
      <c r="E184" s="39" t="s">
        <v>1994</v>
      </c>
      <c r="F184" s="39" t="s">
        <v>2031</v>
      </c>
      <c r="G184" s="129" t="s">
        <v>2032</v>
      </c>
      <c r="H184" s="129" t="s">
        <v>2033</v>
      </c>
      <c r="I184" s="129" t="s">
        <v>2034</v>
      </c>
      <c r="J184" s="39" t="s">
        <v>2035</v>
      </c>
      <c r="K184" s="39"/>
      <c r="L184" s="146"/>
      <c r="M184" s="146" t="s">
        <v>2036</v>
      </c>
      <c r="N184" s="39" t="s">
        <v>2037</v>
      </c>
      <c r="O184" s="129" t="s">
        <v>2002</v>
      </c>
      <c r="P184" s="39" t="s">
        <v>2037</v>
      </c>
      <c r="Q184" s="39">
        <v>1</v>
      </c>
      <c r="R184" s="273">
        <v>80000</v>
      </c>
      <c r="S184" s="273">
        <v>80000</v>
      </c>
      <c r="T184" s="274">
        <v>1</v>
      </c>
      <c r="U184" s="274">
        <v>1</v>
      </c>
      <c r="V184" s="275" t="s">
        <v>207</v>
      </c>
      <c r="W184" s="274">
        <v>32</v>
      </c>
      <c r="X184" s="274">
        <v>32</v>
      </c>
      <c r="Y184" s="274">
        <v>16</v>
      </c>
      <c r="Z184" s="274">
        <v>16</v>
      </c>
      <c r="AA184" s="39">
        <v>22</v>
      </c>
      <c r="AB184" s="276" t="s">
        <v>2003</v>
      </c>
      <c r="AC184" s="39"/>
      <c r="AD184" s="39">
        <v>0</v>
      </c>
      <c r="AE184" s="39">
        <v>0</v>
      </c>
      <c r="AF184" s="277">
        <v>0</v>
      </c>
      <c r="AG184" s="278"/>
      <c r="AH184" s="127"/>
      <c r="AI184" s="127"/>
    </row>
    <row r="185" spans="1:35" s="272" customFormat="1" ht="63.75" x14ac:dyDescent="0.2">
      <c r="A185" s="251">
        <v>182</v>
      </c>
      <c r="B185" s="252" t="s">
        <v>96</v>
      </c>
      <c r="C185" s="39">
        <v>5</v>
      </c>
      <c r="D185" s="39" t="s">
        <v>1993</v>
      </c>
      <c r="E185" s="39" t="s">
        <v>1994</v>
      </c>
      <c r="F185" s="39" t="s">
        <v>2038</v>
      </c>
      <c r="G185" s="129" t="s">
        <v>2039</v>
      </c>
      <c r="H185" s="129" t="s">
        <v>2040</v>
      </c>
      <c r="I185" s="129" t="s">
        <v>2041</v>
      </c>
      <c r="J185" s="39" t="s">
        <v>2042</v>
      </c>
      <c r="K185" s="39"/>
      <c r="L185" s="39"/>
      <c r="M185" s="39" t="s">
        <v>2043</v>
      </c>
      <c r="N185" s="39" t="s">
        <v>2044</v>
      </c>
      <c r="O185" s="129" t="s">
        <v>2002</v>
      </c>
      <c r="P185" s="39" t="s">
        <v>2044</v>
      </c>
      <c r="Q185" s="39">
        <v>1</v>
      </c>
      <c r="R185" s="273">
        <v>15000</v>
      </c>
      <c r="S185" s="273">
        <v>15000</v>
      </c>
      <c r="T185" s="274">
        <v>1</v>
      </c>
      <c r="U185" s="274">
        <v>1</v>
      </c>
      <c r="V185" s="275" t="s">
        <v>207</v>
      </c>
      <c r="W185" s="274">
        <v>32</v>
      </c>
      <c r="X185" s="274">
        <v>32</v>
      </c>
      <c r="Y185" s="274">
        <v>16</v>
      </c>
      <c r="Z185" s="274">
        <v>16</v>
      </c>
      <c r="AA185" s="39">
        <v>22</v>
      </c>
      <c r="AB185" s="276" t="s">
        <v>2003</v>
      </c>
      <c r="AC185" s="39"/>
      <c r="AD185" s="39">
        <v>0</v>
      </c>
      <c r="AE185" s="39">
        <v>0</v>
      </c>
      <c r="AF185" s="277">
        <v>0</v>
      </c>
      <c r="AG185" s="278"/>
      <c r="AH185" s="127"/>
      <c r="AI185" s="127"/>
    </row>
    <row r="186" spans="1:35" s="272" customFormat="1" ht="63.75" x14ac:dyDescent="0.2">
      <c r="A186" s="251">
        <v>183</v>
      </c>
      <c r="B186" s="252" t="s">
        <v>96</v>
      </c>
      <c r="C186" s="39">
        <v>5</v>
      </c>
      <c r="D186" s="39" t="s">
        <v>1993</v>
      </c>
      <c r="E186" s="39" t="s">
        <v>1994</v>
      </c>
      <c r="F186" s="39" t="s">
        <v>2045</v>
      </c>
      <c r="G186" s="129" t="s">
        <v>2046</v>
      </c>
      <c r="H186" s="129" t="s">
        <v>2047</v>
      </c>
      <c r="I186" s="129" t="s">
        <v>2048</v>
      </c>
      <c r="J186" s="39" t="s">
        <v>2049</v>
      </c>
      <c r="K186" s="39"/>
      <c r="L186" s="39"/>
      <c r="M186" s="39" t="s">
        <v>2050</v>
      </c>
      <c r="N186" s="39" t="s">
        <v>2051</v>
      </c>
      <c r="O186" s="129" t="s">
        <v>2002</v>
      </c>
      <c r="P186" s="39" t="s">
        <v>2051</v>
      </c>
      <c r="Q186" s="39">
        <v>1</v>
      </c>
      <c r="R186" s="273">
        <v>20000</v>
      </c>
      <c r="S186" s="273">
        <v>20000</v>
      </c>
      <c r="T186" s="274">
        <v>1</v>
      </c>
      <c r="U186" s="274">
        <v>1</v>
      </c>
      <c r="V186" s="275" t="s">
        <v>207</v>
      </c>
      <c r="W186" s="274">
        <v>32</v>
      </c>
      <c r="X186" s="274">
        <v>32</v>
      </c>
      <c r="Y186" s="274">
        <v>16</v>
      </c>
      <c r="Z186" s="274">
        <v>16</v>
      </c>
      <c r="AA186" s="39">
        <v>22</v>
      </c>
      <c r="AB186" s="276" t="s">
        <v>2003</v>
      </c>
      <c r="AC186" s="39"/>
      <c r="AD186" s="39">
        <v>0</v>
      </c>
      <c r="AE186" s="39">
        <v>0</v>
      </c>
      <c r="AF186" s="277">
        <v>0</v>
      </c>
      <c r="AG186" s="278"/>
      <c r="AH186" s="127"/>
      <c r="AI186" s="127"/>
    </row>
    <row r="187" spans="1:35" s="272" customFormat="1" ht="63.75" x14ac:dyDescent="0.2">
      <c r="A187" s="251">
        <v>184</v>
      </c>
      <c r="B187" s="252" t="s">
        <v>96</v>
      </c>
      <c r="C187" s="39">
        <v>5</v>
      </c>
      <c r="D187" s="39" t="s">
        <v>1993</v>
      </c>
      <c r="E187" s="39" t="s">
        <v>1994</v>
      </c>
      <c r="F187" s="39" t="s">
        <v>2052</v>
      </c>
      <c r="G187" s="129" t="s">
        <v>2053</v>
      </c>
      <c r="H187" s="129" t="s">
        <v>2054</v>
      </c>
      <c r="I187" s="129" t="s">
        <v>2055</v>
      </c>
      <c r="J187" s="39" t="s">
        <v>2056</v>
      </c>
      <c r="K187" s="39"/>
      <c r="L187" s="39"/>
      <c r="M187" s="39" t="s">
        <v>2057</v>
      </c>
      <c r="N187" s="39" t="s">
        <v>2058</v>
      </c>
      <c r="O187" s="129" t="s">
        <v>2002</v>
      </c>
      <c r="P187" s="39" t="s">
        <v>2058</v>
      </c>
      <c r="Q187" s="39">
        <v>1</v>
      </c>
      <c r="R187" s="273">
        <v>5000</v>
      </c>
      <c r="S187" s="273">
        <v>5000</v>
      </c>
      <c r="T187" s="274">
        <v>1</v>
      </c>
      <c r="U187" s="274">
        <v>1</v>
      </c>
      <c r="V187" s="275" t="s">
        <v>207</v>
      </c>
      <c r="W187" s="274">
        <v>32</v>
      </c>
      <c r="X187" s="274">
        <v>32</v>
      </c>
      <c r="Y187" s="274">
        <v>16</v>
      </c>
      <c r="Z187" s="274">
        <v>16</v>
      </c>
      <c r="AA187" s="39">
        <v>22</v>
      </c>
      <c r="AB187" s="276" t="s">
        <v>2003</v>
      </c>
      <c r="AC187" s="39"/>
      <c r="AD187" s="39">
        <v>0</v>
      </c>
      <c r="AE187" s="39">
        <v>0</v>
      </c>
      <c r="AF187" s="277">
        <v>0</v>
      </c>
      <c r="AG187" s="278"/>
      <c r="AH187" s="127"/>
      <c r="AI187" s="127"/>
    </row>
    <row r="188" spans="1:35" s="272" customFormat="1" ht="63.75" x14ac:dyDescent="0.2">
      <c r="A188" s="251">
        <v>185</v>
      </c>
      <c r="B188" s="252" t="s">
        <v>96</v>
      </c>
      <c r="C188" s="39">
        <v>5</v>
      </c>
      <c r="D188" s="39" t="s">
        <v>1993</v>
      </c>
      <c r="E188" s="39" t="s">
        <v>1994</v>
      </c>
      <c r="F188" s="39" t="s">
        <v>2059</v>
      </c>
      <c r="G188" s="129" t="s">
        <v>2060</v>
      </c>
      <c r="H188" s="129" t="s">
        <v>2061</v>
      </c>
      <c r="I188" s="129" t="s">
        <v>2062</v>
      </c>
      <c r="J188" s="39" t="s">
        <v>2063</v>
      </c>
      <c r="K188" s="39"/>
      <c r="L188" s="39"/>
      <c r="M188" s="39" t="s">
        <v>2064</v>
      </c>
      <c r="N188" s="39" t="s">
        <v>2065</v>
      </c>
      <c r="O188" s="129" t="s">
        <v>2002</v>
      </c>
      <c r="P188" s="39" t="s">
        <v>2065</v>
      </c>
      <c r="Q188" s="39">
        <v>1</v>
      </c>
      <c r="R188" s="273">
        <v>15000</v>
      </c>
      <c r="S188" s="273">
        <v>15000</v>
      </c>
      <c r="T188" s="274">
        <v>1</v>
      </c>
      <c r="U188" s="274">
        <v>1</v>
      </c>
      <c r="V188" s="275" t="s">
        <v>207</v>
      </c>
      <c r="W188" s="274">
        <v>32</v>
      </c>
      <c r="X188" s="274">
        <v>32</v>
      </c>
      <c r="Y188" s="274">
        <v>16</v>
      </c>
      <c r="Z188" s="274">
        <v>16</v>
      </c>
      <c r="AA188" s="39">
        <v>22</v>
      </c>
      <c r="AB188" s="276" t="s">
        <v>2003</v>
      </c>
      <c r="AC188" s="39"/>
      <c r="AD188" s="39">
        <v>0</v>
      </c>
      <c r="AE188" s="39">
        <v>0</v>
      </c>
      <c r="AF188" s="277">
        <v>0</v>
      </c>
      <c r="AG188" s="278"/>
      <c r="AH188" s="127"/>
      <c r="AI188" s="127"/>
    </row>
    <row r="189" spans="1:35" s="272" customFormat="1" ht="63.75" x14ac:dyDescent="0.2">
      <c r="A189" s="251">
        <v>186</v>
      </c>
      <c r="B189" s="252" t="s">
        <v>96</v>
      </c>
      <c r="C189" s="39">
        <v>5</v>
      </c>
      <c r="D189" s="39" t="s">
        <v>1993</v>
      </c>
      <c r="E189" s="39" t="s">
        <v>1994</v>
      </c>
      <c r="F189" s="39" t="s">
        <v>2066</v>
      </c>
      <c r="G189" s="129" t="s">
        <v>2067</v>
      </c>
      <c r="H189" s="129" t="s">
        <v>2068</v>
      </c>
      <c r="I189" s="129" t="s">
        <v>2069</v>
      </c>
      <c r="J189" s="39" t="s">
        <v>2070</v>
      </c>
      <c r="K189" s="39"/>
      <c r="L189" s="39"/>
      <c r="M189" s="39" t="s">
        <v>2071</v>
      </c>
      <c r="N189" s="39" t="s">
        <v>2072</v>
      </c>
      <c r="O189" s="129" t="s">
        <v>2002</v>
      </c>
      <c r="P189" s="39" t="s">
        <v>2072</v>
      </c>
      <c r="Q189" s="39">
        <v>1</v>
      </c>
      <c r="R189" s="273">
        <v>5000</v>
      </c>
      <c r="S189" s="273">
        <v>5000</v>
      </c>
      <c r="T189" s="274">
        <v>1</v>
      </c>
      <c r="U189" s="274">
        <v>1</v>
      </c>
      <c r="V189" s="275" t="s">
        <v>207</v>
      </c>
      <c r="W189" s="274">
        <v>32</v>
      </c>
      <c r="X189" s="274">
        <v>32</v>
      </c>
      <c r="Y189" s="274">
        <v>16</v>
      </c>
      <c r="Z189" s="274">
        <v>16</v>
      </c>
      <c r="AA189" s="39">
        <v>22</v>
      </c>
      <c r="AB189" s="276" t="s">
        <v>2003</v>
      </c>
      <c r="AC189" s="39"/>
      <c r="AD189" s="39">
        <v>0</v>
      </c>
      <c r="AE189" s="39">
        <v>0</v>
      </c>
      <c r="AF189" s="277">
        <v>0</v>
      </c>
      <c r="AG189" s="278"/>
      <c r="AH189" s="127"/>
      <c r="AI189" s="127"/>
    </row>
    <row r="190" spans="1:35" s="272" customFormat="1" ht="63.75" x14ac:dyDescent="0.2">
      <c r="A190" s="251">
        <v>187</v>
      </c>
      <c r="B190" s="252" t="s">
        <v>96</v>
      </c>
      <c r="C190" s="39">
        <v>5</v>
      </c>
      <c r="D190" s="39" t="s">
        <v>1993</v>
      </c>
      <c r="E190" s="39" t="s">
        <v>1994</v>
      </c>
      <c r="F190" s="39" t="s">
        <v>2073</v>
      </c>
      <c r="G190" s="129" t="s">
        <v>2074</v>
      </c>
      <c r="H190" s="129" t="s">
        <v>2075</v>
      </c>
      <c r="I190" s="129" t="s">
        <v>2076</v>
      </c>
      <c r="J190" s="39" t="s">
        <v>2077</v>
      </c>
      <c r="K190" s="39"/>
      <c r="L190" s="39"/>
      <c r="M190" s="39" t="s">
        <v>2078</v>
      </c>
      <c r="N190" s="39" t="s">
        <v>2079</v>
      </c>
      <c r="O190" s="129" t="s">
        <v>2002</v>
      </c>
      <c r="P190" s="39" t="s">
        <v>2079</v>
      </c>
      <c r="Q190" s="39">
        <v>1</v>
      </c>
      <c r="R190" s="273">
        <v>10000</v>
      </c>
      <c r="S190" s="273">
        <v>10000</v>
      </c>
      <c r="T190" s="274">
        <v>1</v>
      </c>
      <c r="U190" s="274">
        <v>1</v>
      </c>
      <c r="V190" s="275" t="s">
        <v>207</v>
      </c>
      <c r="W190" s="274">
        <v>32</v>
      </c>
      <c r="X190" s="274">
        <v>32</v>
      </c>
      <c r="Y190" s="274">
        <v>16</v>
      </c>
      <c r="Z190" s="274">
        <v>16</v>
      </c>
      <c r="AA190" s="39">
        <v>22</v>
      </c>
      <c r="AB190" s="276" t="s">
        <v>2003</v>
      </c>
      <c r="AC190" s="39"/>
      <c r="AD190" s="39">
        <v>0</v>
      </c>
      <c r="AE190" s="39">
        <v>0</v>
      </c>
      <c r="AF190" s="277">
        <v>0</v>
      </c>
      <c r="AG190" s="278"/>
      <c r="AH190" s="127"/>
      <c r="AI190" s="127"/>
    </row>
    <row r="191" spans="1:35" s="272" customFormat="1" ht="63.75" x14ac:dyDescent="0.2">
      <c r="A191" s="251">
        <v>188</v>
      </c>
      <c r="B191" s="252" t="s">
        <v>96</v>
      </c>
      <c r="C191" s="39">
        <v>5</v>
      </c>
      <c r="D191" s="39" t="s">
        <v>1993</v>
      </c>
      <c r="E191" s="39" t="s">
        <v>1994</v>
      </c>
      <c r="F191" s="39" t="s">
        <v>2080</v>
      </c>
      <c r="G191" s="129" t="s">
        <v>2081</v>
      </c>
      <c r="H191" s="129" t="s">
        <v>2082</v>
      </c>
      <c r="I191" s="129" t="s">
        <v>2083</v>
      </c>
      <c r="J191" s="39" t="s">
        <v>2084</v>
      </c>
      <c r="K191" s="39"/>
      <c r="L191" s="39"/>
      <c r="M191" s="146" t="s">
        <v>2085</v>
      </c>
      <c r="N191" s="39" t="s">
        <v>2086</v>
      </c>
      <c r="O191" s="129" t="s">
        <v>2002</v>
      </c>
      <c r="P191" s="39" t="s">
        <v>2087</v>
      </c>
      <c r="Q191" s="39">
        <v>1</v>
      </c>
      <c r="R191" s="273">
        <v>10000</v>
      </c>
      <c r="S191" s="273">
        <v>10000</v>
      </c>
      <c r="T191" s="274">
        <v>1</v>
      </c>
      <c r="U191" s="274">
        <v>1</v>
      </c>
      <c r="V191" s="275" t="s">
        <v>207</v>
      </c>
      <c r="W191" s="274">
        <v>32</v>
      </c>
      <c r="X191" s="274">
        <v>32</v>
      </c>
      <c r="Y191" s="274">
        <v>16</v>
      </c>
      <c r="Z191" s="274">
        <v>16</v>
      </c>
      <c r="AA191" s="39">
        <v>22</v>
      </c>
      <c r="AB191" s="276" t="s">
        <v>2003</v>
      </c>
      <c r="AC191" s="39"/>
      <c r="AD191" s="39">
        <v>0</v>
      </c>
      <c r="AE191" s="39">
        <v>0</v>
      </c>
      <c r="AF191" s="277">
        <v>0</v>
      </c>
      <c r="AG191" s="278"/>
      <c r="AH191" s="127"/>
      <c r="AI191" s="127"/>
    </row>
    <row r="192" spans="1:35" s="272" customFormat="1" ht="63.75" x14ac:dyDescent="0.2">
      <c r="A192" s="251">
        <v>189</v>
      </c>
      <c r="B192" s="252" t="s">
        <v>96</v>
      </c>
      <c r="C192" s="39">
        <v>5</v>
      </c>
      <c r="D192" s="39" t="s">
        <v>1993</v>
      </c>
      <c r="E192" s="39" t="s">
        <v>1994</v>
      </c>
      <c r="F192" s="39" t="s">
        <v>2088</v>
      </c>
      <c r="G192" s="129" t="s">
        <v>2089</v>
      </c>
      <c r="H192" s="129" t="s">
        <v>2090</v>
      </c>
      <c r="I192" s="129" t="s">
        <v>2091</v>
      </c>
      <c r="J192" s="39" t="s">
        <v>2092</v>
      </c>
      <c r="K192" s="39"/>
      <c r="L192" s="39"/>
      <c r="M192" s="146" t="s">
        <v>2093</v>
      </c>
      <c r="N192" s="39" t="s">
        <v>2094</v>
      </c>
      <c r="O192" s="129" t="s">
        <v>2002</v>
      </c>
      <c r="P192" s="39" t="s">
        <v>2094</v>
      </c>
      <c r="Q192" s="39">
        <v>1</v>
      </c>
      <c r="R192" s="273">
        <v>5000</v>
      </c>
      <c r="S192" s="273">
        <v>5000</v>
      </c>
      <c r="T192" s="274">
        <v>1</v>
      </c>
      <c r="U192" s="274">
        <v>1</v>
      </c>
      <c r="V192" s="275" t="s">
        <v>207</v>
      </c>
      <c r="W192" s="274">
        <v>32</v>
      </c>
      <c r="X192" s="274">
        <v>32</v>
      </c>
      <c r="Y192" s="274">
        <v>16</v>
      </c>
      <c r="Z192" s="274">
        <v>16</v>
      </c>
      <c r="AA192" s="39">
        <v>22</v>
      </c>
      <c r="AB192" s="276" t="s">
        <v>2003</v>
      </c>
      <c r="AC192" s="39"/>
      <c r="AD192" s="39">
        <v>0</v>
      </c>
      <c r="AE192" s="39">
        <v>0</v>
      </c>
      <c r="AF192" s="277">
        <v>0</v>
      </c>
      <c r="AG192" s="278"/>
      <c r="AH192" s="127"/>
      <c r="AI192" s="127"/>
    </row>
    <row r="193" spans="1:35" s="272" customFormat="1" ht="63.75" x14ac:dyDescent="0.2">
      <c r="A193" s="251">
        <v>190</v>
      </c>
      <c r="B193" s="252" t="s">
        <v>96</v>
      </c>
      <c r="C193" s="39">
        <v>5</v>
      </c>
      <c r="D193" s="39" t="s">
        <v>1993</v>
      </c>
      <c r="E193" s="39" t="s">
        <v>1994</v>
      </c>
      <c r="F193" s="39" t="s">
        <v>2095</v>
      </c>
      <c r="G193" s="129" t="s">
        <v>2096</v>
      </c>
      <c r="H193" s="129" t="s">
        <v>2097</v>
      </c>
      <c r="I193" s="129" t="s">
        <v>2098</v>
      </c>
      <c r="J193" s="39" t="s">
        <v>2099</v>
      </c>
      <c r="K193" s="39"/>
      <c r="L193" s="39"/>
      <c r="M193" s="146" t="s">
        <v>2100</v>
      </c>
      <c r="N193" s="39" t="s">
        <v>2101</v>
      </c>
      <c r="O193" s="129" t="s">
        <v>2002</v>
      </c>
      <c r="P193" s="39" t="s">
        <v>2102</v>
      </c>
      <c r="Q193" s="39">
        <v>1</v>
      </c>
      <c r="R193" s="273">
        <v>10000</v>
      </c>
      <c r="S193" s="273">
        <v>10000</v>
      </c>
      <c r="T193" s="274">
        <v>1</v>
      </c>
      <c r="U193" s="274">
        <v>1</v>
      </c>
      <c r="V193" s="275" t="s">
        <v>207</v>
      </c>
      <c r="W193" s="274">
        <v>32</v>
      </c>
      <c r="X193" s="274">
        <v>32</v>
      </c>
      <c r="Y193" s="274">
        <v>16</v>
      </c>
      <c r="Z193" s="274">
        <v>16</v>
      </c>
      <c r="AA193" s="39">
        <v>22</v>
      </c>
      <c r="AB193" s="276" t="s">
        <v>2003</v>
      </c>
      <c r="AC193" s="39"/>
      <c r="AD193" s="39">
        <v>0</v>
      </c>
      <c r="AE193" s="39">
        <v>0</v>
      </c>
      <c r="AF193" s="277">
        <v>0</v>
      </c>
      <c r="AG193" s="278"/>
      <c r="AH193" s="127"/>
      <c r="AI193" s="127"/>
    </row>
    <row r="194" spans="1:35" s="272" customFormat="1" ht="63.75" x14ac:dyDescent="0.2">
      <c r="A194" s="251">
        <v>191</v>
      </c>
      <c r="B194" s="252" t="s">
        <v>96</v>
      </c>
      <c r="C194" s="39">
        <v>5</v>
      </c>
      <c r="D194" s="39" t="s">
        <v>1993</v>
      </c>
      <c r="E194" s="39" t="s">
        <v>1994</v>
      </c>
      <c r="F194" s="260" t="s">
        <v>2103</v>
      </c>
      <c r="G194" s="129" t="s">
        <v>2104</v>
      </c>
      <c r="H194" s="129" t="s">
        <v>2105</v>
      </c>
      <c r="I194" s="129" t="s">
        <v>2106</v>
      </c>
      <c r="J194" s="39" t="s">
        <v>2107</v>
      </c>
      <c r="K194" s="39"/>
      <c r="L194" s="39"/>
      <c r="M194" s="146" t="s">
        <v>2108</v>
      </c>
      <c r="N194" s="39" t="s">
        <v>2109</v>
      </c>
      <c r="O194" s="129" t="s">
        <v>2002</v>
      </c>
      <c r="P194" s="39" t="s">
        <v>2110</v>
      </c>
      <c r="Q194" s="39">
        <v>1</v>
      </c>
      <c r="R194" s="273">
        <v>10000</v>
      </c>
      <c r="S194" s="273">
        <v>10000</v>
      </c>
      <c r="T194" s="274">
        <v>1</v>
      </c>
      <c r="U194" s="274">
        <v>1</v>
      </c>
      <c r="V194" s="275" t="s">
        <v>207</v>
      </c>
      <c r="W194" s="274">
        <v>32</v>
      </c>
      <c r="X194" s="274">
        <v>32</v>
      </c>
      <c r="Y194" s="274">
        <v>16</v>
      </c>
      <c r="Z194" s="274">
        <v>16</v>
      </c>
      <c r="AA194" s="39">
        <v>22</v>
      </c>
      <c r="AB194" s="276" t="s">
        <v>2003</v>
      </c>
      <c r="AC194" s="39"/>
      <c r="AD194" s="39">
        <v>0</v>
      </c>
      <c r="AE194" s="39">
        <v>0</v>
      </c>
      <c r="AF194" s="277">
        <v>0</v>
      </c>
      <c r="AG194" s="278"/>
      <c r="AH194" s="127"/>
      <c r="AI194" s="127"/>
    </row>
    <row r="195" spans="1:35" s="272" customFormat="1" ht="63.75" x14ac:dyDescent="0.2">
      <c r="A195" s="251">
        <v>192</v>
      </c>
      <c r="B195" s="252" t="s">
        <v>96</v>
      </c>
      <c r="C195" s="39">
        <v>5</v>
      </c>
      <c r="D195" s="39" t="s">
        <v>1993</v>
      </c>
      <c r="E195" s="39" t="s">
        <v>1994</v>
      </c>
      <c r="F195" s="39" t="s">
        <v>2111</v>
      </c>
      <c r="G195" s="260">
        <v>21003210</v>
      </c>
      <c r="H195" s="129" t="s">
        <v>2112</v>
      </c>
      <c r="I195" s="129" t="s">
        <v>2113</v>
      </c>
      <c r="J195" s="39" t="s">
        <v>2114</v>
      </c>
      <c r="K195" s="39"/>
      <c r="L195" s="39"/>
      <c r="M195" s="146" t="s">
        <v>2115</v>
      </c>
      <c r="N195" s="39" t="s">
        <v>2116</v>
      </c>
      <c r="O195" s="129" t="s">
        <v>2002</v>
      </c>
      <c r="P195" s="39" t="s">
        <v>2117</v>
      </c>
      <c r="Q195" s="39">
        <v>1</v>
      </c>
      <c r="R195" s="273">
        <v>10000</v>
      </c>
      <c r="S195" s="273">
        <v>10000</v>
      </c>
      <c r="T195" s="274">
        <v>1</v>
      </c>
      <c r="U195" s="274">
        <v>1</v>
      </c>
      <c r="V195" s="275" t="s">
        <v>207</v>
      </c>
      <c r="W195" s="274">
        <v>32</v>
      </c>
      <c r="X195" s="274">
        <v>32</v>
      </c>
      <c r="Y195" s="274">
        <v>16</v>
      </c>
      <c r="Z195" s="274">
        <v>16</v>
      </c>
      <c r="AA195" s="39">
        <v>22</v>
      </c>
      <c r="AB195" s="276" t="s">
        <v>2003</v>
      </c>
      <c r="AC195" s="39"/>
      <c r="AD195" s="39">
        <v>0</v>
      </c>
      <c r="AE195" s="39">
        <v>0</v>
      </c>
      <c r="AF195" s="277">
        <v>0</v>
      </c>
      <c r="AG195" s="278"/>
      <c r="AH195" s="127"/>
      <c r="AI195" s="127"/>
    </row>
    <row r="196" spans="1:35" s="272" customFormat="1" ht="63.75" x14ac:dyDescent="0.2">
      <c r="A196" s="251">
        <v>193</v>
      </c>
      <c r="B196" s="252" t="s">
        <v>96</v>
      </c>
      <c r="C196" s="39">
        <v>5</v>
      </c>
      <c r="D196" s="39" t="s">
        <v>1993</v>
      </c>
      <c r="E196" s="39" t="s">
        <v>1994</v>
      </c>
      <c r="F196" s="39" t="s">
        <v>2118</v>
      </c>
      <c r="G196" s="129" t="s">
        <v>2119</v>
      </c>
      <c r="H196" s="129" t="s">
        <v>2120</v>
      </c>
      <c r="I196" s="129" t="s">
        <v>2121</v>
      </c>
      <c r="J196" s="39" t="s">
        <v>2122</v>
      </c>
      <c r="K196" s="39"/>
      <c r="L196" s="39"/>
      <c r="M196" s="146" t="s">
        <v>2123</v>
      </c>
      <c r="N196" s="39" t="s">
        <v>2124</v>
      </c>
      <c r="O196" s="129" t="s">
        <v>2002</v>
      </c>
      <c r="P196" s="279"/>
      <c r="Q196" s="39">
        <v>1</v>
      </c>
      <c r="R196" s="273">
        <v>15000</v>
      </c>
      <c r="S196" s="273">
        <v>15000</v>
      </c>
      <c r="T196" s="274">
        <v>1</v>
      </c>
      <c r="U196" s="274">
        <v>1</v>
      </c>
      <c r="V196" s="275" t="s">
        <v>207</v>
      </c>
      <c r="W196" s="274">
        <v>32</v>
      </c>
      <c r="X196" s="274">
        <v>32</v>
      </c>
      <c r="Y196" s="274">
        <v>16</v>
      </c>
      <c r="Z196" s="274">
        <v>16</v>
      </c>
      <c r="AA196" s="39">
        <v>22</v>
      </c>
      <c r="AB196" s="276" t="s">
        <v>2003</v>
      </c>
      <c r="AC196" s="39"/>
      <c r="AD196" s="39">
        <v>0</v>
      </c>
      <c r="AE196" s="39">
        <v>0</v>
      </c>
      <c r="AF196" s="277">
        <v>0</v>
      </c>
      <c r="AG196" s="278"/>
      <c r="AH196" s="127"/>
      <c r="AI196" s="127"/>
    </row>
    <row r="197" spans="1:35" s="272" customFormat="1" ht="63.75" x14ac:dyDescent="0.2">
      <c r="A197" s="251">
        <v>194</v>
      </c>
      <c r="B197" s="252" t="s">
        <v>96</v>
      </c>
      <c r="C197" s="39">
        <v>5</v>
      </c>
      <c r="D197" s="39" t="s">
        <v>1993</v>
      </c>
      <c r="E197" s="39" t="s">
        <v>1994</v>
      </c>
      <c r="F197" s="39" t="s">
        <v>2125</v>
      </c>
      <c r="G197" s="129" t="s">
        <v>2126</v>
      </c>
      <c r="H197" s="129" t="s">
        <v>2127</v>
      </c>
      <c r="I197" s="129" t="s">
        <v>2128</v>
      </c>
      <c r="J197" s="39" t="s">
        <v>2129</v>
      </c>
      <c r="K197" s="39"/>
      <c r="L197" s="39"/>
      <c r="M197" s="146" t="s">
        <v>2130</v>
      </c>
      <c r="N197" s="39" t="s">
        <v>2131</v>
      </c>
      <c r="O197" s="129" t="s">
        <v>2002</v>
      </c>
      <c r="P197" s="39" t="s">
        <v>2131</v>
      </c>
      <c r="Q197" s="39">
        <v>1</v>
      </c>
      <c r="R197" s="273">
        <v>10000</v>
      </c>
      <c r="S197" s="273">
        <v>10000</v>
      </c>
      <c r="T197" s="274">
        <v>1</v>
      </c>
      <c r="U197" s="274">
        <v>1</v>
      </c>
      <c r="V197" s="275" t="s">
        <v>207</v>
      </c>
      <c r="W197" s="274">
        <v>32</v>
      </c>
      <c r="X197" s="274">
        <v>32</v>
      </c>
      <c r="Y197" s="274">
        <v>16</v>
      </c>
      <c r="Z197" s="274">
        <v>16</v>
      </c>
      <c r="AA197" s="39">
        <v>22</v>
      </c>
      <c r="AB197" s="276" t="s">
        <v>2003</v>
      </c>
      <c r="AC197" s="39"/>
      <c r="AD197" s="39">
        <v>0</v>
      </c>
      <c r="AE197" s="39">
        <v>0</v>
      </c>
      <c r="AF197" s="277">
        <v>0</v>
      </c>
      <c r="AG197" s="278"/>
      <c r="AH197" s="127"/>
      <c r="AI197" s="127"/>
    </row>
    <row r="198" spans="1:35" s="272" customFormat="1" ht="63.75" x14ac:dyDescent="0.2">
      <c r="A198" s="251">
        <v>195</v>
      </c>
      <c r="B198" s="252" t="s">
        <v>96</v>
      </c>
      <c r="C198" s="39">
        <v>5</v>
      </c>
      <c r="D198" s="39" t="s">
        <v>1993</v>
      </c>
      <c r="E198" s="39" t="s">
        <v>1994</v>
      </c>
      <c r="F198" s="39" t="s">
        <v>2132</v>
      </c>
      <c r="G198" s="129" t="s">
        <v>2133</v>
      </c>
      <c r="H198" s="129" t="s">
        <v>2134</v>
      </c>
      <c r="I198" s="129" t="s">
        <v>2135</v>
      </c>
      <c r="J198" s="39" t="s">
        <v>2136</v>
      </c>
      <c r="K198" s="39"/>
      <c r="L198" s="39"/>
      <c r="M198" s="280" t="s">
        <v>2137</v>
      </c>
      <c r="N198" s="39" t="s">
        <v>2138</v>
      </c>
      <c r="O198" s="129" t="s">
        <v>2002</v>
      </c>
      <c r="P198" s="39" t="s">
        <v>2138</v>
      </c>
      <c r="Q198" s="39">
        <v>1</v>
      </c>
      <c r="R198" s="273">
        <v>10000</v>
      </c>
      <c r="S198" s="273">
        <v>10000</v>
      </c>
      <c r="T198" s="274">
        <v>1</v>
      </c>
      <c r="U198" s="274">
        <v>1</v>
      </c>
      <c r="V198" s="275" t="s">
        <v>207</v>
      </c>
      <c r="W198" s="274">
        <v>32</v>
      </c>
      <c r="X198" s="274">
        <v>32</v>
      </c>
      <c r="Y198" s="274">
        <v>16</v>
      </c>
      <c r="Z198" s="274">
        <v>16</v>
      </c>
      <c r="AA198" s="39">
        <v>22</v>
      </c>
      <c r="AB198" s="276" t="s">
        <v>2003</v>
      </c>
      <c r="AC198" s="39"/>
      <c r="AD198" s="39">
        <v>0</v>
      </c>
      <c r="AE198" s="39">
        <v>0</v>
      </c>
      <c r="AF198" s="277">
        <v>0</v>
      </c>
      <c r="AG198" s="278"/>
      <c r="AH198" s="127"/>
      <c r="AI198" s="127"/>
    </row>
    <row r="199" spans="1:35" s="272" customFormat="1" ht="63.75" x14ac:dyDescent="0.2">
      <c r="A199" s="251">
        <v>196</v>
      </c>
      <c r="B199" s="252" t="s">
        <v>96</v>
      </c>
      <c r="C199" s="39">
        <v>5</v>
      </c>
      <c r="D199" s="39" t="s">
        <v>1993</v>
      </c>
      <c r="E199" s="39" t="s">
        <v>1994</v>
      </c>
      <c r="F199" s="39" t="s">
        <v>2139</v>
      </c>
      <c r="G199" s="129" t="s">
        <v>2140</v>
      </c>
      <c r="H199" s="129" t="s">
        <v>2141</v>
      </c>
      <c r="I199" s="129" t="s">
        <v>2142</v>
      </c>
      <c r="J199" s="39" t="s">
        <v>2143</v>
      </c>
      <c r="K199" s="39"/>
      <c r="L199" s="39"/>
      <c r="M199" s="146" t="s">
        <v>2144</v>
      </c>
      <c r="N199" s="39" t="s">
        <v>2145</v>
      </c>
      <c r="O199" s="129" t="s">
        <v>2002</v>
      </c>
      <c r="P199" s="39" t="s">
        <v>2145</v>
      </c>
      <c r="Q199" s="39">
        <v>1</v>
      </c>
      <c r="R199" s="273">
        <v>10000</v>
      </c>
      <c r="S199" s="273">
        <v>10000</v>
      </c>
      <c r="T199" s="274">
        <v>1</v>
      </c>
      <c r="U199" s="274">
        <v>1</v>
      </c>
      <c r="V199" s="275" t="s">
        <v>207</v>
      </c>
      <c r="W199" s="274">
        <v>32</v>
      </c>
      <c r="X199" s="274">
        <v>32</v>
      </c>
      <c r="Y199" s="274">
        <v>16</v>
      </c>
      <c r="Z199" s="274">
        <v>16</v>
      </c>
      <c r="AA199" s="39">
        <v>22</v>
      </c>
      <c r="AB199" s="276" t="s">
        <v>2003</v>
      </c>
      <c r="AC199" s="39"/>
      <c r="AD199" s="39">
        <v>0</v>
      </c>
      <c r="AE199" s="39">
        <v>0</v>
      </c>
      <c r="AF199" s="277">
        <v>0</v>
      </c>
      <c r="AG199" s="278"/>
      <c r="AH199" s="127"/>
      <c r="AI199" s="127"/>
    </row>
    <row r="200" spans="1:35" s="272" customFormat="1" ht="63.75" x14ac:dyDescent="0.2">
      <c r="A200" s="251">
        <v>197</v>
      </c>
      <c r="B200" s="252" t="s">
        <v>96</v>
      </c>
      <c r="C200" s="39">
        <v>5</v>
      </c>
      <c r="D200" s="39" t="s">
        <v>1993</v>
      </c>
      <c r="E200" s="39" t="s">
        <v>1994</v>
      </c>
      <c r="F200" s="39" t="s">
        <v>2146</v>
      </c>
      <c r="G200" s="129" t="s">
        <v>2147</v>
      </c>
      <c r="H200" s="129" t="s">
        <v>2148</v>
      </c>
      <c r="I200" s="129" t="s">
        <v>2149</v>
      </c>
      <c r="J200" s="39" t="s">
        <v>2150</v>
      </c>
      <c r="K200" s="39"/>
      <c r="L200" s="39"/>
      <c r="M200" s="146" t="s">
        <v>2151</v>
      </c>
      <c r="N200" s="39" t="s">
        <v>2152</v>
      </c>
      <c r="O200" s="129" t="s">
        <v>2002</v>
      </c>
      <c r="P200" s="39" t="s">
        <v>2152</v>
      </c>
      <c r="Q200" s="39">
        <v>1</v>
      </c>
      <c r="R200" s="273">
        <v>5000</v>
      </c>
      <c r="S200" s="273">
        <v>5000</v>
      </c>
      <c r="T200" s="274">
        <v>1</v>
      </c>
      <c r="U200" s="274">
        <v>1</v>
      </c>
      <c r="V200" s="275" t="s">
        <v>207</v>
      </c>
      <c r="W200" s="274">
        <v>32</v>
      </c>
      <c r="X200" s="274">
        <v>32</v>
      </c>
      <c r="Y200" s="274">
        <v>16</v>
      </c>
      <c r="Z200" s="274">
        <v>16</v>
      </c>
      <c r="AA200" s="39">
        <v>22</v>
      </c>
      <c r="AB200" s="276" t="s">
        <v>2003</v>
      </c>
      <c r="AC200" s="39"/>
      <c r="AD200" s="39">
        <v>0</v>
      </c>
      <c r="AE200" s="39">
        <v>0</v>
      </c>
      <c r="AF200" s="277">
        <v>0</v>
      </c>
      <c r="AG200" s="278"/>
      <c r="AH200" s="127"/>
      <c r="AI200" s="127"/>
    </row>
    <row r="201" spans="1:35" s="272" customFormat="1" ht="63.75" x14ac:dyDescent="0.2">
      <c r="A201" s="251">
        <v>198</v>
      </c>
      <c r="B201" s="252" t="s">
        <v>96</v>
      </c>
      <c r="C201" s="39">
        <v>5</v>
      </c>
      <c r="D201" s="39" t="s">
        <v>1993</v>
      </c>
      <c r="E201" s="39" t="s">
        <v>1994</v>
      </c>
      <c r="F201" s="39" t="s">
        <v>2153</v>
      </c>
      <c r="G201" s="129" t="s">
        <v>2154</v>
      </c>
      <c r="H201" s="129" t="s">
        <v>2155</v>
      </c>
      <c r="I201" s="129" t="s">
        <v>2156</v>
      </c>
      <c r="J201" s="39" t="s">
        <v>2157</v>
      </c>
      <c r="K201" s="39"/>
      <c r="L201" s="39"/>
      <c r="M201" s="280" t="s">
        <v>2158</v>
      </c>
      <c r="N201" s="39" t="s">
        <v>2159</v>
      </c>
      <c r="O201" s="129" t="s">
        <v>2002</v>
      </c>
      <c r="P201" s="39" t="s">
        <v>2159</v>
      </c>
      <c r="Q201" s="39">
        <v>1</v>
      </c>
      <c r="R201" s="273">
        <v>5000</v>
      </c>
      <c r="S201" s="273">
        <v>5000</v>
      </c>
      <c r="T201" s="274">
        <v>1</v>
      </c>
      <c r="U201" s="274">
        <v>1</v>
      </c>
      <c r="V201" s="275" t="s">
        <v>207</v>
      </c>
      <c r="W201" s="274">
        <v>32</v>
      </c>
      <c r="X201" s="274">
        <v>32</v>
      </c>
      <c r="Y201" s="274">
        <v>16</v>
      </c>
      <c r="Z201" s="274">
        <v>16</v>
      </c>
      <c r="AA201" s="39">
        <v>22</v>
      </c>
      <c r="AB201" s="276" t="s">
        <v>2003</v>
      </c>
      <c r="AC201" s="39"/>
      <c r="AD201" s="39">
        <v>0</v>
      </c>
      <c r="AE201" s="39">
        <v>0</v>
      </c>
      <c r="AF201" s="277">
        <v>0</v>
      </c>
      <c r="AG201" s="278"/>
      <c r="AH201" s="127"/>
      <c r="AI201" s="127"/>
    </row>
    <row r="202" spans="1:35" s="272" customFormat="1" ht="76.5" x14ac:dyDescent="0.2">
      <c r="A202" s="251">
        <v>199</v>
      </c>
      <c r="B202" s="252" t="s">
        <v>96</v>
      </c>
      <c r="C202" s="512">
        <v>5</v>
      </c>
      <c r="D202" s="252" t="s">
        <v>135</v>
      </c>
      <c r="E202" s="307" t="s">
        <v>2686</v>
      </c>
      <c r="F202" s="308" t="s">
        <v>2219</v>
      </c>
      <c r="G202" s="309" t="s">
        <v>2220</v>
      </c>
      <c r="H202" s="309" t="s">
        <v>2221</v>
      </c>
      <c r="I202" s="309" t="s">
        <v>2222</v>
      </c>
      <c r="J202" s="307" t="s">
        <v>2223</v>
      </c>
      <c r="K202" s="307" t="s">
        <v>1075</v>
      </c>
      <c r="L202" s="310" t="s">
        <v>2224</v>
      </c>
      <c r="M202" s="307" t="s">
        <v>1075</v>
      </c>
      <c r="N202" s="307" t="s">
        <v>1601</v>
      </c>
      <c r="O202" s="661" t="s">
        <v>2225</v>
      </c>
      <c r="P202" s="307" t="s">
        <v>1603</v>
      </c>
      <c r="Q202" s="307" t="s">
        <v>1079</v>
      </c>
      <c r="R202" s="311">
        <v>10000</v>
      </c>
      <c r="S202" s="311">
        <v>10000</v>
      </c>
      <c r="T202" s="312">
        <v>1</v>
      </c>
      <c r="U202" s="312">
        <v>1</v>
      </c>
      <c r="V202" s="313" t="s">
        <v>848</v>
      </c>
      <c r="W202" s="274">
        <v>19</v>
      </c>
      <c r="X202" s="274">
        <v>33</v>
      </c>
      <c r="Y202" s="274">
        <v>44</v>
      </c>
      <c r="Z202" s="274">
        <v>19</v>
      </c>
      <c r="AA202" s="39">
        <v>21</v>
      </c>
      <c r="AB202" s="314" t="s">
        <v>2687</v>
      </c>
      <c r="AC202" s="39" t="s">
        <v>2688</v>
      </c>
      <c r="AD202" s="277">
        <v>4</v>
      </c>
      <c r="AE202" s="277">
        <v>0</v>
      </c>
      <c r="AF202" s="277">
        <v>0</v>
      </c>
      <c r="AG202" s="278"/>
    </row>
    <row r="203" spans="1:35" s="272" customFormat="1" ht="45.75" customHeight="1" x14ac:dyDescent="0.2">
      <c r="A203" s="251">
        <v>200</v>
      </c>
      <c r="B203" s="252" t="s">
        <v>96</v>
      </c>
      <c r="C203" s="512">
        <v>5</v>
      </c>
      <c r="D203" s="252" t="s">
        <v>135</v>
      </c>
      <c r="E203" s="307" t="s">
        <v>2689</v>
      </c>
      <c r="F203" s="308" t="s">
        <v>2226</v>
      </c>
      <c r="G203" s="309" t="s">
        <v>2690</v>
      </c>
      <c r="H203" s="309" t="s">
        <v>2228</v>
      </c>
      <c r="I203" s="309" t="s">
        <v>2229</v>
      </c>
      <c r="J203" s="307" t="s">
        <v>2230</v>
      </c>
      <c r="K203" s="307" t="s">
        <v>2231</v>
      </c>
      <c r="L203" s="307" t="s">
        <v>2232</v>
      </c>
      <c r="M203" s="307" t="s">
        <v>2233</v>
      </c>
      <c r="N203" s="307" t="s">
        <v>2234</v>
      </c>
      <c r="O203" s="661" t="s">
        <v>2235</v>
      </c>
      <c r="P203" s="307" t="s">
        <v>2236</v>
      </c>
      <c r="Q203" s="307" t="s">
        <v>1079</v>
      </c>
      <c r="R203" s="311">
        <v>10000</v>
      </c>
      <c r="S203" s="311">
        <v>10000</v>
      </c>
      <c r="T203" s="312">
        <v>1</v>
      </c>
      <c r="U203" s="312">
        <v>1</v>
      </c>
      <c r="V203" s="313" t="s">
        <v>836</v>
      </c>
      <c r="W203" s="274">
        <v>19</v>
      </c>
      <c r="X203" s="274">
        <v>33</v>
      </c>
      <c r="Y203" s="274">
        <v>44</v>
      </c>
      <c r="Z203" s="274">
        <v>14</v>
      </c>
      <c r="AA203" s="39">
        <v>21</v>
      </c>
      <c r="AB203" s="276" t="s">
        <v>2691</v>
      </c>
      <c r="AC203" s="39" t="s">
        <v>2688</v>
      </c>
      <c r="AD203" s="39">
        <v>0</v>
      </c>
      <c r="AE203" s="39">
        <v>4</v>
      </c>
      <c r="AF203" s="277">
        <v>3</v>
      </c>
      <c r="AG203" s="278"/>
    </row>
    <row r="204" spans="1:35" s="272" customFormat="1" ht="51" x14ac:dyDescent="0.2">
      <c r="A204" s="251">
        <v>201</v>
      </c>
      <c r="B204" s="252" t="s">
        <v>96</v>
      </c>
      <c r="C204" s="512">
        <v>5</v>
      </c>
      <c r="D204" s="252" t="s">
        <v>135</v>
      </c>
      <c r="E204" s="307" t="s">
        <v>2689</v>
      </c>
      <c r="F204" s="308" t="s">
        <v>2237</v>
      </c>
      <c r="G204" s="309" t="s">
        <v>1996</v>
      </c>
      <c r="H204" s="309" t="s">
        <v>1997</v>
      </c>
      <c r="I204" s="309" t="s">
        <v>1998</v>
      </c>
      <c r="J204" s="307" t="s">
        <v>2238</v>
      </c>
      <c r="K204" s="307" t="s">
        <v>2239</v>
      </c>
      <c r="L204" s="307" t="s">
        <v>2240</v>
      </c>
      <c r="M204" s="307" t="s">
        <v>2241</v>
      </c>
      <c r="N204" s="307" t="s">
        <v>2242</v>
      </c>
      <c r="O204" s="661" t="s">
        <v>2243</v>
      </c>
      <c r="P204" s="307" t="s">
        <v>2001</v>
      </c>
      <c r="Q204" s="307" t="s">
        <v>1079</v>
      </c>
      <c r="R204" s="311">
        <v>10000</v>
      </c>
      <c r="S204" s="311">
        <v>10000</v>
      </c>
      <c r="T204" s="312">
        <v>1</v>
      </c>
      <c r="U204" s="312">
        <v>1</v>
      </c>
      <c r="V204" s="313" t="s">
        <v>836</v>
      </c>
      <c r="W204" s="274">
        <v>119</v>
      </c>
      <c r="X204" s="274">
        <v>19</v>
      </c>
      <c r="Y204" s="274">
        <v>44</v>
      </c>
      <c r="Z204" s="274">
        <v>14</v>
      </c>
      <c r="AA204" s="39">
        <v>21</v>
      </c>
      <c r="AB204" s="276" t="s">
        <v>2692</v>
      </c>
      <c r="AC204" s="39" t="s">
        <v>2688</v>
      </c>
      <c r="AD204" s="277">
        <v>3</v>
      </c>
      <c r="AE204" s="277">
        <v>1</v>
      </c>
      <c r="AF204" s="277">
        <v>1</v>
      </c>
      <c r="AG204" s="278"/>
    </row>
    <row r="205" spans="1:35" s="272" customFormat="1" ht="66" customHeight="1" x14ac:dyDescent="0.2">
      <c r="A205" s="251">
        <v>202</v>
      </c>
      <c r="B205" s="252" t="s">
        <v>96</v>
      </c>
      <c r="C205" s="512">
        <v>5</v>
      </c>
      <c r="D205" s="252" t="s">
        <v>135</v>
      </c>
      <c r="E205" s="307" t="s">
        <v>2686</v>
      </c>
      <c r="F205" s="308" t="s">
        <v>2244</v>
      </c>
      <c r="G205" s="309" t="s">
        <v>2245</v>
      </c>
      <c r="H205" s="309" t="s">
        <v>2246</v>
      </c>
      <c r="I205" s="309" t="s">
        <v>2247</v>
      </c>
      <c r="J205" s="307" t="s">
        <v>2248</v>
      </c>
      <c r="K205" s="307" t="s">
        <v>2249</v>
      </c>
      <c r="L205" s="307" t="s">
        <v>2250</v>
      </c>
      <c r="M205" s="307" t="s">
        <v>2251</v>
      </c>
      <c r="N205" s="307" t="s">
        <v>2252</v>
      </c>
      <c r="O205" s="661" t="s">
        <v>2253</v>
      </c>
      <c r="P205" s="307" t="s">
        <v>2254</v>
      </c>
      <c r="Q205" s="307" t="s">
        <v>1079</v>
      </c>
      <c r="R205" s="311">
        <v>10000</v>
      </c>
      <c r="S205" s="311">
        <v>10000</v>
      </c>
      <c r="T205" s="312">
        <v>1</v>
      </c>
      <c r="U205" s="312">
        <v>1</v>
      </c>
      <c r="V205" s="313" t="s">
        <v>848</v>
      </c>
      <c r="W205" s="274">
        <v>8</v>
      </c>
      <c r="X205" s="274">
        <v>93</v>
      </c>
      <c r="Y205" s="274">
        <v>44</v>
      </c>
      <c r="Z205" s="274">
        <v>19</v>
      </c>
      <c r="AA205" s="39">
        <v>21</v>
      </c>
      <c r="AB205" s="276" t="s">
        <v>2693</v>
      </c>
      <c r="AC205" s="39" t="s">
        <v>2688</v>
      </c>
      <c r="AD205" s="39">
        <v>13</v>
      </c>
      <c r="AE205" s="39">
        <v>6</v>
      </c>
      <c r="AF205" s="277">
        <v>1</v>
      </c>
      <c r="AG205" s="278"/>
    </row>
    <row r="206" spans="1:35" s="272" customFormat="1" ht="76.5" x14ac:dyDescent="0.2">
      <c r="A206" s="251">
        <v>203</v>
      </c>
      <c r="B206" s="252" t="s">
        <v>96</v>
      </c>
      <c r="C206" s="512">
        <v>5</v>
      </c>
      <c r="D206" s="252" t="s">
        <v>135</v>
      </c>
      <c r="E206" s="307" t="s">
        <v>2686</v>
      </c>
      <c r="F206" s="308" t="s">
        <v>2255</v>
      </c>
      <c r="G206" s="309" t="s">
        <v>2256</v>
      </c>
      <c r="H206" s="309" t="s">
        <v>2257</v>
      </c>
      <c r="I206" s="309" t="s">
        <v>2258</v>
      </c>
      <c r="J206" s="307" t="s">
        <v>2259</v>
      </c>
      <c r="K206" s="307" t="s">
        <v>2260</v>
      </c>
      <c r="L206" s="307" t="s">
        <v>2261</v>
      </c>
      <c r="M206" s="307" t="s">
        <v>2262</v>
      </c>
      <c r="N206" s="307" t="s">
        <v>2263</v>
      </c>
      <c r="O206" s="661" t="s">
        <v>2264</v>
      </c>
      <c r="P206" s="307" t="s">
        <v>2265</v>
      </c>
      <c r="Q206" s="307" t="s">
        <v>1079</v>
      </c>
      <c r="R206" s="311">
        <v>10000</v>
      </c>
      <c r="S206" s="311">
        <v>10000</v>
      </c>
      <c r="T206" s="312">
        <v>1</v>
      </c>
      <c r="U206" s="312">
        <v>1</v>
      </c>
      <c r="V206" s="313" t="s">
        <v>848</v>
      </c>
      <c r="W206" s="274">
        <v>19</v>
      </c>
      <c r="X206" s="274">
        <v>33</v>
      </c>
      <c r="Y206" s="274">
        <v>44</v>
      </c>
      <c r="Z206" s="274">
        <v>19</v>
      </c>
      <c r="AA206" s="39">
        <v>21</v>
      </c>
      <c r="AB206" s="276" t="s">
        <v>2694</v>
      </c>
      <c r="AC206" s="39" t="s">
        <v>2688</v>
      </c>
      <c r="AD206" s="39">
        <v>1</v>
      </c>
      <c r="AE206" s="39">
        <v>0</v>
      </c>
      <c r="AF206" s="277">
        <v>0</v>
      </c>
      <c r="AG206" s="278"/>
    </row>
    <row r="207" spans="1:35" s="272" customFormat="1" ht="76.5" x14ac:dyDescent="0.2">
      <c r="A207" s="251">
        <v>204</v>
      </c>
      <c r="B207" s="252" t="s">
        <v>96</v>
      </c>
      <c r="C207" s="512">
        <v>5</v>
      </c>
      <c r="D207" s="252" t="s">
        <v>135</v>
      </c>
      <c r="E207" s="307" t="s">
        <v>2686</v>
      </c>
      <c r="F207" s="308" t="s">
        <v>2266</v>
      </c>
      <c r="G207" s="309" t="s">
        <v>2267</v>
      </c>
      <c r="H207" s="309" t="s">
        <v>2268</v>
      </c>
      <c r="I207" s="309" t="s">
        <v>2269</v>
      </c>
      <c r="J207" s="307" t="s">
        <v>2270</v>
      </c>
      <c r="K207" s="307" t="s">
        <v>2695</v>
      </c>
      <c r="L207" s="307" t="s">
        <v>2272</v>
      </c>
      <c r="M207" s="307" t="s">
        <v>2273</v>
      </c>
      <c r="N207" s="307" t="s">
        <v>2274</v>
      </c>
      <c r="O207" s="661" t="s">
        <v>2275</v>
      </c>
      <c r="P207" s="307" t="s">
        <v>2276</v>
      </c>
      <c r="Q207" s="307" t="s">
        <v>1079</v>
      </c>
      <c r="R207" s="311">
        <v>10000</v>
      </c>
      <c r="S207" s="311">
        <v>10000</v>
      </c>
      <c r="T207" s="312">
        <v>1</v>
      </c>
      <c r="U207" s="312">
        <v>1</v>
      </c>
      <c r="V207" s="313" t="s">
        <v>848</v>
      </c>
      <c r="W207" s="274">
        <v>19</v>
      </c>
      <c r="X207" s="274">
        <v>1</v>
      </c>
      <c r="Y207" s="274">
        <v>44</v>
      </c>
      <c r="Z207" s="274">
        <v>7</v>
      </c>
      <c r="AA207" s="39">
        <v>21</v>
      </c>
      <c r="AB207" s="276" t="s">
        <v>2696</v>
      </c>
      <c r="AC207" s="39" t="s">
        <v>2688</v>
      </c>
      <c r="AD207" s="39">
        <v>3</v>
      </c>
      <c r="AE207" s="39">
        <v>1</v>
      </c>
      <c r="AF207" s="277">
        <v>1</v>
      </c>
      <c r="AG207" s="278"/>
    </row>
    <row r="208" spans="1:35" s="272" customFormat="1" ht="51" x14ac:dyDescent="0.2">
      <c r="A208" s="251">
        <v>205</v>
      </c>
      <c r="B208" s="252" t="s">
        <v>96</v>
      </c>
      <c r="C208" s="512">
        <v>5</v>
      </c>
      <c r="D208" s="252" t="s">
        <v>135</v>
      </c>
      <c r="E208" s="307" t="s">
        <v>2689</v>
      </c>
      <c r="F208" s="308" t="s">
        <v>2277</v>
      </c>
      <c r="G208" s="309" t="s">
        <v>2278</v>
      </c>
      <c r="H208" s="356" t="s">
        <v>2279</v>
      </c>
      <c r="I208" s="309" t="s">
        <v>2280</v>
      </c>
      <c r="J208" s="307" t="s">
        <v>2281</v>
      </c>
      <c r="K208" s="307" t="s">
        <v>2282</v>
      </c>
      <c r="L208" s="307" t="s">
        <v>2283</v>
      </c>
      <c r="M208" s="307" t="s">
        <v>2284</v>
      </c>
      <c r="N208" s="307" t="s">
        <v>2285</v>
      </c>
      <c r="O208" s="661" t="s">
        <v>2286</v>
      </c>
      <c r="P208" s="307" t="s">
        <v>2287</v>
      </c>
      <c r="Q208" s="307" t="s">
        <v>1079</v>
      </c>
      <c r="R208" s="311">
        <v>10000</v>
      </c>
      <c r="S208" s="311">
        <v>10000</v>
      </c>
      <c r="T208" s="312">
        <v>1</v>
      </c>
      <c r="U208" s="312">
        <v>1</v>
      </c>
      <c r="V208" s="313" t="s">
        <v>848</v>
      </c>
      <c r="W208" s="274">
        <v>33</v>
      </c>
      <c r="X208" s="274">
        <v>93</v>
      </c>
      <c r="Y208" s="274">
        <v>44</v>
      </c>
      <c r="Z208" s="274">
        <v>19</v>
      </c>
      <c r="AA208" s="39">
        <v>21</v>
      </c>
      <c r="AB208" s="289" t="s">
        <v>2697</v>
      </c>
      <c r="AC208" s="39" t="s">
        <v>2688</v>
      </c>
      <c r="AD208" s="39">
        <v>180</v>
      </c>
      <c r="AE208" s="39">
        <v>0</v>
      </c>
      <c r="AF208" s="277">
        <v>0</v>
      </c>
      <c r="AG208" s="278"/>
    </row>
    <row r="209" spans="1:33" s="272" customFormat="1" ht="76.5" x14ac:dyDescent="0.2">
      <c r="A209" s="251">
        <v>206</v>
      </c>
      <c r="B209" s="252" t="s">
        <v>96</v>
      </c>
      <c r="C209" s="512">
        <v>5</v>
      </c>
      <c r="D209" s="252" t="s">
        <v>135</v>
      </c>
      <c r="E209" s="307" t="s">
        <v>2686</v>
      </c>
      <c r="F209" s="308" t="s">
        <v>2288</v>
      </c>
      <c r="G209" s="309" t="s">
        <v>2289</v>
      </c>
      <c r="H209" s="309" t="s">
        <v>2290</v>
      </c>
      <c r="I209" s="309" t="s">
        <v>2291</v>
      </c>
      <c r="J209" s="307" t="s">
        <v>2292</v>
      </c>
      <c r="K209" s="307" t="s">
        <v>1075</v>
      </c>
      <c r="L209" s="307" t="s">
        <v>2293</v>
      </c>
      <c r="M209" s="307" t="s">
        <v>2294</v>
      </c>
      <c r="N209" s="307" t="s">
        <v>2295</v>
      </c>
      <c r="O209" s="661" t="s">
        <v>2296</v>
      </c>
      <c r="P209" s="307" t="s">
        <v>2297</v>
      </c>
      <c r="Q209" s="307" t="s">
        <v>1079</v>
      </c>
      <c r="R209" s="311">
        <v>10000</v>
      </c>
      <c r="S209" s="311">
        <v>10000</v>
      </c>
      <c r="T209" s="312">
        <v>1</v>
      </c>
      <c r="U209" s="312">
        <v>1</v>
      </c>
      <c r="V209" s="313" t="s">
        <v>848</v>
      </c>
      <c r="W209" s="274">
        <v>19</v>
      </c>
      <c r="X209" s="274">
        <v>33</v>
      </c>
      <c r="Y209" s="274">
        <v>44</v>
      </c>
      <c r="Z209" s="274">
        <v>7</v>
      </c>
      <c r="AA209" s="39">
        <v>21</v>
      </c>
      <c r="AB209" s="276" t="s">
        <v>2698</v>
      </c>
      <c r="AC209" s="39" t="s">
        <v>2688</v>
      </c>
      <c r="AD209" s="39">
        <v>20</v>
      </c>
      <c r="AE209" s="39">
        <v>0</v>
      </c>
      <c r="AF209" s="277">
        <v>0</v>
      </c>
      <c r="AG209" s="278"/>
    </row>
    <row r="210" spans="1:33" s="272" customFormat="1" ht="76.5" x14ac:dyDescent="0.2">
      <c r="A210" s="251">
        <v>207</v>
      </c>
      <c r="B210" s="252" t="s">
        <v>96</v>
      </c>
      <c r="C210" s="512">
        <v>5</v>
      </c>
      <c r="D210" s="252" t="s">
        <v>135</v>
      </c>
      <c r="E210" s="307" t="s">
        <v>2686</v>
      </c>
      <c r="F210" s="308" t="s">
        <v>2298</v>
      </c>
      <c r="G210" s="309" t="s">
        <v>2699</v>
      </c>
      <c r="H210" s="309" t="s">
        <v>2300</v>
      </c>
      <c r="I210" s="309" t="s">
        <v>2301</v>
      </c>
      <c r="J210" s="307" t="s">
        <v>2302</v>
      </c>
      <c r="K210" s="307" t="s">
        <v>1075</v>
      </c>
      <c r="L210" s="307" t="s">
        <v>2303</v>
      </c>
      <c r="M210" s="307" t="s">
        <v>2304</v>
      </c>
      <c r="N210" s="307" t="s">
        <v>2305</v>
      </c>
      <c r="O210" s="661" t="s">
        <v>2306</v>
      </c>
      <c r="P210" s="307" t="s">
        <v>2307</v>
      </c>
      <c r="Q210" s="307" t="s">
        <v>1079</v>
      </c>
      <c r="R210" s="311">
        <v>10000</v>
      </c>
      <c r="S210" s="311">
        <v>10000</v>
      </c>
      <c r="T210" s="312">
        <v>1</v>
      </c>
      <c r="U210" s="312">
        <v>1</v>
      </c>
      <c r="V210" s="313" t="s">
        <v>848</v>
      </c>
      <c r="W210" s="274">
        <v>19</v>
      </c>
      <c r="X210" s="274">
        <v>33</v>
      </c>
      <c r="Y210" s="274">
        <v>44</v>
      </c>
      <c r="Z210" s="274">
        <v>7</v>
      </c>
      <c r="AA210" s="39">
        <v>21</v>
      </c>
      <c r="AB210" s="276" t="s">
        <v>2700</v>
      </c>
      <c r="AC210" s="39" t="s">
        <v>2688</v>
      </c>
      <c r="AD210" s="39">
        <v>6</v>
      </c>
      <c r="AE210" s="39">
        <v>0</v>
      </c>
      <c r="AF210" s="277">
        <v>3</v>
      </c>
      <c r="AG210" s="278"/>
    </row>
    <row r="211" spans="1:33" s="272" customFormat="1" ht="51" x14ac:dyDescent="0.2">
      <c r="A211" s="251">
        <v>208</v>
      </c>
      <c r="B211" s="252" t="s">
        <v>96</v>
      </c>
      <c r="C211" s="512">
        <v>5</v>
      </c>
      <c r="D211" s="252" t="s">
        <v>135</v>
      </c>
      <c r="E211" s="307" t="s">
        <v>2689</v>
      </c>
      <c r="F211" s="308" t="s">
        <v>2308</v>
      </c>
      <c r="G211" s="309" t="s">
        <v>2309</v>
      </c>
      <c r="H211" s="309" t="s">
        <v>2310</v>
      </c>
      <c r="I211" s="309" t="s">
        <v>2311</v>
      </c>
      <c r="J211" s="307" t="s">
        <v>2312</v>
      </c>
      <c r="K211" s="307" t="s">
        <v>2701</v>
      </c>
      <c r="L211" s="307" t="s">
        <v>2314</v>
      </c>
      <c r="M211" s="307" t="s">
        <v>2315</v>
      </c>
      <c r="N211" s="307" t="s">
        <v>2316</v>
      </c>
      <c r="O211" s="661" t="s">
        <v>2317</v>
      </c>
      <c r="P211" s="307" t="s">
        <v>2318</v>
      </c>
      <c r="Q211" s="307" t="s">
        <v>1079</v>
      </c>
      <c r="R211" s="311">
        <v>10000</v>
      </c>
      <c r="S211" s="311">
        <v>10000</v>
      </c>
      <c r="T211" s="312">
        <v>1</v>
      </c>
      <c r="U211" s="312">
        <v>1</v>
      </c>
      <c r="V211" s="313" t="s">
        <v>848</v>
      </c>
      <c r="W211" s="274">
        <v>19</v>
      </c>
      <c r="X211" s="274">
        <v>33</v>
      </c>
      <c r="Y211" s="274">
        <v>44</v>
      </c>
      <c r="Z211" s="274">
        <v>19</v>
      </c>
      <c r="AA211" s="39">
        <v>21</v>
      </c>
      <c r="AB211" s="276" t="s">
        <v>2702</v>
      </c>
      <c r="AC211" s="39" t="s">
        <v>2688</v>
      </c>
      <c r="AD211" s="39">
        <v>120</v>
      </c>
      <c r="AE211" s="39">
        <v>0</v>
      </c>
      <c r="AF211" s="277">
        <v>0</v>
      </c>
      <c r="AG211" s="278"/>
    </row>
    <row r="212" spans="1:33" s="272" customFormat="1" ht="76.5" x14ac:dyDescent="0.2">
      <c r="A212" s="251">
        <v>209</v>
      </c>
      <c r="B212" s="252" t="s">
        <v>96</v>
      </c>
      <c r="C212" s="512">
        <v>5</v>
      </c>
      <c r="D212" s="252" t="s">
        <v>135</v>
      </c>
      <c r="E212" s="307" t="s">
        <v>2686</v>
      </c>
      <c r="F212" s="308" t="s">
        <v>2319</v>
      </c>
      <c r="G212" s="309" t="s">
        <v>2320</v>
      </c>
      <c r="H212" s="309" t="s">
        <v>2321</v>
      </c>
      <c r="I212" s="309" t="s">
        <v>2322</v>
      </c>
      <c r="J212" s="307" t="s">
        <v>2323</v>
      </c>
      <c r="K212" s="307" t="s">
        <v>2324</v>
      </c>
      <c r="L212" s="307" t="s">
        <v>2325</v>
      </c>
      <c r="M212" s="307" t="s">
        <v>2326</v>
      </c>
      <c r="N212" s="307" t="s">
        <v>2327</v>
      </c>
      <c r="O212" s="661" t="s">
        <v>2328</v>
      </c>
      <c r="P212" s="307" t="s">
        <v>2329</v>
      </c>
      <c r="Q212" s="307" t="s">
        <v>1079</v>
      </c>
      <c r="R212" s="311">
        <v>10000</v>
      </c>
      <c r="S212" s="311">
        <v>10000</v>
      </c>
      <c r="T212" s="312">
        <v>1</v>
      </c>
      <c r="U212" s="312">
        <v>1</v>
      </c>
      <c r="V212" s="313" t="s">
        <v>848</v>
      </c>
      <c r="W212" s="274">
        <v>8</v>
      </c>
      <c r="X212" s="274">
        <v>93</v>
      </c>
      <c r="Y212" s="274">
        <v>44</v>
      </c>
      <c r="Z212" s="274">
        <v>19</v>
      </c>
      <c r="AA212" s="39">
        <v>21</v>
      </c>
      <c r="AB212" s="276" t="s">
        <v>2703</v>
      </c>
      <c r="AC212" s="39" t="s">
        <v>2688</v>
      </c>
      <c r="AD212" s="39">
        <v>7</v>
      </c>
      <c r="AE212" s="39">
        <v>2</v>
      </c>
      <c r="AF212" s="277">
        <v>2</v>
      </c>
      <c r="AG212" s="278"/>
    </row>
    <row r="213" spans="1:33" s="272" customFormat="1" ht="51" x14ac:dyDescent="0.2">
      <c r="A213" s="251">
        <v>210</v>
      </c>
      <c r="B213" s="252" t="s">
        <v>96</v>
      </c>
      <c r="C213" s="512">
        <v>5</v>
      </c>
      <c r="D213" s="252" t="s">
        <v>135</v>
      </c>
      <c r="E213" s="307" t="s">
        <v>2689</v>
      </c>
      <c r="F213" s="308" t="s">
        <v>2330</v>
      </c>
      <c r="G213" s="309" t="s">
        <v>2331</v>
      </c>
      <c r="H213" s="309" t="s">
        <v>2332</v>
      </c>
      <c r="I213" s="309" t="s">
        <v>2333</v>
      </c>
      <c r="J213" s="307" t="s">
        <v>2334</v>
      </c>
      <c r="K213" s="307" t="s">
        <v>2704</v>
      </c>
      <c r="L213" s="307" t="s">
        <v>2336</v>
      </c>
      <c r="M213" s="307" t="s">
        <v>2337</v>
      </c>
      <c r="N213" s="307" t="s">
        <v>2338</v>
      </c>
      <c r="O213" s="661" t="s">
        <v>2339</v>
      </c>
      <c r="P213" s="307" t="s">
        <v>2340</v>
      </c>
      <c r="Q213" s="307" t="s">
        <v>1079</v>
      </c>
      <c r="R213" s="311">
        <v>10000</v>
      </c>
      <c r="S213" s="311">
        <v>10000</v>
      </c>
      <c r="T213" s="312">
        <v>1</v>
      </c>
      <c r="U213" s="312">
        <v>1</v>
      </c>
      <c r="V213" s="313" t="s">
        <v>836</v>
      </c>
      <c r="W213" s="274">
        <v>74</v>
      </c>
      <c r="X213" s="274">
        <v>19</v>
      </c>
      <c r="Y213" s="274">
        <v>44</v>
      </c>
      <c r="Z213" s="274">
        <v>9</v>
      </c>
      <c r="AA213" s="39">
        <v>21</v>
      </c>
      <c r="AB213" s="276" t="s">
        <v>2705</v>
      </c>
      <c r="AC213" s="39" t="s">
        <v>2688</v>
      </c>
      <c r="AD213" s="39">
        <v>0</v>
      </c>
      <c r="AE213" s="39">
        <v>0</v>
      </c>
      <c r="AF213" s="277">
        <v>2</v>
      </c>
      <c r="AG213" s="278"/>
    </row>
    <row r="214" spans="1:33" s="272" customFormat="1" ht="51" x14ac:dyDescent="0.2">
      <c r="A214" s="251">
        <v>211</v>
      </c>
      <c r="B214" s="252" t="s">
        <v>96</v>
      </c>
      <c r="C214" s="512">
        <v>5</v>
      </c>
      <c r="D214" s="252" t="s">
        <v>135</v>
      </c>
      <c r="E214" s="307" t="s">
        <v>2689</v>
      </c>
      <c r="F214" s="308" t="s">
        <v>2341</v>
      </c>
      <c r="G214" s="309" t="s">
        <v>2342</v>
      </c>
      <c r="H214" s="309" t="s">
        <v>2343</v>
      </c>
      <c r="I214" s="309" t="s">
        <v>2344</v>
      </c>
      <c r="J214" s="307" t="s">
        <v>2345</v>
      </c>
      <c r="K214" s="307" t="s">
        <v>1075</v>
      </c>
      <c r="L214" s="307" t="s">
        <v>2346</v>
      </c>
      <c r="M214" s="307" t="s">
        <v>2347</v>
      </c>
      <c r="N214" s="307" t="s">
        <v>2348</v>
      </c>
      <c r="O214" s="661" t="s">
        <v>2349</v>
      </c>
      <c r="P214" s="307" t="s">
        <v>2350</v>
      </c>
      <c r="Q214" s="307" t="s">
        <v>1079</v>
      </c>
      <c r="R214" s="311">
        <v>10000</v>
      </c>
      <c r="S214" s="311">
        <v>10000</v>
      </c>
      <c r="T214" s="312">
        <v>1</v>
      </c>
      <c r="U214" s="312">
        <v>1</v>
      </c>
      <c r="V214" s="313" t="s">
        <v>836</v>
      </c>
      <c r="W214" s="274">
        <v>93</v>
      </c>
      <c r="X214" s="274">
        <v>8</v>
      </c>
      <c r="Y214" s="274">
        <v>44</v>
      </c>
      <c r="Z214" s="274">
        <v>19</v>
      </c>
      <c r="AA214" s="39">
        <v>21</v>
      </c>
      <c r="AB214" s="276" t="s">
        <v>2706</v>
      </c>
      <c r="AC214" s="39" t="s">
        <v>2688</v>
      </c>
      <c r="AD214" s="39">
        <v>3</v>
      </c>
      <c r="AE214" s="39">
        <v>0</v>
      </c>
      <c r="AF214" s="277">
        <v>2</v>
      </c>
      <c r="AG214" s="278"/>
    </row>
    <row r="215" spans="1:33" s="272" customFormat="1" ht="67.5" customHeight="1" x14ac:dyDescent="0.2">
      <c r="A215" s="251">
        <v>212</v>
      </c>
      <c r="B215" s="252" t="s">
        <v>96</v>
      </c>
      <c r="C215" s="512">
        <v>5</v>
      </c>
      <c r="D215" s="252" t="s">
        <v>135</v>
      </c>
      <c r="E215" s="308" t="s">
        <v>2689</v>
      </c>
      <c r="F215" s="308" t="s">
        <v>2351</v>
      </c>
      <c r="G215" s="309" t="s">
        <v>2352</v>
      </c>
      <c r="H215" s="309" t="s">
        <v>2353</v>
      </c>
      <c r="I215" s="309" t="s">
        <v>2354</v>
      </c>
      <c r="J215" s="307" t="s">
        <v>2355</v>
      </c>
      <c r="K215" s="307" t="s">
        <v>1075</v>
      </c>
      <c r="L215" s="307" t="s">
        <v>2356</v>
      </c>
      <c r="M215" s="307" t="s">
        <v>2357</v>
      </c>
      <c r="N215" s="307" t="s">
        <v>2358</v>
      </c>
      <c r="O215" s="661" t="s">
        <v>2359</v>
      </c>
      <c r="P215" s="307" t="s">
        <v>2360</v>
      </c>
      <c r="Q215" s="307" t="s">
        <v>1079</v>
      </c>
      <c r="R215" s="311">
        <v>10000</v>
      </c>
      <c r="S215" s="311">
        <v>10000</v>
      </c>
      <c r="T215" s="312">
        <v>1</v>
      </c>
      <c r="U215" s="312">
        <v>1</v>
      </c>
      <c r="V215" s="313" t="s">
        <v>836</v>
      </c>
      <c r="W215" s="274">
        <v>19</v>
      </c>
      <c r="X215" s="274">
        <v>8</v>
      </c>
      <c r="Y215" s="274">
        <v>44</v>
      </c>
      <c r="Z215" s="274">
        <v>22</v>
      </c>
      <c r="AA215" s="39">
        <v>21</v>
      </c>
      <c r="AB215" s="289" t="s">
        <v>2707</v>
      </c>
      <c r="AC215" s="39" t="s">
        <v>2688</v>
      </c>
      <c r="AD215" s="39">
        <v>8</v>
      </c>
      <c r="AE215" s="39">
        <v>2</v>
      </c>
      <c r="AF215" s="277">
        <v>1</v>
      </c>
      <c r="AG215" s="278"/>
    </row>
    <row r="216" spans="1:33" s="272" customFormat="1" ht="60" customHeight="1" x14ac:dyDescent="0.2">
      <c r="A216" s="251">
        <v>213</v>
      </c>
      <c r="B216" s="252" t="s">
        <v>96</v>
      </c>
      <c r="C216" s="512">
        <v>5</v>
      </c>
      <c r="D216" s="252" t="s">
        <v>135</v>
      </c>
      <c r="E216" s="307" t="s">
        <v>2686</v>
      </c>
      <c r="F216" s="308" t="s">
        <v>2361</v>
      </c>
      <c r="G216" s="309" t="s">
        <v>2362</v>
      </c>
      <c r="H216" s="309" t="s">
        <v>2363</v>
      </c>
      <c r="I216" s="309" t="s">
        <v>2364</v>
      </c>
      <c r="J216" s="307" t="s">
        <v>2259</v>
      </c>
      <c r="K216" s="307" t="s">
        <v>2260</v>
      </c>
      <c r="L216" s="307" t="s">
        <v>2365</v>
      </c>
      <c r="M216" s="307" t="s">
        <v>2366</v>
      </c>
      <c r="N216" s="307" t="s">
        <v>2367</v>
      </c>
      <c r="O216" s="661" t="s">
        <v>2368</v>
      </c>
      <c r="P216" s="307" t="s">
        <v>2369</v>
      </c>
      <c r="Q216" s="307" t="s">
        <v>1079</v>
      </c>
      <c r="R216" s="311">
        <v>10000</v>
      </c>
      <c r="S216" s="311">
        <v>10000</v>
      </c>
      <c r="T216" s="312">
        <v>1</v>
      </c>
      <c r="U216" s="312">
        <v>1</v>
      </c>
      <c r="V216" s="313" t="s">
        <v>848</v>
      </c>
      <c r="W216" s="274">
        <v>19</v>
      </c>
      <c r="X216" s="274">
        <v>33</v>
      </c>
      <c r="Y216" s="274">
        <v>44</v>
      </c>
      <c r="Z216" s="274">
        <v>19</v>
      </c>
      <c r="AA216" s="39">
        <v>21</v>
      </c>
      <c r="AB216" s="276" t="s">
        <v>2708</v>
      </c>
      <c r="AC216" s="39" t="s">
        <v>2688</v>
      </c>
      <c r="AD216" s="39">
        <v>2</v>
      </c>
      <c r="AE216" s="39">
        <v>0</v>
      </c>
      <c r="AF216" s="277">
        <v>0</v>
      </c>
      <c r="AG216" s="278"/>
    </row>
    <row r="217" spans="1:33" s="272" customFormat="1" ht="76.5" x14ac:dyDescent="0.2">
      <c r="A217" s="251">
        <v>214</v>
      </c>
      <c r="B217" s="252" t="s">
        <v>96</v>
      </c>
      <c r="C217" s="512">
        <v>5</v>
      </c>
      <c r="D217" s="252" t="s">
        <v>135</v>
      </c>
      <c r="E217" s="307" t="s">
        <v>2686</v>
      </c>
      <c r="F217" s="308" t="s">
        <v>2370</v>
      </c>
      <c r="G217" s="309" t="s">
        <v>2371</v>
      </c>
      <c r="H217" s="309" t="s">
        <v>2372</v>
      </c>
      <c r="I217" s="309" t="s">
        <v>2373</v>
      </c>
      <c r="J217" s="307" t="s">
        <v>2374</v>
      </c>
      <c r="K217" s="307" t="s">
        <v>2375</v>
      </c>
      <c r="L217" s="307" t="s">
        <v>2376</v>
      </c>
      <c r="M217" s="307" t="s">
        <v>2377</v>
      </c>
      <c r="N217" s="307" t="s">
        <v>2378</v>
      </c>
      <c r="O217" s="661" t="s">
        <v>2379</v>
      </c>
      <c r="P217" s="307" t="s">
        <v>2380</v>
      </c>
      <c r="Q217" s="307" t="s">
        <v>1079</v>
      </c>
      <c r="R217" s="311">
        <v>10000</v>
      </c>
      <c r="S217" s="311">
        <v>10000</v>
      </c>
      <c r="T217" s="312">
        <v>1</v>
      </c>
      <c r="U217" s="312">
        <v>1</v>
      </c>
      <c r="V217" s="313" t="s">
        <v>848</v>
      </c>
      <c r="W217" s="274">
        <v>19</v>
      </c>
      <c r="X217" s="274">
        <v>1</v>
      </c>
      <c r="Y217" s="274">
        <v>44</v>
      </c>
      <c r="Z217" s="274">
        <v>7</v>
      </c>
      <c r="AA217" s="39">
        <v>21</v>
      </c>
      <c r="AB217" s="315" t="s">
        <v>2709</v>
      </c>
      <c r="AC217" s="39" t="s">
        <v>2688</v>
      </c>
      <c r="AD217" s="39">
        <v>4</v>
      </c>
      <c r="AE217" s="39">
        <v>0</v>
      </c>
      <c r="AF217" s="277">
        <v>1</v>
      </c>
      <c r="AG217" s="278"/>
    </row>
    <row r="218" spans="1:33" s="272" customFormat="1" ht="51" x14ac:dyDescent="0.2">
      <c r="A218" s="251">
        <v>215</v>
      </c>
      <c r="B218" s="252" t="s">
        <v>96</v>
      </c>
      <c r="C218" s="512">
        <v>5</v>
      </c>
      <c r="D218" s="252" t="s">
        <v>135</v>
      </c>
      <c r="E218" s="307" t="s">
        <v>2689</v>
      </c>
      <c r="F218" s="308" t="s">
        <v>1102</v>
      </c>
      <c r="G218" s="309" t="s">
        <v>1103</v>
      </c>
      <c r="H218" s="309" t="s">
        <v>1104</v>
      </c>
      <c r="I218" s="309" t="s">
        <v>1105</v>
      </c>
      <c r="J218" s="307" t="s">
        <v>1106</v>
      </c>
      <c r="K218" s="307" t="s">
        <v>1107</v>
      </c>
      <c r="L218" s="307" t="s">
        <v>1108</v>
      </c>
      <c r="M218" s="307" t="s">
        <v>1109</v>
      </c>
      <c r="N218" s="307" t="s">
        <v>1110</v>
      </c>
      <c r="O218" s="661" t="s">
        <v>2381</v>
      </c>
      <c r="P218" s="307" t="s">
        <v>1112</v>
      </c>
      <c r="Q218" s="307" t="s">
        <v>1079</v>
      </c>
      <c r="R218" s="311">
        <v>10000</v>
      </c>
      <c r="S218" s="311">
        <v>10000</v>
      </c>
      <c r="T218" s="312">
        <v>1</v>
      </c>
      <c r="U218" s="312">
        <v>1</v>
      </c>
      <c r="V218" s="313" t="s">
        <v>848</v>
      </c>
      <c r="W218" s="274">
        <v>19</v>
      </c>
      <c r="X218" s="274">
        <v>33</v>
      </c>
      <c r="Y218" s="274">
        <v>44</v>
      </c>
      <c r="Z218" s="274">
        <v>19</v>
      </c>
      <c r="AA218" s="39">
        <v>21</v>
      </c>
      <c r="AB218" s="289" t="s">
        <v>2710</v>
      </c>
      <c r="AC218" s="39" t="s">
        <v>2688</v>
      </c>
      <c r="AD218" s="39">
        <v>28</v>
      </c>
      <c r="AE218" s="39">
        <v>0</v>
      </c>
      <c r="AF218" s="277">
        <v>0</v>
      </c>
      <c r="AG218" s="278"/>
    </row>
    <row r="219" spans="1:33" s="272" customFormat="1" ht="76.5" x14ac:dyDescent="0.2">
      <c r="A219" s="251">
        <v>216</v>
      </c>
      <c r="B219" s="252" t="s">
        <v>96</v>
      </c>
      <c r="C219" s="512">
        <v>5</v>
      </c>
      <c r="D219" s="252" t="s">
        <v>135</v>
      </c>
      <c r="E219" s="307" t="s">
        <v>2686</v>
      </c>
      <c r="F219" s="308" t="s">
        <v>2288</v>
      </c>
      <c r="G219" s="309" t="s">
        <v>2289</v>
      </c>
      <c r="H219" s="309" t="s">
        <v>2290</v>
      </c>
      <c r="I219" s="309" t="s">
        <v>2291</v>
      </c>
      <c r="J219" s="307" t="s">
        <v>2292</v>
      </c>
      <c r="K219" s="307" t="s">
        <v>1075</v>
      </c>
      <c r="L219" s="307" t="s">
        <v>2293</v>
      </c>
      <c r="M219" s="307" t="s">
        <v>2294</v>
      </c>
      <c r="N219" s="307" t="s">
        <v>2295</v>
      </c>
      <c r="O219" s="661" t="s">
        <v>2382</v>
      </c>
      <c r="P219" s="307" t="s">
        <v>2383</v>
      </c>
      <c r="Q219" s="307" t="s">
        <v>1079</v>
      </c>
      <c r="R219" s="311">
        <v>10000</v>
      </c>
      <c r="S219" s="311">
        <v>10000</v>
      </c>
      <c r="T219" s="312">
        <v>1</v>
      </c>
      <c r="U219" s="312">
        <v>1</v>
      </c>
      <c r="V219" s="313" t="s">
        <v>848</v>
      </c>
      <c r="W219" s="274">
        <v>88</v>
      </c>
      <c r="X219" s="274">
        <v>33</v>
      </c>
      <c r="Y219" s="274">
        <v>44</v>
      </c>
      <c r="Z219" s="274">
        <v>7</v>
      </c>
      <c r="AA219" s="39">
        <v>21</v>
      </c>
      <c r="AB219" s="316" t="s">
        <v>2711</v>
      </c>
      <c r="AC219" s="39" t="s">
        <v>2688</v>
      </c>
      <c r="AD219" s="39">
        <v>42</v>
      </c>
      <c r="AE219" s="39">
        <v>0</v>
      </c>
      <c r="AF219" s="277">
        <v>0</v>
      </c>
      <c r="AG219" s="278"/>
    </row>
    <row r="220" spans="1:33" s="272" customFormat="1" ht="51" x14ac:dyDescent="0.2">
      <c r="A220" s="251">
        <v>217</v>
      </c>
      <c r="B220" s="252" t="s">
        <v>96</v>
      </c>
      <c r="C220" s="512">
        <v>5</v>
      </c>
      <c r="D220" s="252" t="s">
        <v>135</v>
      </c>
      <c r="E220" s="307" t="s">
        <v>2712</v>
      </c>
      <c r="F220" s="308" t="s">
        <v>2384</v>
      </c>
      <c r="G220" s="309" t="s">
        <v>2385</v>
      </c>
      <c r="H220" s="309" t="s">
        <v>2386</v>
      </c>
      <c r="I220" s="309" t="s">
        <v>2387</v>
      </c>
      <c r="J220" s="307" t="s">
        <v>2388</v>
      </c>
      <c r="K220" s="307" t="s">
        <v>1075</v>
      </c>
      <c r="L220" s="307" t="s">
        <v>2389</v>
      </c>
      <c r="M220" s="307" t="s">
        <v>2390</v>
      </c>
      <c r="N220" s="307" t="s">
        <v>2391</v>
      </c>
      <c r="O220" s="661" t="s">
        <v>2392</v>
      </c>
      <c r="P220" s="307" t="s">
        <v>2393</v>
      </c>
      <c r="Q220" s="307" t="s">
        <v>1079</v>
      </c>
      <c r="R220" s="311">
        <v>10000</v>
      </c>
      <c r="S220" s="311">
        <v>10000</v>
      </c>
      <c r="T220" s="312">
        <v>1</v>
      </c>
      <c r="U220" s="312">
        <v>1</v>
      </c>
      <c r="V220" s="313" t="s">
        <v>848</v>
      </c>
      <c r="W220" s="274">
        <v>19</v>
      </c>
      <c r="X220" s="274">
        <v>93</v>
      </c>
      <c r="Y220" s="274">
        <v>44</v>
      </c>
      <c r="Z220" s="274">
        <v>19</v>
      </c>
      <c r="AA220" s="39">
        <v>21</v>
      </c>
      <c r="AB220" s="276" t="s">
        <v>2713</v>
      </c>
      <c r="AC220" s="39" t="s">
        <v>2688</v>
      </c>
      <c r="AD220" s="39">
        <v>2</v>
      </c>
      <c r="AE220" s="39">
        <v>1</v>
      </c>
      <c r="AF220" s="277">
        <v>2</v>
      </c>
      <c r="AG220" s="278"/>
    </row>
    <row r="221" spans="1:33" s="272" customFormat="1" ht="45.75" customHeight="1" x14ac:dyDescent="0.2">
      <c r="A221" s="251">
        <v>218</v>
      </c>
      <c r="B221" s="252" t="s">
        <v>96</v>
      </c>
      <c r="C221" s="512">
        <v>5</v>
      </c>
      <c r="D221" s="252" t="s">
        <v>135</v>
      </c>
      <c r="E221" s="533" t="s">
        <v>2689</v>
      </c>
      <c r="F221" s="308" t="s">
        <v>2394</v>
      </c>
      <c r="G221" s="309" t="s">
        <v>2395</v>
      </c>
      <c r="H221" s="309" t="s">
        <v>2396</v>
      </c>
      <c r="I221" s="309" t="s">
        <v>2397</v>
      </c>
      <c r="J221" s="307" t="s">
        <v>2398</v>
      </c>
      <c r="K221" s="307" t="s">
        <v>1075</v>
      </c>
      <c r="L221" s="307" t="s">
        <v>2399</v>
      </c>
      <c r="M221" s="307" t="s">
        <v>2400</v>
      </c>
      <c r="N221" s="307" t="s">
        <v>2401</v>
      </c>
      <c r="O221" s="661" t="s">
        <v>2402</v>
      </c>
      <c r="P221" s="307" t="s">
        <v>2403</v>
      </c>
      <c r="Q221" s="307" t="s">
        <v>1079</v>
      </c>
      <c r="R221" s="311">
        <v>10000</v>
      </c>
      <c r="S221" s="311">
        <v>10000</v>
      </c>
      <c r="T221" s="312">
        <v>1</v>
      </c>
      <c r="U221" s="312">
        <v>1</v>
      </c>
      <c r="V221" s="313" t="s">
        <v>848</v>
      </c>
      <c r="W221" s="274">
        <v>19</v>
      </c>
      <c r="X221" s="274">
        <v>68</v>
      </c>
      <c r="Y221" s="274">
        <v>44</v>
      </c>
      <c r="Z221" s="274">
        <v>22</v>
      </c>
      <c r="AA221" s="39">
        <v>21</v>
      </c>
      <c r="AB221" s="289" t="s">
        <v>2714</v>
      </c>
      <c r="AC221" s="39" t="s">
        <v>2688</v>
      </c>
      <c r="AD221" s="39">
        <v>3</v>
      </c>
      <c r="AE221" s="39">
        <v>0</v>
      </c>
      <c r="AF221" s="277">
        <v>2</v>
      </c>
      <c r="AG221" s="278"/>
    </row>
    <row r="222" spans="1:33" s="272" customFormat="1" ht="38.25" x14ac:dyDescent="0.2">
      <c r="A222" s="251">
        <v>219</v>
      </c>
      <c r="B222" s="252" t="s">
        <v>96</v>
      </c>
      <c r="C222" s="512">
        <v>5</v>
      </c>
      <c r="D222" s="252" t="s">
        <v>135</v>
      </c>
      <c r="E222" s="539" t="s">
        <v>2439</v>
      </c>
      <c r="F222" s="499" t="s">
        <v>2404</v>
      </c>
      <c r="G222" s="129" t="s">
        <v>2405</v>
      </c>
      <c r="H222" s="129" t="s">
        <v>2406</v>
      </c>
      <c r="I222" s="129" t="s">
        <v>2407</v>
      </c>
      <c r="J222" s="39" t="s">
        <v>2408</v>
      </c>
      <c r="K222" s="39"/>
      <c r="L222" s="146" t="s">
        <v>2409</v>
      </c>
      <c r="M222" s="39"/>
      <c r="N222" s="39" t="s">
        <v>2410</v>
      </c>
      <c r="O222" s="320" t="s">
        <v>2411</v>
      </c>
      <c r="P222" s="39" t="s">
        <v>2715</v>
      </c>
      <c r="Q222" s="39">
        <v>1</v>
      </c>
      <c r="R222" s="273">
        <v>50000</v>
      </c>
      <c r="S222" s="273">
        <v>50000</v>
      </c>
      <c r="T222" s="312">
        <v>1</v>
      </c>
      <c r="U222" s="312">
        <v>1</v>
      </c>
      <c r="V222" s="313" t="s">
        <v>836</v>
      </c>
      <c r="W222" s="274">
        <v>19</v>
      </c>
      <c r="X222" s="274">
        <v>33</v>
      </c>
      <c r="Y222" s="274">
        <v>44</v>
      </c>
      <c r="Z222" s="274">
        <v>14</v>
      </c>
      <c r="AA222" s="39">
        <v>21</v>
      </c>
      <c r="AB222" s="289" t="s">
        <v>2716</v>
      </c>
      <c r="AC222" s="39" t="s">
        <v>2688</v>
      </c>
      <c r="AD222" s="39">
        <v>4</v>
      </c>
      <c r="AE222" s="39">
        <v>0</v>
      </c>
      <c r="AF222" s="277">
        <v>0</v>
      </c>
      <c r="AG222" s="278"/>
    </row>
    <row r="223" spans="1:33" s="272" customFormat="1" ht="56.25" customHeight="1" x14ac:dyDescent="0.2">
      <c r="A223" s="251">
        <v>220</v>
      </c>
      <c r="B223" s="252" t="s">
        <v>96</v>
      </c>
      <c r="C223" s="512">
        <v>5</v>
      </c>
      <c r="D223" s="252" t="s">
        <v>135</v>
      </c>
      <c r="E223" s="539" t="s">
        <v>2439</v>
      </c>
      <c r="F223" s="499" t="s">
        <v>2412</v>
      </c>
      <c r="G223" s="129" t="s">
        <v>2413</v>
      </c>
      <c r="H223" s="129" t="s">
        <v>2414</v>
      </c>
      <c r="I223" s="129" t="s">
        <v>2415</v>
      </c>
      <c r="J223" s="39" t="s">
        <v>2416</v>
      </c>
      <c r="K223" s="39"/>
      <c r="L223" s="146" t="s">
        <v>2417</v>
      </c>
      <c r="M223" s="146" t="s">
        <v>2418</v>
      </c>
      <c r="N223" s="318" t="s">
        <v>2419</v>
      </c>
      <c r="O223" s="320" t="s">
        <v>2420</v>
      </c>
      <c r="P223" s="39" t="s">
        <v>2717</v>
      </c>
      <c r="Q223" s="39">
        <v>1</v>
      </c>
      <c r="R223" s="273">
        <v>50000</v>
      </c>
      <c r="S223" s="273">
        <v>50000</v>
      </c>
      <c r="T223" s="312">
        <v>1</v>
      </c>
      <c r="U223" s="312">
        <v>1</v>
      </c>
      <c r="V223" s="313" t="s">
        <v>836</v>
      </c>
      <c r="W223" s="274">
        <v>119</v>
      </c>
      <c r="X223" s="274">
        <v>19</v>
      </c>
      <c r="Y223" s="274">
        <v>44</v>
      </c>
      <c r="Z223" s="274">
        <v>10</v>
      </c>
      <c r="AA223" s="39">
        <v>21</v>
      </c>
      <c r="AB223" s="289" t="s">
        <v>2718</v>
      </c>
      <c r="AC223" s="39" t="s">
        <v>2688</v>
      </c>
      <c r="AD223" s="39">
        <v>0</v>
      </c>
      <c r="AE223" s="39">
        <v>15</v>
      </c>
      <c r="AF223" s="277">
        <v>2</v>
      </c>
      <c r="AG223" s="278"/>
    </row>
    <row r="224" spans="1:33" s="272" customFormat="1" ht="66" customHeight="1" x14ac:dyDescent="0.2">
      <c r="A224" s="251">
        <v>221</v>
      </c>
      <c r="B224" s="252" t="s">
        <v>96</v>
      </c>
      <c r="C224" s="512">
        <v>5</v>
      </c>
      <c r="D224" s="252" t="s">
        <v>135</v>
      </c>
      <c r="E224" s="539" t="s">
        <v>2439</v>
      </c>
      <c r="F224" s="499" t="s">
        <v>2421</v>
      </c>
      <c r="G224" s="129" t="s">
        <v>2422</v>
      </c>
      <c r="H224" s="129" t="s">
        <v>2423</v>
      </c>
      <c r="I224" s="129" t="s">
        <v>2424</v>
      </c>
      <c r="J224" s="39" t="s">
        <v>2425</v>
      </c>
      <c r="K224" s="39"/>
      <c r="L224" s="146" t="s">
        <v>2426</v>
      </c>
      <c r="M224" s="146"/>
      <c r="N224" s="39" t="s">
        <v>2428</v>
      </c>
      <c r="O224" s="320" t="s">
        <v>2429</v>
      </c>
      <c r="P224" s="39" t="s">
        <v>2428</v>
      </c>
      <c r="Q224" s="39">
        <v>1</v>
      </c>
      <c r="R224" s="273">
        <v>50000</v>
      </c>
      <c r="S224" s="273">
        <v>50000</v>
      </c>
      <c r="T224" s="312">
        <v>1</v>
      </c>
      <c r="U224" s="312">
        <v>1</v>
      </c>
      <c r="V224" s="313" t="s">
        <v>836</v>
      </c>
      <c r="W224" s="274">
        <v>119</v>
      </c>
      <c r="X224" s="274">
        <v>19</v>
      </c>
      <c r="Y224" s="274">
        <v>44</v>
      </c>
      <c r="Z224" s="274">
        <v>10</v>
      </c>
      <c r="AA224" s="39">
        <v>21</v>
      </c>
      <c r="AB224" s="289" t="s">
        <v>2719</v>
      </c>
      <c r="AC224" s="39" t="s">
        <v>2688</v>
      </c>
      <c r="AD224" s="39">
        <v>0</v>
      </c>
      <c r="AE224" s="39">
        <v>0</v>
      </c>
      <c r="AF224" s="277">
        <v>0</v>
      </c>
      <c r="AG224" s="319"/>
    </row>
    <row r="225" spans="1:35" s="290" customFormat="1" ht="102.75" customHeight="1" x14ac:dyDescent="0.2">
      <c r="A225" s="251">
        <v>222</v>
      </c>
      <c r="B225" s="252" t="s">
        <v>96</v>
      </c>
      <c r="C225" s="513">
        <v>5</v>
      </c>
      <c r="D225" s="252" t="s">
        <v>135</v>
      </c>
      <c r="E225" s="539" t="s">
        <v>2439</v>
      </c>
      <c r="F225" s="499" t="s">
        <v>2430</v>
      </c>
      <c r="G225" s="320" t="s">
        <v>2431</v>
      </c>
      <c r="H225" s="320" t="s">
        <v>2432</v>
      </c>
      <c r="I225" s="320" t="s">
        <v>2433</v>
      </c>
      <c r="J225" s="317" t="s">
        <v>2434</v>
      </c>
      <c r="K225" s="317"/>
      <c r="L225" s="321" t="s">
        <v>2435</v>
      </c>
      <c r="M225" s="321" t="s">
        <v>2436</v>
      </c>
      <c r="N225" s="317" t="s">
        <v>2437</v>
      </c>
      <c r="O225" s="320" t="s">
        <v>2438</v>
      </c>
      <c r="P225" s="317" t="s">
        <v>2437</v>
      </c>
      <c r="Q225" s="317">
        <v>1</v>
      </c>
      <c r="R225" s="322">
        <v>50000</v>
      </c>
      <c r="S225" s="322">
        <v>50000</v>
      </c>
      <c r="T225" s="323">
        <v>1</v>
      </c>
      <c r="U225" s="323">
        <v>1</v>
      </c>
      <c r="V225" s="324" t="s">
        <v>848</v>
      </c>
      <c r="W225" s="325">
        <v>119</v>
      </c>
      <c r="X225" s="325">
        <v>19</v>
      </c>
      <c r="Y225" s="325">
        <v>44</v>
      </c>
      <c r="Z225" s="325">
        <v>21</v>
      </c>
      <c r="AA225" s="317">
        <v>21</v>
      </c>
      <c r="AB225" s="289" t="s">
        <v>2720</v>
      </c>
      <c r="AC225" s="317" t="s">
        <v>2688</v>
      </c>
      <c r="AD225" s="317">
        <v>1</v>
      </c>
      <c r="AE225" s="317">
        <v>3</v>
      </c>
      <c r="AF225" s="326">
        <v>0</v>
      </c>
      <c r="AG225" s="327"/>
    </row>
    <row r="226" spans="1:35" s="290" customFormat="1" ht="51" x14ac:dyDescent="0.2">
      <c r="A226" s="251">
        <v>223</v>
      </c>
      <c r="B226" s="252" t="s">
        <v>96</v>
      </c>
      <c r="C226" s="514">
        <v>5</v>
      </c>
      <c r="D226" s="252" t="s">
        <v>135</v>
      </c>
      <c r="E226" s="344" t="s">
        <v>11804</v>
      </c>
      <c r="F226" s="281" t="s">
        <v>2160</v>
      </c>
      <c r="G226" s="282" t="s">
        <v>2161</v>
      </c>
      <c r="H226" s="282" t="s">
        <v>2162</v>
      </c>
      <c r="I226" s="282" t="s">
        <v>11806</v>
      </c>
      <c r="J226" s="281" t="s">
        <v>2163</v>
      </c>
      <c r="K226" s="281" t="s">
        <v>1075</v>
      </c>
      <c r="L226" s="283" t="s">
        <v>2164</v>
      </c>
      <c r="M226" s="281" t="s">
        <v>2165</v>
      </c>
      <c r="N226" s="281" t="s">
        <v>2166</v>
      </c>
      <c r="O226" s="282" t="s">
        <v>2167</v>
      </c>
      <c r="P226" s="281" t="s">
        <v>2168</v>
      </c>
      <c r="Q226" s="281" t="s">
        <v>1079</v>
      </c>
      <c r="R226" s="284">
        <v>21100</v>
      </c>
      <c r="S226" s="284">
        <v>21100</v>
      </c>
      <c r="T226" s="285" t="s">
        <v>1079</v>
      </c>
      <c r="U226" s="285" t="s">
        <v>1079</v>
      </c>
      <c r="V226" s="286" t="s">
        <v>468</v>
      </c>
      <c r="W226" s="285">
        <v>71</v>
      </c>
      <c r="X226" s="285">
        <v>71</v>
      </c>
      <c r="Y226" s="285">
        <v>51</v>
      </c>
      <c r="Z226" s="285">
        <v>51</v>
      </c>
      <c r="AA226" s="281">
        <v>21</v>
      </c>
      <c r="AB226" s="281"/>
      <c r="AC226" s="281"/>
      <c r="AD226" s="281">
        <v>5</v>
      </c>
      <c r="AE226" s="281">
        <v>1</v>
      </c>
      <c r="AF226" s="287">
        <v>1</v>
      </c>
      <c r="AG226" s="288"/>
      <c r="AH226" s="289"/>
      <c r="AI226" s="287"/>
    </row>
    <row r="227" spans="1:35" s="272" customFormat="1" ht="51" x14ac:dyDescent="0.2">
      <c r="A227" s="251">
        <v>224</v>
      </c>
      <c r="B227" s="252" t="s">
        <v>96</v>
      </c>
      <c r="C227" s="514">
        <v>5</v>
      </c>
      <c r="D227" s="252" t="s">
        <v>135</v>
      </c>
      <c r="E227" s="344" t="s">
        <v>11804</v>
      </c>
      <c r="F227" s="281" t="s">
        <v>2160</v>
      </c>
      <c r="G227" s="282" t="s">
        <v>2161</v>
      </c>
      <c r="H227" s="282" t="s">
        <v>2162</v>
      </c>
      <c r="I227" s="282" t="s">
        <v>11806</v>
      </c>
      <c r="J227" s="281" t="s">
        <v>2163</v>
      </c>
      <c r="K227" s="281" t="s">
        <v>1075</v>
      </c>
      <c r="L227" s="281" t="s">
        <v>2164</v>
      </c>
      <c r="M227" s="281" t="s">
        <v>2165</v>
      </c>
      <c r="N227" s="281" t="s">
        <v>2166</v>
      </c>
      <c r="O227" s="282" t="s">
        <v>2169</v>
      </c>
      <c r="P227" s="281" t="s">
        <v>2170</v>
      </c>
      <c r="Q227" s="281" t="s">
        <v>1079</v>
      </c>
      <c r="R227" s="284">
        <v>20000</v>
      </c>
      <c r="S227" s="284">
        <v>20000</v>
      </c>
      <c r="T227" s="285" t="s">
        <v>1079</v>
      </c>
      <c r="U227" s="285" t="s">
        <v>1079</v>
      </c>
      <c r="V227" s="286" t="s">
        <v>468</v>
      </c>
      <c r="W227" s="285">
        <v>71</v>
      </c>
      <c r="X227" s="285">
        <v>71</v>
      </c>
      <c r="Y227" s="285">
        <v>51</v>
      </c>
      <c r="Z227" s="285">
        <v>51</v>
      </c>
      <c r="AA227" s="281">
        <v>21</v>
      </c>
      <c r="AB227" s="291" t="s">
        <v>1075</v>
      </c>
      <c r="AC227" s="281"/>
      <c r="AD227" s="281">
        <v>4</v>
      </c>
      <c r="AE227" s="281">
        <v>1</v>
      </c>
      <c r="AF227" s="287">
        <v>1</v>
      </c>
      <c r="AG227" s="288"/>
      <c r="AH227" s="276"/>
      <c r="AI227" s="287"/>
    </row>
    <row r="228" spans="1:35" s="272" customFormat="1" ht="51" x14ac:dyDescent="0.2">
      <c r="A228" s="251">
        <v>225</v>
      </c>
      <c r="B228" s="252" t="s">
        <v>96</v>
      </c>
      <c r="C228" s="514">
        <v>5</v>
      </c>
      <c r="D228" s="252" t="s">
        <v>135</v>
      </c>
      <c r="E228" s="344" t="s">
        <v>11804</v>
      </c>
      <c r="F228" s="281" t="s">
        <v>2171</v>
      </c>
      <c r="G228" s="282" t="s">
        <v>2172</v>
      </c>
      <c r="H228" s="282" t="s">
        <v>2173</v>
      </c>
      <c r="I228" s="282" t="s">
        <v>11807</v>
      </c>
      <c r="J228" s="281" t="s">
        <v>2174</v>
      </c>
      <c r="K228" s="281" t="s">
        <v>1075</v>
      </c>
      <c r="L228" s="281" t="s">
        <v>2175</v>
      </c>
      <c r="M228" s="281" t="s">
        <v>2176</v>
      </c>
      <c r="N228" s="281" t="s">
        <v>2177</v>
      </c>
      <c r="O228" s="282" t="s">
        <v>2178</v>
      </c>
      <c r="P228" s="281" t="s">
        <v>2179</v>
      </c>
      <c r="Q228" s="281" t="s">
        <v>1079</v>
      </c>
      <c r="R228" s="284">
        <v>19900</v>
      </c>
      <c r="S228" s="284">
        <v>19900</v>
      </c>
      <c r="T228" s="285" t="s">
        <v>1079</v>
      </c>
      <c r="U228" s="285" t="s">
        <v>1079</v>
      </c>
      <c r="V228" s="286" t="s">
        <v>468</v>
      </c>
      <c r="W228" s="285">
        <v>71</v>
      </c>
      <c r="X228" s="285">
        <v>71</v>
      </c>
      <c r="Y228" s="285">
        <v>51</v>
      </c>
      <c r="Z228" s="285">
        <v>51</v>
      </c>
      <c r="AA228" s="281">
        <v>21</v>
      </c>
      <c r="AB228" s="291" t="s">
        <v>1075</v>
      </c>
      <c r="AC228" s="281"/>
      <c r="AD228" s="281">
        <v>0</v>
      </c>
      <c r="AE228" s="281">
        <v>0</v>
      </c>
      <c r="AF228" s="287">
        <v>0</v>
      </c>
      <c r="AG228" s="288"/>
      <c r="AH228" s="276"/>
      <c r="AI228" s="287"/>
    </row>
    <row r="229" spans="1:35" s="272" customFormat="1" ht="51" x14ac:dyDescent="0.2">
      <c r="A229" s="251">
        <v>226</v>
      </c>
      <c r="B229" s="252" t="s">
        <v>96</v>
      </c>
      <c r="C229" s="514">
        <v>5</v>
      </c>
      <c r="D229" s="252" t="s">
        <v>135</v>
      </c>
      <c r="E229" s="344" t="s">
        <v>11804</v>
      </c>
      <c r="F229" s="281" t="s">
        <v>2180</v>
      </c>
      <c r="G229" s="282" t="s">
        <v>2181</v>
      </c>
      <c r="H229" s="282" t="s">
        <v>2182</v>
      </c>
      <c r="I229" s="282" t="s">
        <v>11808</v>
      </c>
      <c r="J229" s="281" t="s">
        <v>2183</v>
      </c>
      <c r="K229" s="281" t="s">
        <v>2184</v>
      </c>
      <c r="L229" s="281" t="s">
        <v>2185</v>
      </c>
      <c r="M229" s="281" t="s">
        <v>2186</v>
      </c>
      <c r="N229" s="281" t="s">
        <v>2187</v>
      </c>
      <c r="O229" s="282" t="s">
        <v>2188</v>
      </c>
      <c r="P229" s="281" t="s">
        <v>2189</v>
      </c>
      <c r="Q229" s="281" t="s">
        <v>1079</v>
      </c>
      <c r="R229" s="284">
        <v>17200</v>
      </c>
      <c r="S229" s="284">
        <v>17200</v>
      </c>
      <c r="T229" s="285" t="s">
        <v>1079</v>
      </c>
      <c r="U229" s="285" t="s">
        <v>1079</v>
      </c>
      <c r="V229" s="286" t="s">
        <v>468</v>
      </c>
      <c r="W229" s="285">
        <v>71</v>
      </c>
      <c r="X229" s="285">
        <v>71</v>
      </c>
      <c r="Y229" s="285">
        <v>51</v>
      </c>
      <c r="Z229" s="285">
        <v>51</v>
      </c>
      <c r="AA229" s="281">
        <v>21</v>
      </c>
      <c r="AB229" s="291" t="s">
        <v>1075</v>
      </c>
      <c r="AC229" s="281"/>
      <c r="AD229" s="281">
        <v>2</v>
      </c>
      <c r="AE229" s="281">
        <v>0</v>
      </c>
      <c r="AF229" s="287">
        <v>2</v>
      </c>
      <c r="AG229" s="288"/>
      <c r="AH229" s="276"/>
      <c r="AI229" s="287"/>
    </row>
    <row r="230" spans="1:35" s="272" customFormat="1" ht="51" x14ac:dyDescent="0.2">
      <c r="A230" s="251">
        <v>227</v>
      </c>
      <c r="B230" s="252" t="s">
        <v>96</v>
      </c>
      <c r="C230" s="514">
        <v>5</v>
      </c>
      <c r="D230" s="252" t="s">
        <v>135</v>
      </c>
      <c r="E230" s="344" t="s">
        <v>11804</v>
      </c>
      <c r="F230" s="281" t="s">
        <v>2190</v>
      </c>
      <c r="G230" s="282" t="s">
        <v>2191</v>
      </c>
      <c r="H230" s="282" t="s">
        <v>2192</v>
      </c>
      <c r="I230" s="282" t="s">
        <v>11809</v>
      </c>
      <c r="J230" s="281" t="s">
        <v>2193</v>
      </c>
      <c r="K230" s="281" t="s">
        <v>2194</v>
      </c>
      <c r="L230" s="281" t="s">
        <v>2195</v>
      </c>
      <c r="M230" s="281" t="s">
        <v>2196</v>
      </c>
      <c r="N230" s="281" t="s">
        <v>2197</v>
      </c>
      <c r="O230" s="282" t="s">
        <v>2198</v>
      </c>
      <c r="P230" s="281" t="s">
        <v>2199</v>
      </c>
      <c r="Q230" s="281" t="s">
        <v>1079</v>
      </c>
      <c r="R230" s="284">
        <v>21300</v>
      </c>
      <c r="S230" s="284">
        <v>21300</v>
      </c>
      <c r="T230" s="285" t="s">
        <v>1079</v>
      </c>
      <c r="U230" s="285" t="s">
        <v>1079</v>
      </c>
      <c r="V230" s="286" t="s">
        <v>468</v>
      </c>
      <c r="W230" s="285">
        <v>71</v>
      </c>
      <c r="X230" s="285">
        <v>71</v>
      </c>
      <c r="Y230" s="285">
        <v>51</v>
      </c>
      <c r="Z230" s="285">
        <v>51</v>
      </c>
      <c r="AA230" s="281">
        <v>21</v>
      </c>
      <c r="AB230" s="291" t="s">
        <v>1075</v>
      </c>
      <c r="AC230" s="281"/>
      <c r="AD230" s="281">
        <v>8</v>
      </c>
      <c r="AE230" s="281">
        <v>0</v>
      </c>
      <c r="AF230" s="287">
        <v>2</v>
      </c>
      <c r="AG230" s="288"/>
      <c r="AH230" s="276"/>
      <c r="AI230" s="287"/>
    </row>
    <row r="231" spans="1:35" s="272" customFormat="1" ht="51" x14ac:dyDescent="0.2">
      <c r="A231" s="251">
        <v>228</v>
      </c>
      <c r="B231" s="252" t="s">
        <v>96</v>
      </c>
      <c r="C231" s="514">
        <v>5</v>
      </c>
      <c r="D231" s="252" t="s">
        <v>135</v>
      </c>
      <c r="E231" s="344" t="s">
        <v>11804</v>
      </c>
      <c r="F231" s="281" t="s">
        <v>2160</v>
      </c>
      <c r="G231" s="282" t="s">
        <v>2161</v>
      </c>
      <c r="H231" s="282" t="s">
        <v>2162</v>
      </c>
      <c r="I231" s="282" t="s">
        <v>11806</v>
      </c>
      <c r="J231" s="281" t="s">
        <v>2163</v>
      </c>
      <c r="K231" s="281" t="s">
        <v>1075</v>
      </c>
      <c r="L231" s="281" t="s">
        <v>2164</v>
      </c>
      <c r="M231" s="281" t="s">
        <v>2165</v>
      </c>
      <c r="N231" s="281" t="s">
        <v>2166</v>
      </c>
      <c r="O231" s="282" t="s">
        <v>2200</v>
      </c>
      <c r="P231" s="281" t="s">
        <v>2170</v>
      </c>
      <c r="Q231" s="281" t="s">
        <v>1079</v>
      </c>
      <c r="R231" s="284">
        <v>20800</v>
      </c>
      <c r="S231" s="284">
        <v>20800</v>
      </c>
      <c r="T231" s="285" t="s">
        <v>1079</v>
      </c>
      <c r="U231" s="285" t="s">
        <v>1079</v>
      </c>
      <c r="V231" s="286" t="s">
        <v>468</v>
      </c>
      <c r="W231" s="285">
        <v>71</v>
      </c>
      <c r="X231" s="285">
        <v>71</v>
      </c>
      <c r="Y231" s="285">
        <v>51</v>
      </c>
      <c r="Z231" s="285">
        <v>51</v>
      </c>
      <c r="AA231" s="281">
        <v>21</v>
      </c>
      <c r="AB231" s="291" t="s">
        <v>1075</v>
      </c>
      <c r="AC231" s="281"/>
      <c r="AD231" s="281">
        <v>0</v>
      </c>
      <c r="AE231" s="281">
        <v>0</v>
      </c>
      <c r="AF231" s="287">
        <v>0</v>
      </c>
      <c r="AG231" s="288"/>
      <c r="AH231" s="276"/>
      <c r="AI231" s="287"/>
    </row>
    <row r="232" spans="1:35" s="272" customFormat="1" ht="51" x14ac:dyDescent="0.2">
      <c r="A232" s="251">
        <v>229</v>
      </c>
      <c r="B232" s="252" t="s">
        <v>96</v>
      </c>
      <c r="C232" s="514">
        <v>5</v>
      </c>
      <c r="D232" s="252" t="s">
        <v>135</v>
      </c>
      <c r="E232" s="344" t="s">
        <v>11804</v>
      </c>
      <c r="F232" s="281" t="s">
        <v>2190</v>
      </c>
      <c r="G232" s="282" t="s">
        <v>2191</v>
      </c>
      <c r="H232" s="687" t="s">
        <v>2192</v>
      </c>
      <c r="I232" s="282" t="s">
        <v>11809</v>
      </c>
      <c r="J232" s="281" t="s">
        <v>2193</v>
      </c>
      <c r="K232" s="281" t="s">
        <v>2194</v>
      </c>
      <c r="L232" s="281" t="s">
        <v>2195</v>
      </c>
      <c r="M232" s="281" t="s">
        <v>2196</v>
      </c>
      <c r="N232" s="281" t="s">
        <v>2197</v>
      </c>
      <c r="O232" s="282" t="s">
        <v>2201</v>
      </c>
      <c r="P232" s="281" t="s">
        <v>2199</v>
      </c>
      <c r="Q232" s="281" t="s">
        <v>1079</v>
      </c>
      <c r="R232" s="284">
        <v>21900</v>
      </c>
      <c r="S232" s="284">
        <v>21900</v>
      </c>
      <c r="T232" s="285" t="s">
        <v>1079</v>
      </c>
      <c r="U232" s="285" t="s">
        <v>1079</v>
      </c>
      <c r="V232" s="286" t="s">
        <v>468</v>
      </c>
      <c r="W232" s="285">
        <v>71</v>
      </c>
      <c r="X232" s="285">
        <v>71</v>
      </c>
      <c r="Y232" s="285">
        <v>51</v>
      </c>
      <c r="Z232" s="285">
        <v>51</v>
      </c>
      <c r="AA232" s="281">
        <v>21</v>
      </c>
      <c r="AB232" s="291" t="s">
        <v>1075</v>
      </c>
      <c r="AC232" s="281"/>
      <c r="AD232" s="281">
        <v>6</v>
      </c>
      <c r="AE232" s="281">
        <v>0</v>
      </c>
      <c r="AF232" s="287">
        <v>3</v>
      </c>
      <c r="AG232" s="288"/>
      <c r="AH232" s="276"/>
      <c r="AI232" s="287"/>
    </row>
    <row r="233" spans="1:35" s="272" customFormat="1" ht="51" x14ac:dyDescent="0.2">
      <c r="A233" s="251">
        <v>230</v>
      </c>
      <c r="B233" s="252" t="s">
        <v>96</v>
      </c>
      <c r="C233" s="514">
        <v>5</v>
      </c>
      <c r="D233" s="252" t="s">
        <v>135</v>
      </c>
      <c r="E233" s="344" t="s">
        <v>11804</v>
      </c>
      <c r="F233" s="281" t="s">
        <v>2171</v>
      </c>
      <c r="G233" s="282" t="s">
        <v>2172</v>
      </c>
      <c r="H233" s="282" t="s">
        <v>2173</v>
      </c>
      <c r="I233" s="282" t="s">
        <v>11807</v>
      </c>
      <c r="J233" s="281" t="s">
        <v>2174</v>
      </c>
      <c r="K233" s="281" t="s">
        <v>1075</v>
      </c>
      <c r="L233" s="281" t="s">
        <v>2175</v>
      </c>
      <c r="M233" s="281" t="s">
        <v>2176</v>
      </c>
      <c r="N233" s="281" t="s">
        <v>2177</v>
      </c>
      <c r="O233" s="282" t="s">
        <v>2202</v>
      </c>
      <c r="P233" s="281" t="s">
        <v>2179</v>
      </c>
      <c r="Q233" s="281" t="s">
        <v>1079</v>
      </c>
      <c r="R233" s="284">
        <v>19700</v>
      </c>
      <c r="S233" s="284">
        <v>19700</v>
      </c>
      <c r="T233" s="285" t="s">
        <v>1079</v>
      </c>
      <c r="U233" s="285" t="s">
        <v>1079</v>
      </c>
      <c r="V233" s="286" t="s">
        <v>468</v>
      </c>
      <c r="W233" s="285">
        <v>71</v>
      </c>
      <c r="X233" s="285">
        <v>71</v>
      </c>
      <c r="Y233" s="285">
        <v>51</v>
      </c>
      <c r="Z233" s="285">
        <v>51</v>
      </c>
      <c r="AA233" s="281">
        <v>21</v>
      </c>
      <c r="AB233" s="291" t="s">
        <v>1075</v>
      </c>
      <c r="AC233" s="281"/>
      <c r="AD233" s="281">
        <v>0</v>
      </c>
      <c r="AE233" s="281">
        <v>0</v>
      </c>
      <c r="AF233" s="287">
        <v>0</v>
      </c>
      <c r="AG233" s="288"/>
      <c r="AH233" s="276"/>
      <c r="AI233" s="287"/>
    </row>
    <row r="234" spans="1:35" s="272" customFormat="1" ht="51" x14ac:dyDescent="0.2">
      <c r="A234" s="251">
        <v>231</v>
      </c>
      <c r="B234" s="252" t="s">
        <v>96</v>
      </c>
      <c r="C234" s="514">
        <v>5</v>
      </c>
      <c r="D234" s="252" t="s">
        <v>135</v>
      </c>
      <c r="E234" s="344" t="s">
        <v>11804</v>
      </c>
      <c r="F234" s="281" t="s">
        <v>2190</v>
      </c>
      <c r="G234" s="282" t="s">
        <v>2191</v>
      </c>
      <c r="H234" s="282" t="s">
        <v>2192</v>
      </c>
      <c r="I234" s="282" t="s">
        <v>11809</v>
      </c>
      <c r="J234" s="281" t="s">
        <v>2193</v>
      </c>
      <c r="K234" s="281" t="s">
        <v>2194</v>
      </c>
      <c r="L234" s="281" t="s">
        <v>2195</v>
      </c>
      <c r="M234" s="281" t="s">
        <v>2196</v>
      </c>
      <c r="N234" s="281" t="s">
        <v>2197</v>
      </c>
      <c r="O234" s="282" t="s">
        <v>2203</v>
      </c>
      <c r="P234" s="281" t="s">
        <v>2199</v>
      </c>
      <c r="Q234" s="281" t="s">
        <v>1079</v>
      </c>
      <c r="R234" s="284">
        <v>20700</v>
      </c>
      <c r="S234" s="284">
        <v>20700</v>
      </c>
      <c r="T234" s="285" t="s">
        <v>1079</v>
      </c>
      <c r="U234" s="285" t="s">
        <v>1079</v>
      </c>
      <c r="V234" s="286" t="s">
        <v>468</v>
      </c>
      <c r="W234" s="285">
        <v>71</v>
      </c>
      <c r="X234" s="285">
        <v>71</v>
      </c>
      <c r="Y234" s="285">
        <v>51</v>
      </c>
      <c r="Z234" s="285">
        <v>51</v>
      </c>
      <c r="AA234" s="281">
        <v>21</v>
      </c>
      <c r="AB234" s="291" t="s">
        <v>1075</v>
      </c>
      <c r="AC234" s="281"/>
      <c r="AD234" s="281">
        <v>6</v>
      </c>
      <c r="AE234" s="281">
        <v>0</v>
      </c>
      <c r="AF234" s="287">
        <v>3</v>
      </c>
      <c r="AG234" s="288"/>
      <c r="AH234" s="276"/>
      <c r="AI234" s="287"/>
    </row>
    <row r="235" spans="1:35" s="272" customFormat="1" ht="51" x14ac:dyDescent="0.2">
      <c r="A235" s="251">
        <v>232</v>
      </c>
      <c r="B235" s="252" t="s">
        <v>96</v>
      </c>
      <c r="C235" s="514">
        <v>5</v>
      </c>
      <c r="D235" s="252" t="s">
        <v>135</v>
      </c>
      <c r="E235" s="344" t="s">
        <v>11804</v>
      </c>
      <c r="F235" s="281" t="s">
        <v>2180</v>
      </c>
      <c r="G235" s="282" t="s">
        <v>2181</v>
      </c>
      <c r="H235" s="282" t="s">
        <v>2182</v>
      </c>
      <c r="I235" s="282" t="s">
        <v>11808</v>
      </c>
      <c r="J235" s="281" t="s">
        <v>2183</v>
      </c>
      <c r="K235" s="281" t="s">
        <v>2184</v>
      </c>
      <c r="L235" s="281" t="s">
        <v>2185</v>
      </c>
      <c r="M235" s="281" t="s">
        <v>2186</v>
      </c>
      <c r="N235" s="281" t="s">
        <v>2187</v>
      </c>
      <c r="O235" s="282" t="s">
        <v>2204</v>
      </c>
      <c r="P235" s="281" t="s">
        <v>2189</v>
      </c>
      <c r="Q235" s="281" t="s">
        <v>1079</v>
      </c>
      <c r="R235" s="284">
        <v>17400</v>
      </c>
      <c r="S235" s="284">
        <v>17400</v>
      </c>
      <c r="T235" s="285" t="s">
        <v>1079</v>
      </c>
      <c r="U235" s="285" t="s">
        <v>1079</v>
      </c>
      <c r="V235" s="286" t="s">
        <v>468</v>
      </c>
      <c r="W235" s="285">
        <v>71</v>
      </c>
      <c r="X235" s="285">
        <v>71</v>
      </c>
      <c r="Y235" s="285">
        <v>51</v>
      </c>
      <c r="Z235" s="285">
        <v>51</v>
      </c>
      <c r="AA235" s="281">
        <v>21</v>
      </c>
      <c r="AB235" s="291" t="s">
        <v>1075</v>
      </c>
      <c r="AC235" s="281"/>
      <c r="AD235" s="281">
        <v>2</v>
      </c>
      <c r="AE235" s="281">
        <v>0</v>
      </c>
      <c r="AF235" s="287">
        <v>2</v>
      </c>
      <c r="AG235" s="288"/>
      <c r="AH235" s="276"/>
      <c r="AI235" s="287"/>
    </row>
    <row r="236" spans="1:35" s="272" customFormat="1" ht="38.25" x14ac:dyDescent="0.2">
      <c r="A236" s="251">
        <v>233</v>
      </c>
      <c r="B236" s="252" t="s">
        <v>96</v>
      </c>
      <c r="C236" s="514">
        <v>5</v>
      </c>
      <c r="D236" s="252" t="s">
        <v>135</v>
      </c>
      <c r="E236" s="539" t="s">
        <v>2439</v>
      </c>
      <c r="F236" s="518" t="s">
        <v>2190</v>
      </c>
      <c r="G236" s="282" t="s">
        <v>2191</v>
      </c>
      <c r="H236" s="688" t="s">
        <v>2192</v>
      </c>
      <c r="I236" s="282" t="s">
        <v>11809</v>
      </c>
      <c r="J236" s="281" t="s">
        <v>2193</v>
      </c>
      <c r="K236" s="281" t="s">
        <v>2194</v>
      </c>
      <c r="L236" s="281" t="s">
        <v>2195</v>
      </c>
      <c r="M236" s="281" t="s">
        <v>2196</v>
      </c>
      <c r="N236" s="281" t="s">
        <v>2197</v>
      </c>
      <c r="O236" s="662" t="s">
        <v>1653</v>
      </c>
      <c r="P236" s="281" t="s">
        <v>2199</v>
      </c>
      <c r="Q236" s="281">
        <v>1</v>
      </c>
      <c r="R236" s="284">
        <v>5500</v>
      </c>
      <c r="S236" s="284">
        <v>5500</v>
      </c>
      <c r="T236" s="285">
        <v>1</v>
      </c>
      <c r="U236" s="285">
        <v>1</v>
      </c>
      <c r="V236" s="286" t="s">
        <v>468</v>
      </c>
      <c r="W236" s="285">
        <v>71</v>
      </c>
      <c r="X236" s="285">
        <v>71</v>
      </c>
      <c r="Y236" s="285">
        <v>51</v>
      </c>
      <c r="Z236" s="285">
        <v>51</v>
      </c>
      <c r="AA236" s="281">
        <v>21</v>
      </c>
      <c r="AB236" s="291"/>
      <c r="AC236" s="281"/>
      <c r="AD236" s="281">
        <v>0</v>
      </c>
      <c r="AE236" s="281">
        <v>0</v>
      </c>
      <c r="AF236" s="287">
        <v>0</v>
      </c>
      <c r="AG236" s="288"/>
      <c r="AH236" s="276"/>
      <c r="AI236" s="287"/>
    </row>
    <row r="237" spans="1:35" s="272" customFormat="1" ht="38.25" x14ac:dyDescent="0.2">
      <c r="A237" s="251">
        <v>234</v>
      </c>
      <c r="B237" s="252" t="s">
        <v>96</v>
      </c>
      <c r="C237" s="514">
        <v>5</v>
      </c>
      <c r="D237" s="252" t="s">
        <v>135</v>
      </c>
      <c r="E237" s="539" t="s">
        <v>2439</v>
      </c>
      <c r="F237" s="518" t="s">
        <v>2171</v>
      </c>
      <c r="G237" s="282" t="s">
        <v>2172</v>
      </c>
      <c r="H237" s="282" t="s">
        <v>2173</v>
      </c>
      <c r="I237" s="282" t="s">
        <v>11807</v>
      </c>
      <c r="J237" s="281" t="s">
        <v>2174</v>
      </c>
      <c r="K237" s="281" t="s">
        <v>1075</v>
      </c>
      <c r="L237" s="281" t="s">
        <v>2175</v>
      </c>
      <c r="M237" s="281" t="s">
        <v>2176</v>
      </c>
      <c r="N237" s="281" t="s">
        <v>2177</v>
      </c>
      <c r="O237" s="662" t="s">
        <v>2205</v>
      </c>
      <c r="P237" s="281" t="s">
        <v>2179</v>
      </c>
      <c r="Q237" s="281">
        <v>1</v>
      </c>
      <c r="R237" s="284">
        <v>10290</v>
      </c>
      <c r="S237" s="284">
        <v>10290</v>
      </c>
      <c r="T237" s="285">
        <v>1</v>
      </c>
      <c r="U237" s="285">
        <v>1</v>
      </c>
      <c r="V237" s="286" t="s">
        <v>468</v>
      </c>
      <c r="W237" s="285">
        <v>71</v>
      </c>
      <c r="X237" s="285">
        <v>71</v>
      </c>
      <c r="Y237" s="285">
        <v>51</v>
      </c>
      <c r="Z237" s="285">
        <v>51</v>
      </c>
      <c r="AA237" s="281">
        <v>21</v>
      </c>
      <c r="AB237" s="291"/>
      <c r="AC237" s="281"/>
      <c r="AD237" s="281">
        <v>0</v>
      </c>
      <c r="AE237" s="281">
        <v>0</v>
      </c>
      <c r="AF237" s="287">
        <v>1</v>
      </c>
      <c r="AG237" s="288"/>
      <c r="AH237" s="276"/>
      <c r="AI237" s="287"/>
    </row>
    <row r="238" spans="1:35" s="272" customFormat="1" ht="38.25" x14ac:dyDescent="0.2">
      <c r="A238" s="251">
        <v>235</v>
      </c>
      <c r="B238" s="252" t="s">
        <v>96</v>
      </c>
      <c r="C238" s="514">
        <v>5</v>
      </c>
      <c r="D238" s="252" t="s">
        <v>135</v>
      </c>
      <c r="E238" s="539" t="s">
        <v>2439</v>
      </c>
      <c r="F238" s="518" t="s">
        <v>2180</v>
      </c>
      <c r="G238" s="282" t="s">
        <v>2181</v>
      </c>
      <c r="H238" s="282" t="s">
        <v>2182</v>
      </c>
      <c r="I238" s="282" t="s">
        <v>11808</v>
      </c>
      <c r="J238" s="281" t="s">
        <v>2183</v>
      </c>
      <c r="K238" s="281" t="s">
        <v>2184</v>
      </c>
      <c r="L238" s="281" t="s">
        <v>2185</v>
      </c>
      <c r="M238" s="281" t="s">
        <v>2186</v>
      </c>
      <c r="N238" s="281" t="s">
        <v>2187</v>
      </c>
      <c r="O238" s="662" t="s">
        <v>2206</v>
      </c>
      <c r="P238" s="281" t="s">
        <v>2207</v>
      </c>
      <c r="Q238" s="281">
        <v>1</v>
      </c>
      <c r="R238" s="284">
        <v>10000</v>
      </c>
      <c r="S238" s="284">
        <v>10000</v>
      </c>
      <c r="T238" s="285">
        <v>1</v>
      </c>
      <c r="U238" s="285">
        <v>1</v>
      </c>
      <c r="V238" s="286" t="s">
        <v>468</v>
      </c>
      <c r="W238" s="285">
        <v>71</v>
      </c>
      <c r="X238" s="285">
        <v>71</v>
      </c>
      <c r="Y238" s="285">
        <v>51</v>
      </c>
      <c r="Z238" s="285">
        <v>51</v>
      </c>
      <c r="AA238" s="281">
        <v>21</v>
      </c>
      <c r="AB238" s="291"/>
      <c r="AC238" s="281"/>
      <c r="AD238" s="281">
        <v>0</v>
      </c>
      <c r="AE238" s="281">
        <v>0</v>
      </c>
      <c r="AF238" s="287">
        <v>2</v>
      </c>
      <c r="AG238" s="288"/>
      <c r="AH238" s="276"/>
      <c r="AI238" s="287"/>
    </row>
    <row r="239" spans="1:35" s="272" customFormat="1" ht="38.25" x14ac:dyDescent="0.2">
      <c r="A239" s="251">
        <v>236</v>
      </c>
      <c r="B239" s="252" t="s">
        <v>96</v>
      </c>
      <c r="C239" s="514">
        <v>5</v>
      </c>
      <c r="D239" s="252" t="s">
        <v>135</v>
      </c>
      <c r="E239" s="539" t="s">
        <v>2439</v>
      </c>
      <c r="F239" s="518" t="s">
        <v>2180</v>
      </c>
      <c r="G239" s="282" t="s">
        <v>2181</v>
      </c>
      <c r="H239" s="282" t="s">
        <v>2182</v>
      </c>
      <c r="I239" s="282" t="s">
        <v>11808</v>
      </c>
      <c r="J239" s="281" t="s">
        <v>2183</v>
      </c>
      <c r="K239" s="281" t="s">
        <v>2184</v>
      </c>
      <c r="L239" s="281" t="s">
        <v>2185</v>
      </c>
      <c r="M239" s="281" t="s">
        <v>2186</v>
      </c>
      <c r="N239" s="281" t="s">
        <v>2187</v>
      </c>
      <c r="O239" s="662" t="s">
        <v>1653</v>
      </c>
      <c r="P239" s="281" t="s">
        <v>2207</v>
      </c>
      <c r="Q239" s="281">
        <v>1</v>
      </c>
      <c r="R239" s="284">
        <v>20000</v>
      </c>
      <c r="S239" s="284">
        <v>20000</v>
      </c>
      <c r="T239" s="285">
        <v>1</v>
      </c>
      <c r="U239" s="285">
        <v>1</v>
      </c>
      <c r="V239" s="286" t="s">
        <v>468</v>
      </c>
      <c r="W239" s="285">
        <v>71</v>
      </c>
      <c r="X239" s="285">
        <v>71</v>
      </c>
      <c r="Y239" s="285">
        <v>51</v>
      </c>
      <c r="Z239" s="285">
        <v>51</v>
      </c>
      <c r="AA239" s="281">
        <v>21</v>
      </c>
      <c r="AB239" s="291"/>
      <c r="AC239" s="281"/>
      <c r="AD239" s="281">
        <v>0</v>
      </c>
      <c r="AE239" s="281">
        <v>0</v>
      </c>
      <c r="AF239" s="287">
        <v>0</v>
      </c>
      <c r="AG239" s="288"/>
      <c r="AH239" s="276"/>
      <c r="AI239" s="287"/>
    </row>
    <row r="240" spans="1:35" s="272" customFormat="1" ht="39" thickBot="1" x14ac:dyDescent="0.25">
      <c r="A240" s="251">
        <v>237</v>
      </c>
      <c r="B240" s="252" t="s">
        <v>96</v>
      </c>
      <c r="C240" s="514">
        <v>5</v>
      </c>
      <c r="D240" s="252" t="s">
        <v>135</v>
      </c>
      <c r="E240" s="537" t="s">
        <v>2208</v>
      </c>
      <c r="F240" s="281" t="s">
        <v>2209</v>
      </c>
      <c r="G240" s="282" t="s">
        <v>2210</v>
      </c>
      <c r="H240" s="282" t="s">
        <v>2211</v>
      </c>
      <c r="I240" s="282" t="s">
        <v>2212</v>
      </c>
      <c r="J240" s="281" t="s">
        <v>2213</v>
      </c>
      <c r="K240" s="281" t="s">
        <v>2214</v>
      </c>
      <c r="L240" s="281" t="s">
        <v>2215</v>
      </c>
      <c r="M240" s="281" t="s">
        <v>2216</v>
      </c>
      <c r="N240" s="281" t="s">
        <v>2217</v>
      </c>
      <c r="O240" s="662" t="s">
        <v>2218</v>
      </c>
      <c r="P240" s="281" t="s">
        <v>2217</v>
      </c>
      <c r="Q240" s="281">
        <v>1</v>
      </c>
      <c r="R240" s="284">
        <v>68960</v>
      </c>
      <c r="S240" s="284">
        <v>68960</v>
      </c>
      <c r="T240" s="285">
        <v>1</v>
      </c>
      <c r="U240" s="285">
        <v>1</v>
      </c>
      <c r="V240" s="286" t="s">
        <v>468</v>
      </c>
      <c r="W240" s="285">
        <v>71</v>
      </c>
      <c r="X240" s="285">
        <v>71</v>
      </c>
      <c r="Y240" s="285">
        <v>51</v>
      </c>
      <c r="Z240" s="285">
        <v>51</v>
      </c>
      <c r="AA240" s="281">
        <v>21</v>
      </c>
      <c r="AB240" s="291"/>
      <c r="AC240" s="281"/>
      <c r="AD240" s="281">
        <v>0</v>
      </c>
      <c r="AE240" s="281">
        <v>4</v>
      </c>
      <c r="AF240" s="287">
        <v>1</v>
      </c>
      <c r="AG240" s="288"/>
      <c r="AH240" s="276"/>
      <c r="AI240" s="287"/>
    </row>
    <row r="241" spans="1:35" s="272" customFormat="1" ht="77.25" thickBot="1" x14ac:dyDescent="0.25">
      <c r="A241" s="251">
        <v>238</v>
      </c>
      <c r="B241" s="252" t="s">
        <v>96</v>
      </c>
      <c r="C241" s="514">
        <v>5</v>
      </c>
      <c r="D241" s="252" t="s">
        <v>135</v>
      </c>
      <c r="E241" s="344" t="s">
        <v>11801</v>
      </c>
      <c r="F241" s="281" t="s">
        <v>2219</v>
      </c>
      <c r="G241" s="282" t="s">
        <v>2220</v>
      </c>
      <c r="H241" s="282" t="s">
        <v>2221</v>
      </c>
      <c r="I241" s="282" t="s">
        <v>2222</v>
      </c>
      <c r="J241" s="281" t="s">
        <v>2223</v>
      </c>
      <c r="K241" s="281" t="s">
        <v>1075</v>
      </c>
      <c r="L241" s="283" t="s">
        <v>2224</v>
      </c>
      <c r="M241" s="281" t="s">
        <v>1075</v>
      </c>
      <c r="N241" s="281" t="s">
        <v>1601</v>
      </c>
      <c r="O241" s="282" t="s">
        <v>2225</v>
      </c>
      <c r="P241" s="281" t="s">
        <v>1603</v>
      </c>
      <c r="Q241" s="281" t="s">
        <v>1079</v>
      </c>
      <c r="R241" s="284">
        <v>10000</v>
      </c>
      <c r="S241" s="284">
        <v>10000</v>
      </c>
      <c r="T241" s="285" t="s">
        <v>1079</v>
      </c>
      <c r="U241" s="285" t="s">
        <v>1079</v>
      </c>
      <c r="V241" s="485" t="s">
        <v>241</v>
      </c>
      <c r="W241" s="205">
        <v>19</v>
      </c>
      <c r="X241" s="205">
        <v>19</v>
      </c>
      <c r="Y241" s="7">
        <v>44</v>
      </c>
      <c r="Z241" s="7">
        <v>44</v>
      </c>
      <c r="AA241" s="281">
        <v>21</v>
      </c>
      <c r="AB241" s="291" t="s">
        <v>1075</v>
      </c>
      <c r="AC241" s="281"/>
      <c r="AD241" s="281">
        <v>4</v>
      </c>
      <c r="AE241" s="281">
        <v>0</v>
      </c>
      <c r="AF241" s="287">
        <v>0</v>
      </c>
      <c r="AG241" s="292"/>
      <c r="AH241" s="276"/>
      <c r="AI241" s="287"/>
    </row>
    <row r="242" spans="1:35" s="272" customFormat="1" ht="51.75" thickBot="1" x14ac:dyDescent="0.25">
      <c r="A242" s="251">
        <v>239</v>
      </c>
      <c r="B242" s="252" t="s">
        <v>96</v>
      </c>
      <c r="C242" s="514">
        <v>5</v>
      </c>
      <c r="D242" s="252" t="s">
        <v>135</v>
      </c>
      <c r="E242" s="344" t="s">
        <v>11803</v>
      </c>
      <c r="F242" s="281" t="s">
        <v>2226</v>
      </c>
      <c r="G242" s="282" t="s">
        <v>2227</v>
      </c>
      <c r="H242" s="282" t="s">
        <v>2228</v>
      </c>
      <c r="I242" s="282" t="s">
        <v>2229</v>
      </c>
      <c r="J242" s="281" t="s">
        <v>2230</v>
      </c>
      <c r="K242" s="281" t="s">
        <v>2231</v>
      </c>
      <c r="L242" s="281" t="s">
        <v>2232</v>
      </c>
      <c r="M242" s="281" t="s">
        <v>2233</v>
      </c>
      <c r="N242" s="281" t="s">
        <v>2234</v>
      </c>
      <c r="O242" s="282" t="s">
        <v>2235</v>
      </c>
      <c r="P242" s="281" t="s">
        <v>2236</v>
      </c>
      <c r="Q242" s="281" t="s">
        <v>1079</v>
      </c>
      <c r="R242" s="284">
        <v>10000</v>
      </c>
      <c r="S242" s="284">
        <v>10000</v>
      </c>
      <c r="T242" s="285" t="s">
        <v>1079</v>
      </c>
      <c r="U242" s="285" t="s">
        <v>1079</v>
      </c>
      <c r="V242" s="485" t="s">
        <v>241</v>
      </c>
      <c r="W242" s="205">
        <v>19</v>
      </c>
      <c r="X242" s="205">
        <v>19</v>
      </c>
      <c r="Y242" s="7">
        <v>44</v>
      </c>
      <c r="Z242" s="7">
        <v>44</v>
      </c>
      <c r="AA242" s="281">
        <v>21</v>
      </c>
      <c r="AB242" s="291" t="s">
        <v>1075</v>
      </c>
      <c r="AC242" s="281"/>
      <c r="AD242" s="281">
        <v>0</v>
      </c>
      <c r="AE242" s="281">
        <v>0</v>
      </c>
      <c r="AF242" s="287">
        <v>0</v>
      </c>
      <c r="AG242" s="292"/>
      <c r="AH242" s="276"/>
      <c r="AI242" s="287"/>
    </row>
    <row r="243" spans="1:35" s="272" customFormat="1" ht="51.75" thickBot="1" x14ac:dyDescent="0.25">
      <c r="A243" s="251">
        <v>240</v>
      </c>
      <c r="B243" s="252" t="s">
        <v>96</v>
      </c>
      <c r="C243" s="514">
        <v>5</v>
      </c>
      <c r="D243" s="252" t="s">
        <v>135</v>
      </c>
      <c r="E243" s="344" t="s">
        <v>11803</v>
      </c>
      <c r="F243" s="281" t="s">
        <v>2237</v>
      </c>
      <c r="G243" s="282" t="s">
        <v>1996</v>
      </c>
      <c r="H243" s="282" t="s">
        <v>1997</v>
      </c>
      <c r="I243" s="282" t="s">
        <v>1998</v>
      </c>
      <c r="J243" s="281" t="s">
        <v>2238</v>
      </c>
      <c r="K243" s="281" t="s">
        <v>2239</v>
      </c>
      <c r="L243" s="281" t="s">
        <v>2240</v>
      </c>
      <c r="M243" s="281" t="s">
        <v>2241</v>
      </c>
      <c r="N243" s="281" t="s">
        <v>2242</v>
      </c>
      <c r="O243" s="282" t="s">
        <v>2243</v>
      </c>
      <c r="P243" s="281" t="s">
        <v>2001</v>
      </c>
      <c r="Q243" s="281" t="s">
        <v>1079</v>
      </c>
      <c r="R243" s="284">
        <v>10000</v>
      </c>
      <c r="S243" s="284">
        <v>10000</v>
      </c>
      <c r="T243" s="285" t="s">
        <v>1079</v>
      </c>
      <c r="U243" s="285" t="s">
        <v>1079</v>
      </c>
      <c r="V243" s="485" t="s">
        <v>241</v>
      </c>
      <c r="W243" s="205">
        <v>19</v>
      </c>
      <c r="X243" s="205">
        <v>19</v>
      </c>
      <c r="Y243" s="7">
        <v>44</v>
      </c>
      <c r="Z243" s="7">
        <v>44</v>
      </c>
      <c r="AA243" s="281">
        <v>21</v>
      </c>
      <c r="AB243" s="291" t="s">
        <v>1075</v>
      </c>
      <c r="AC243" s="281"/>
      <c r="AD243" s="281">
        <v>0</v>
      </c>
      <c r="AE243" s="281">
        <v>0</v>
      </c>
      <c r="AF243" s="287">
        <v>0</v>
      </c>
      <c r="AG243" s="292"/>
      <c r="AH243" s="276"/>
      <c r="AI243" s="287"/>
    </row>
    <row r="244" spans="1:35" s="272" customFormat="1" ht="77.25" thickBot="1" x14ac:dyDescent="0.25">
      <c r="A244" s="251">
        <v>241</v>
      </c>
      <c r="B244" s="252" t="s">
        <v>96</v>
      </c>
      <c r="C244" s="514">
        <v>5</v>
      </c>
      <c r="D244" s="252" t="s">
        <v>135</v>
      </c>
      <c r="E244" s="344" t="s">
        <v>11801</v>
      </c>
      <c r="F244" s="281" t="s">
        <v>2244</v>
      </c>
      <c r="G244" s="282" t="s">
        <v>2245</v>
      </c>
      <c r="H244" s="282" t="s">
        <v>2246</v>
      </c>
      <c r="I244" s="282" t="s">
        <v>2247</v>
      </c>
      <c r="J244" s="281" t="s">
        <v>2248</v>
      </c>
      <c r="K244" s="281" t="s">
        <v>2249</v>
      </c>
      <c r="L244" s="281" t="s">
        <v>2250</v>
      </c>
      <c r="M244" s="281" t="s">
        <v>2251</v>
      </c>
      <c r="N244" s="281" t="s">
        <v>2252</v>
      </c>
      <c r="O244" s="282" t="s">
        <v>2253</v>
      </c>
      <c r="P244" s="281" t="s">
        <v>2254</v>
      </c>
      <c r="Q244" s="281" t="s">
        <v>1079</v>
      </c>
      <c r="R244" s="284">
        <v>10000</v>
      </c>
      <c r="S244" s="284">
        <v>10000</v>
      </c>
      <c r="T244" s="285" t="s">
        <v>1079</v>
      </c>
      <c r="U244" s="285" t="s">
        <v>1079</v>
      </c>
      <c r="V244" s="485" t="s">
        <v>241</v>
      </c>
      <c r="W244" s="205">
        <v>19</v>
      </c>
      <c r="X244" s="205">
        <v>19</v>
      </c>
      <c r="Y244" s="7">
        <v>44</v>
      </c>
      <c r="Z244" s="7">
        <v>44</v>
      </c>
      <c r="AA244" s="281">
        <v>21</v>
      </c>
      <c r="AB244" s="291" t="s">
        <v>1075</v>
      </c>
      <c r="AC244" s="281"/>
      <c r="AD244" s="281">
        <v>0</v>
      </c>
      <c r="AE244" s="281">
        <v>0</v>
      </c>
      <c r="AF244" s="287">
        <v>0</v>
      </c>
      <c r="AG244" s="292"/>
      <c r="AH244" s="276"/>
      <c r="AI244" s="287"/>
    </row>
    <row r="245" spans="1:35" s="272" customFormat="1" ht="77.25" thickBot="1" x14ac:dyDescent="0.25">
      <c r="A245" s="251">
        <v>242</v>
      </c>
      <c r="B245" s="252" t="s">
        <v>96</v>
      </c>
      <c r="C245" s="514">
        <v>5</v>
      </c>
      <c r="D245" s="252" t="s">
        <v>135</v>
      </c>
      <c r="E245" s="344" t="s">
        <v>11801</v>
      </c>
      <c r="F245" s="281" t="s">
        <v>2255</v>
      </c>
      <c r="G245" s="282" t="s">
        <v>2256</v>
      </c>
      <c r="H245" s="282" t="s">
        <v>2257</v>
      </c>
      <c r="I245" s="282" t="s">
        <v>2258</v>
      </c>
      <c r="J245" s="281" t="s">
        <v>2259</v>
      </c>
      <c r="K245" s="281" t="s">
        <v>2260</v>
      </c>
      <c r="L245" s="281" t="s">
        <v>2261</v>
      </c>
      <c r="M245" s="281" t="s">
        <v>2262</v>
      </c>
      <c r="N245" s="281" t="s">
        <v>2263</v>
      </c>
      <c r="O245" s="282" t="s">
        <v>2264</v>
      </c>
      <c r="P245" s="281" t="s">
        <v>2265</v>
      </c>
      <c r="Q245" s="281" t="s">
        <v>1079</v>
      </c>
      <c r="R245" s="284">
        <v>10000</v>
      </c>
      <c r="S245" s="284">
        <v>10000</v>
      </c>
      <c r="T245" s="285" t="s">
        <v>1079</v>
      </c>
      <c r="U245" s="285" t="s">
        <v>1079</v>
      </c>
      <c r="V245" s="485" t="s">
        <v>241</v>
      </c>
      <c r="W245" s="205">
        <v>19</v>
      </c>
      <c r="X245" s="205">
        <v>19</v>
      </c>
      <c r="Y245" s="7">
        <v>44</v>
      </c>
      <c r="Z245" s="7">
        <v>44</v>
      </c>
      <c r="AA245" s="281">
        <v>21</v>
      </c>
      <c r="AB245" s="291" t="s">
        <v>1075</v>
      </c>
      <c r="AC245" s="281"/>
      <c r="AD245" s="281">
        <v>0</v>
      </c>
      <c r="AE245" s="281">
        <v>0</v>
      </c>
      <c r="AF245" s="287">
        <v>0</v>
      </c>
      <c r="AG245" s="292"/>
      <c r="AH245" s="276"/>
      <c r="AI245" s="287"/>
    </row>
    <row r="246" spans="1:35" s="272" customFormat="1" ht="77.25" thickBot="1" x14ac:dyDescent="0.25">
      <c r="A246" s="251">
        <v>243</v>
      </c>
      <c r="B246" s="252" t="s">
        <v>96</v>
      </c>
      <c r="C246" s="514">
        <v>5</v>
      </c>
      <c r="D246" s="252" t="s">
        <v>135</v>
      </c>
      <c r="E246" s="344" t="s">
        <v>11801</v>
      </c>
      <c r="F246" s="281" t="s">
        <v>2266</v>
      </c>
      <c r="G246" s="282" t="s">
        <v>2267</v>
      </c>
      <c r="H246" s="282" t="s">
        <v>2268</v>
      </c>
      <c r="I246" s="282" t="s">
        <v>2269</v>
      </c>
      <c r="J246" s="281" t="s">
        <v>2270</v>
      </c>
      <c r="K246" s="281" t="s">
        <v>2271</v>
      </c>
      <c r="L246" s="281" t="s">
        <v>2272</v>
      </c>
      <c r="M246" s="281" t="s">
        <v>2273</v>
      </c>
      <c r="N246" s="281" t="s">
        <v>2274</v>
      </c>
      <c r="O246" s="282" t="s">
        <v>2275</v>
      </c>
      <c r="P246" s="281" t="s">
        <v>2276</v>
      </c>
      <c r="Q246" s="281" t="s">
        <v>1079</v>
      </c>
      <c r="R246" s="284">
        <v>10000</v>
      </c>
      <c r="S246" s="284">
        <v>10000</v>
      </c>
      <c r="T246" s="285" t="s">
        <v>1079</v>
      </c>
      <c r="U246" s="285" t="s">
        <v>1079</v>
      </c>
      <c r="V246" s="485" t="s">
        <v>241</v>
      </c>
      <c r="W246" s="205">
        <v>19</v>
      </c>
      <c r="X246" s="205">
        <v>19</v>
      </c>
      <c r="Y246" s="7">
        <v>44</v>
      </c>
      <c r="Z246" s="7">
        <v>44</v>
      </c>
      <c r="AA246" s="281">
        <v>21</v>
      </c>
      <c r="AB246" s="291" t="s">
        <v>1075</v>
      </c>
      <c r="AC246" s="281"/>
      <c r="AD246" s="281">
        <v>0</v>
      </c>
      <c r="AE246" s="281">
        <v>0</v>
      </c>
      <c r="AF246" s="287">
        <v>0</v>
      </c>
      <c r="AG246" s="292"/>
      <c r="AH246" s="276"/>
      <c r="AI246" s="287"/>
    </row>
    <row r="247" spans="1:35" s="272" customFormat="1" ht="51.75" thickBot="1" x14ac:dyDescent="0.25">
      <c r="A247" s="251">
        <v>244</v>
      </c>
      <c r="B247" s="252" t="s">
        <v>96</v>
      </c>
      <c r="C247" s="514">
        <v>5</v>
      </c>
      <c r="D247" s="252" t="s">
        <v>135</v>
      </c>
      <c r="E247" s="344" t="s">
        <v>11803</v>
      </c>
      <c r="F247" s="281" t="s">
        <v>2277</v>
      </c>
      <c r="G247" s="282" t="s">
        <v>2278</v>
      </c>
      <c r="H247" s="687" t="s">
        <v>2279</v>
      </c>
      <c r="I247" s="282" t="s">
        <v>2280</v>
      </c>
      <c r="J247" s="281" t="s">
        <v>2281</v>
      </c>
      <c r="K247" s="281" t="s">
        <v>2282</v>
      </c>
      <c r="L247" s="281" t="s">
        <v>2283</v>
      </c>
      <c r="M247" s="281" t="s">
        <v>2284</v>
      </c>
      <c r="N247" s="281" t="s">
        <v>2285</v>
      </c>
      <c r="O247" s="282" t="s">
        <v>2286</v>
      </c>
      <c r="P247" s="281" t="s">
        <v>2287</v>
      </c>
      <c r="Q247" s="281" t="s">
        <v>1079</v>
      </c>
      <c r="R247" s="284">
        <v>10000</v>
      </c>
      <c r="S247" s="284">
        <v>10000</v>
      </c>
      <c r="T247" s="285" t="s">
        <v>1079</v>
      </c>
      <c r="U247" s="285" t="s">
        <v>1079</v>
      </c>
      <c r="V247" s="485" t="s">
        <v>241</v>
      </c>
      <c r="W247" s="205">
        <v>19</v>
      </c>
      <c r="X247" s="205">
        <v>19</v>
      </c>
      <c r="Y247" s="7">
        <v>44</v>
      </c>
      <c r="Z247" s="7">
        <v>44</v>
      </c>
      <c r="AA247" s="281">
        <v>21</v>
      </c>
      <c r="AB247" s="291" t="s">
        <v>1075</v>
      </c>
      <c r="AC247" s="281"/>
      <c r="AD247" s="281">
        <v>0</v>
      </c>
      <c r="AE247" s="281">
        <v>0</v>
      </c>
      <c r="AF247" s="287">
        <v>0</v>
      </c>
      <c r="AG247" s="292"/>
      <c r="AH247" s="276"/>
      <c r="AI247" s="287"/>
    </row>
    <row r="248" spans="1:35" s="272" customFormat="1" ht="77.25" thickBot="1" x14ac:dyDescent="0.25">
      <c r="A248" s="251">
        <v>245</v>
      </c>
      <c r="B248" s="252" t="s">
        <v>96</v>
      </c>
      <c r="C248" s="514">
        <v>5</v>
      </c>
      <c r="D248" s="252" t="s">
        <v>135</v>
      </c>
      <c r="E248" s="344" t="s">
        <v>11801</v>
      </c>
      <c r="F248" s="281" t="s">
        <v>2288</v>
      </c>
      <c r="G248" s="282" t="s">
        <v>2289</v>
      </c>
      <c r="H248" s="282" t="s">
        <v>2290</v>
      </c>
      <c r="I248" s="282" t="s">
        <v>2291</v>
      </c>
      <c r="J248" s="281" t="s">
        <v>2292</v>
      </c>
      <c r="K248" s="281" t="s">
        <v>1075</v>
      </c>
      <c r="L248" s="281" t="s">
        <v>2293</v>
      </c>
      <c r="M248" s="281" t="s">
        <v>2294</v>
      </c>
      <c r="N248" s="281" t="s">
        <v>2295</v>
      </c>
      <c r="O248" s="282" t="s">
        <v>2296</v>
      </c>
      <c r="P248" s="281" t="s">
        <v>2297</v>
      </c>
      <c r="Q248" s="281" t="s">
        <v>1079</v>
      </c>
      <c r="R248" s="284">
        <v>10000</v>
      </c>
      <c r="S248" s="284">
        <v>10000</v>
      </c>
      <c r="T248" s="285" t="s">
        <v>1079</v>
      </c>
      <c r="U248" s="285" t="s">
        <v>1079</v>
      </c>
      <c r="V248" s="485" t="s">
        <v>241</v>
      </c>
      <c r="W248" s="205">
        <v>19</v>
      </c>
      <c r="X248" s="205">
        <v>19</v>
      </c>
      <c r="Y248" s="7">
        <v>44</v>
      </c>
      <c r="Z248" s="7">
        <v>44</v>
      </c>
      <c r="AA248" s="281">
        <v>21</v>
      </c>
      <c r="AB248" s="291" t="s">
        <v>1075</v>
      </c>
      <c r="AC248" s="281"/>
      <c r="AD248" s="281">
        <v>0</v>
      </c>
      <c r="AE248" s="281">
        <v>0</v>
      </c>
      <c r="AF248" s="287">
        <v>0</v>
      </c>
      <c r="AG248" s="292"/>
      <c r="AH248" s="276"/>
      <c r="AI248" s="287"/>
    </row>
    <row r="249" spans="1:35" s="272" customFormat="1" ht="77.25" thickBot="1" x14ac:dyDescent="0.25">
      <c r="A249" s="251">
        <v>246</v>
      </c>
      <c r="B249" s="252" t="s">
        <v>96</v>
      </c>
      <c r="C249" s="514">
        <v>5</v>
      </c>
      <c r="D249" s="252" t="s">
        <v>135</v>
      </c>
      <c r="E249" s="344" t="s">
        <v>11801</v>
      </c>
      <c r="F249" s="281" t="s">
        <v>2298</v>
      </c>
      <c r="G249" s="282" t="s">
        <v>2299</v>
      </c>
      <c r="H249" s="282" t="s">
        <v>2300</v>
      </c>
      <c r="I249" s="282" t="s">
        <v>2301</v>
      </c>
      <c r="J249" s="281" t="s">
        <v>2302</v>
      </c>
      <c r="K249" s="281" t="s">
        <v>1075</v>
      </c>
      <c r="L249" s="281" t="s">
        <v>2303</v>
      </c>
      <c r="M249" s="281" t="s">
        <v>2304</v>
      </c>
      <c r="N249" s="281" t="s">
        <v>2305</v>
      </c>
      <c r="O249" s="282" t="s">
        <v>2306</v>
      </c>
      <c r="P249" s="281" t="s">
        <v>2307</v>
      </c>
      <c r="Q249" s="281" t="s">
        <v>1079</v>
      </c>
      <c r="R249" s="284">
        <v>10000</v>
      </c>
      <c r="S249" s="284">
        <v>10000</v>
      </c>
      <c r="T249" s="285" t="s">
        <v>1079</v>
      </c>
      <c r="U249" s="285" t="s">
        <v>1079</v>
      </c>
      <c r="V249" s="485" t="s">
        <v>241</v>
      </c>
      <c r="W249" s="205">
        <v>19</v>
      </c>
      <c r="X249" s="205">
        <v>19</v>
      </c>
      <c r="Y249" s="7">
        <v>44</v>
      </c>
      <c r="Z249" s="7">
        <v>44</v>
      </c>
      <c r="AA249" s="281">
        <v>21</v>
      </c>
      <c r="AB249" s="291" t="s">
        <v>1075</v>
      </c>
      <c r="AC249" s="281"/>
      <c r="AD249" s="281">
        <v>0</v>
      </c>
      <c r="AE249" s="281">
        <v>0</v>
      </c>
      <c r="AF249" s="287">
        <v>0</v>
      </c>
      <c r="AG249" s="292"/>
      <c r="AH249" s="276"/>
      <c r="AI249" s="287"/>
    </row>
    <row r="250" spans="1:35" s="272" customFormat="1" ht="51.75" thickBot="1" x14ac:dyDescent="0.25">
      <c r="A250" s="251">
        <v>247</v>
      </c>
      <c r="B250" s="252" t="s">
        <v>96</v>
      </c>
      <c r="C250" s="514">
        <v>5</v>
      </c>
      <c r="D250" s="252" t="s">
        <v>135</v>
      </c>
      <c r="E250" s="344" t="s">
        <v>11803</v>
      </c>
      <c r="F250" s="281" t="s">
        <v>2308</v>
      </c>
      <c r="G250" s="282" t="s">
        <v>2309</v>
      </c>
      <c r="H250" s="282" t="s">
        <v>2310</v>
      </c>
      <c r="I250" s="282" t="s">
        <v>2311</v>
      </c>
      <c r="J250" s="281" t="s">
        <v>2312</v>
      </c>
      <c r="K250" s="281" t="s">
        <v>2313</v>
      </c>
      <c r="L250" s="281" t="s">
        <v>2314</v>
      </c>
      <c r="M250" s="281" t="s">
        <v>2315</v>
      </c>
      <c r="N250" s="281" t="s">
        <v>2316</v>
      </c>
      <c r="O250" s="282" t="s">
        <v>2317</v>
      </c>
      <c r="P250" s="281" t="s">
        <v>2318</v>
      </c>
      <c r="Q250" s="281" t="s">
        <v>1079</v>
      </c>
      <c r="R250" s="284">
        <v>10000</v>
      </c>
      <c r="S250" s="284">
        <v>10000</v>
      </c>
      <c r="T250" s="285" t="s">
        <v>1079</v>
      </c>
      <c r="U250" s="285" t="s">
        <v>1079</v>
      </c>
      <c r="V250" s="485" t="s">
        <v>241</v>
      </c>
      <c r="W250" s="205">
        <v>19</v>
      </c>
      <c r="X250" s="205">
        <v>19</v>
      </c>
      <c r="Y250" s="7">
        <v>44</v>
      </c>
      <c r="Z250" s="7">
        <v>44</v>
      </c>
      <c r="AA250" s="281">
        <v>21</v>
      </c>
      <c r="AB250" s="291" t="s">
        <v>1075</v>
      </c>
      <c r="AC250" s="281"/>
      <c r="AD250" s="281">
        <v>0</v>
      </c>
      <c r="AE250" s="281">
        <v>0</v>
      </c>
      <c r="AF250" s="287">
        <v>0</v>
      </c>
      <c r="AG250" s="292"/>
      <c r="AH250" s="276"/>
      <c r="AI250" s="287"/>
    </row>
    <row r="251" spans="1:35" s="272" customFormat="1" ht="77.25" thickBot="1" x14ac:dyDescent="0.25">
      <c r="A251" s="251">
        <v>248</v>
      </c>
      <c r="B251" s="252" t="s">
        <v>96</v>
      </c>
      <c r="C251" s="514">
        <v>5</v>
      </c>
      <c r="D251" s="252" t="s">
        <v>135</v>
      </c>
      <c r="E251" s="344" t="s">
        <v>11801</v>
      </c>
      <c r="F251" s="281" t="s">
        <v>2319</v>
      </c>
      <c r="G251" s="282" t="s">
        <v>2320</v>
      </c>
      <c r="H251" s="282" t="s">
        <v>2321</v>
      </c>
      <c r="I251" s="282" t="s">
        <v>2322</v>
      </c>
      <c r="J251" s="281" t="s">
        <v>2323</v>
      </c>
      <c r="K251" s="281" t="s">
        <v>2324</v>
      </c>
      <c r="L251" s="281" t="s">
        <v>2325</v>
      </c>
      <c r="M251" s="281" t="s">
        <v>2326</v>
      </c>
      <c r="N251" s="281" t="s">
        <v>2327</v>
      </c>
      <c r="O251" s="282" t="s">
        <v>2328</v>
      </c>
      <c r="P251" s="281" t="s">
        <v>2329</v>
      </c>
      <c r="Q251" s="281" t="s">
        <v>1079</v>
      </c>
      <c r="R251" s="284">
        <v>10000</v>
      </c>
      <c r="S251" s="284">
        <v>10000</v>
      </c>
      <c r="T251" s="285" t="s">
        <v>1079</v>
      </c>
      <c r="U251" s="285" t="s">
        <v>1079</v>
      </c>
      <c r="V251" s="485" t="s">
        <v>241</v>
      </c>
      <c r="W251" s="205">
        <v>19</v>
      </c>
      <c r="X251" s="205">
        <v>19</v>
      </c>
      <c r="Y251" s="7">
        <v>44</v>
      </c>
      <c r="Z251" s="7">
        <v>44</v>
      </c>
      <c r="AA251" s="281">
        <v>21</v>
      </c>
      <c r="AB251" s="291" t="s">
        <v>1075</v>
      </c>
      <c r="AC251" s="281"/>
      <c r="AD251" s="281">
        <v>0</v>
      </c>
      <c r="AE251" s="281">
        <v>0</v>
      </c>
      <c r="AF251" s="287">
        <v>0</v>
      </c>
      <c r="AG251" s="292"/>
      <c r="AH251" s="276"/>
      <c r="AI251" s="287"/>
    </row>
    <row r="252" spans="1:35" s="272" customFormat="1" ht="51.75" thickBot="1" x14ac:dyDescent="0.25">
      <c r="A252" s="251">
        <v>249</v>
      </c>
      <c r="B252" s="252" t="s">
        <v>96</v>
      </c>
      <c r="C252" s="514">
        <v>5</v>
      </c>
      <c r="D252" s="252" t="s">
        <v>135</v>
      </c>
      <c r="E252" s="344" t="s">
        <v>11803</v>
      </c>
      <c r="F252" s="281" t="s">
        <v>2330</v>
      </c>
      <c r="G252" s="282" t="s">
        <v>2331</v>
      </c>
      <c r="H252" s="282" t="s">
        <v>2332</v>
      </c>
      <c r="I252" s="282" t="s">
        <v>2333</v>
      </c>
      <c r="J252" s="281" t="s">
        <v>2334</v>
      </c>
      <c r="K252" s="281" t="s">
        <v>2335</v>
      </c>
      <c r="L252" s="281" t="s">
        <v>2336</v>
      </c>
      <c r="M252" s="281" t="s">
        <v>2337</v>
      </c>
      <c r="N252" s="281" t="s">
        <v>2338</v>
      </c>
      <c r="O252" s="282" t="s">
        <v>2339</v>
      </c>
      <c r="P252" s="281" t="s">
        <v>2340</v>
      </c>
      <c r="Q252" s="281" t="s">
        <v>1079</v>
      </c>
      <c r="R252" s="284">
        <v>10000</v>
      </c>
      <c r="S252" s="284">
        <v>10000</v>
      </c>
      <c r="T252" s="285" t="s">
        <v>1079</v>
      </c>
      <c r="U252" s="285" t="s">
        <v>1079</v>
      </c>
      <c r="V252" s="485" t="s">
        <v>241</v>
      </c>
      <c r="W252" s="205">
        <v>19</v>
      </c>
      <c r="X252" s="205">
        <v>19</v>
      </c>
      <c r="Y252" s="7">
        <v>44</v>
      </c>
      <c r="Z252" s="7">
        <v>44</v>
      </c>
      <c r="AA252" s="281">
        <v>21</v>
      </c>
      <c r="AB252" s="291" t="s">
        <v>1075</v>
      </c>
      <c r="AC252" s="281"/>
      <c r="AD252" s="281">
        <v>0</v>
      </c>
      <c r="AE252" s="281">
        <v>0</v>
      </c>
      <c r="AF252" s="287">
        <v>4</v>
      </c>
      <c r="AG252" s="292"/>
      <c r="AH252" s="276"/>
      <c r="AI252" s="287"/>
    </row>
    <row r="253" spans="1:35" s="272" customFormat="1" ht="51.75" thickBot="1" x14ac:dyDescent="0.25">
      <c r="A253" s="251">
        <v>250</v>
      </c>
      <c r="B253" s="252" t="s">
        <v>96</v>
      </c>
      <c r="C253" s="514">
        <v>5</v>
      </c>
      <c r="D253" s="252" t="s">
        <v>135</v>
      </c>
      <c r="E253" s="344" t="s">
        <v>11803</v>
      </c>
      <c r="F253" s="281" t="s">
        <v>2341</v>
      </c>
      <c r="G253" s="282" t="s">
        <v>2342</v>
      </c>
      <c r="H253" s="282" t="s">
        <v>2343</v>
      </c>
      <c r="I253" s="282" t="s">
        <v>2344</v>
      </c>
      <c r="J253" s="281" t="s">
        <v>2345</v>
      </c>
      <c r="K253" s="281" t="s">
        <v>1075</v>
      </c>
      <c r="L253" s="281" t="s">
        <v>2346</v>
      </c>
      <c r="M253" s="281" t="s">
        <v>2347</v>
      </c>
      <c r="N253" s="281" t="s">
        <v>2348</v>
      </c>
      <c r="O253" s="282" t="s">
        <v>2349</v>
      </c>
      <c r="P253" s="281" t="s">
        <v>2350</v>
      </c>
      <c r="Q253" s="281" t="s">
        <v>1079</v>
      </c>
      <c r="R253" s="284">
        <v>10000</v>
      </c>
      <c r="S253" s="284">
        <v>10000</v>
      </c>
      <c r="T253" s="285" t="s">
        <v>1079</v>
      </c>
      <c r="U253" s="285" t="s">
        <v>1079</v>
      </c>
      <c r="V253" s="485" t="s">
        <v>241</v>
      </c>
      <c r="W253" s="205">
        <v>19</v>
      </c>
      <c r="X253" s="205">
        <v>19</v>
      </c>
      <c r="Y253" s="7">
        <v>44</v>
      </c>
      <c r="Z253" s="7">
        <v>44</v>
      </c>
      <c r="AA253" s="281">
        <v>21</v>
      </c>
      <c r="AB253" s="291" t="s">
        <v>1075</v>
      </c>
      <c r="AC253" s="281"/>
      <c r="AD253" s="281">
        <v>0</v>
      </c>
      <c r="AE253" s="281">
        <v>0</v>
      </c>
      <c r="AF253" s="287">
        <v>0</v>
      </c>
      <c r="AG253" s="292"/>
      <c r="AH253" s="276"/>
      <c r="AI253" s="287"/>
    </row>
    <row r="254" spans="1:35" s="272" customFormat="1" ht="51.75" thickBot="1" x14ac:dyDescent="0.25">
      <c r="A254" s="251">
        <v>251</v>
      </c>
      <c r="B254" s="252" t="s">
        <v>96</v>
      </c>
      <c r="C254" s="514">
        <v>5</v>
      </c>
      <c r="D254" s="252" t="s">
        <v>135</v>
      </c>
      <c r="E254" s="344" t="s">
        <v>11803</v>
      </c>
      <c r="F254" s="281" t="s">
        <v>2351</v>
      </c>
      <c r="G254" s="282" t="s">
        <v>2352</v>
      </c>
      <c r="H254" s="282" t="s">
        <v>2353</v>
      </c>
      <c r="I254" s="282" t="s">
        <v>2354</v>
      </c>
      <c r="J254" s="281" t="s">
        <v>2355</v>
      </c>
      <c r="K254" s="281" t="s">
        <v>1075</v>
      </c>
      <c r="L254" s="281" t="s">
        <v>2356</v>
      </c>
      <c r="M254" s="281" t="s">
        <v>2357</v>
      </c>
      <c r="N254" s="281" t="s">
        <v>2358</v>
      </c>
      <c r="O254" s="282" t="s">
        <v>2359</v>
      </c>
      <c r="P254" s="281" t="s">
        <v>2360</v>
      </c>
      <c r="Q254" s="281" t="s">
        <v>1079</v>
      </c>
      <c r="R254" s="284">
        <v>10000</v>
      </c>
      <c r="S254" s="284">
        <v>10000</v>
      </c>
      <c r="T254" s="285" t="s">
        <v>1079</v>
      </c>
      <c r="U254" s="285" t="s">
        <v>1079</v>
      </c>
      <c r="V254" s="485" t="s">
        <v>241</v>
      </c>
      <c r="W254" s="205">
        <v>19</v>
      </c>
      <c r="X254" s="205">
        <v>19</v>
      </c>
      <c r="Y254" s="7">
        <v>44</v>
      </c>
      <c r="Z254" s="7">
        <v>44</v>
      </c>
      <c r="AA254" s="281">
        <v>21</v>
      </c>
      <c r="AB254" s="291" t="s">
        <v>1075</v>
      </c>
      <c r="AC254" s="281"/>
      <c r="AD254" s="281">
        <v>6</v>
      </c>
      <c r="AE254" s="281">
        <v>1</v>
      </c>
      <c r="AF254" s="287">
        <v>0</v>
      </c>
      <c r="AG254" s="292"/>
      <c r="AH254" s="276"/>
      <c r="AI254" s="287"/>
    </row>
    <row r="255" spans="1:35" s="272" customFormat="1" ht="77.25" thickBot="1" x14ac:dyDescent="0.25">
      <c r="A255" s="251">
        <v>252</v>
      </c>
      <c r="B255" s="252" t="s">
        <v>96</v>
      </c>
      <c r="C255" s="514">
        <v>5</v>
      </c>
      <c r="D255" s="252" t="s">
        <v>135</v>
      </c>
      <c r="E255" s="344" t="s">
        <v>11801</v>
      </c>
      <c r="F255" s="281" t="s">
        <v>2361</v>
      </c>
      <c r="G255" s="282" t="s">
        <v>2362</v>
      </c>
      <c r="H255" s="282" t="s">
        <v>2363</v>
      </c>
      <c r="I255" s="282" t="s">
        <v>2364</v>
      </c>
      <c r="J255" s="281" t="s">
        <v>2259</v>
      </c>
      <c r="K255" s="281" t="s">
        <v>2260</v>
      </c>
      <c r="L255" s="281" t="s">
        <v>2365</v>
      </c>
      <c r="M255" s="281" t="s">
        <v>2366</v>
      </c>
      <c r="N255" s="281" t="s">
        <v>2367</v>
      </c>
      <c r="O255" s="282" t="s">
        <v>2368</v>
      </c>
      <c r="P255" s="281" t="s">
        <v>2369</v>
      </c>
      <c r="Q255" s="281" t="s">
        <v>1079</v>
      </c>
      <c r="R255" s="284">
        <v>10000</v>
      </c>
      <c r="S255" s="284">
        <v>10000</v>
      </c>
      <c r="T255" s="285" t="s">
        <v>1079</v>
      </c>
      <c r="U255" s="285" t="s">
        <v>1079</v>
      </c>
      <c r="V255" s="485" t="s">
        <v>241</v>
      </c>
      <c r="W255" s="205">
        <v>19</v>
      </c>
      <c r="X255" s="205">
        <v>19</v>
      </c>
      <c r="Y255" s="7">
        <v>44</v>
      </c>
      <c r="Z255" s="7">
        <v>44</v>
      </c>
      <c r="AA255" s="281">
        <v>21</v>
      </c>
      <c r="AB255" s="291" t="s">
        <v>1075</v>
      </c>
      <c r="AC255" s="281"/>
      <c r="AD255" s="281">
        <v>0</v>
      </c>
      <c r="AE255" s="281">
        <v>0</v>
      </c>
      <c r="AF255" s="287">
        <v>0</v>
      </c>
      <c r="AG255" s="292"/>
      <c r="AH255" s="276"/>
      <c r="AI255" s="287"/>
    </row>
    <row r="256" spans="1:35" s="272" customFormat="1" ht="77.25" thickBot="1" x14ac:dyDescent="0.25">
      <c r="A256" s="251">
        <v>253</v>
      </c>
      <c r="B256" s="252" t="s">
        <v>96</v>
      </c>
      <c r="C256" s="514">
        <v>5</v>
      </c>
      <c r="D256" s="252" t="s">
        <v>135</v>
      </c>
      <c r="E256" s="344" t="s">
        <v>11801</v>
      </c>
      <c r="F256" s="281" t="s">
        <v>2370</v>
      </c>
      <c r="G256" s="282" t="s">
        <v>2371</v>
      </c>
      <c r="H256" s="282" t="s">
        <v>2372</v>
      </c>
      <c r="I256" s="282" t="s">
        <v>2373</v>
      </c>
      <c r="J256" s="281" t="s">
        <v>2374</v>
      </c>
      <c r="K256" s="281" t="s">
        <v>2375</v>
      </c>
      <c r="L256" s="281" t="s">
        <v>2376</v>
      </c>
      <c r="M256" s="281" t="s">
        <v>2377</v>
      </c>
      <c r="N256" s="281" t="s">
        <v>2378</v>
      </c>
      <c r="O256" s="282" t="s">
        <v>2379</v>
      </c>
      <c r="P256" s="281" t="s">
        <v>2380</v>
      </c>
      <c r="Q256" s="281" t="s">
        <v>1079</v>
      </c>
      <c r="R256" s="284">
        <v>10000</v>
      </c>
      <c r="S256" s="284">
        <v>10000</v>
      </c>
      <c r="T256" s="285" t="s">
        <v>1079</v>
      </c>
      <c r="U256" s="285" t="s">
        <v>1079</v>
      </c>
      <c r="V256" s="485" t="s">
        <v>241</v>
      </c>
      <c r="W256" s="205">
        <v>19</v>
      </c>
      <c r="X256" s="205">
        <v>19</v>
      </c>
      <c r="Y256" s="7">
        <v>44</v>
      </c>
      <c r="Z256" s="7">
        <v>44</v>
      </c>
      <c r="AA256" s="281">
        <v>21</v>
      </c>
      <c r="AB256" s="291" t="s">
        <v>1075</v>
      </c>
      <c r="AC256" s="281"/>
      <c r="AD256" s="281">
        <v>0</v>
      </c>
      <c r="AE256" s="281">
        <v>0</v>
      </c>
      <c r="AF256" s="287">
        <v>0</v>
      </c>
      <c r="AG256" s="292"/>
      <c r="AH256" s="276"/>
      <c r="AI256" s="287"/>
    </row>
    <row r="257" spans="1:35" s="272" customFormat="1" ht="51.75" thickBot="1" x14ac:dyDescent="0.25">
      <c r="A257" s="251">
        <v>254</v>
      </c>
      <c r="B257" s="252" t="s">
        <v>96</v>
      </c>
      <c r="C257" s="514">
        <v>5</v>
      </c>
      <c r="D257" s="252" t="s">
        <v>135</v>
      </c>
      <c r="E257" s="344" t="s">
        <v>11803</v>
      </c>
      <c r="F257" s="281" t="s">
        <v>1102</v>
      </c>
      <c r="G257" s="282" t="s">
        <v>1103</v>
      </c>
      <c r="H257" s="282" t="s">
        <v>1104</v>
      </c>
      <c r="I257" s="282" t="s">
        <v>1105</v>
      </c>
      <c r="J257" s="281" t="s">
        <v>1106</v>
      </c>
      <c r="K257" s="281" t="s">
        <v>1107</v>
      </c>
      <c r="L257" s="281" t="s">
        <v>1108</v>
      </c>
      <c r="M257" s="281" t="s">
        <v>1109</v>
      </c>
      <c r="N257" s="281" t="s">
        <v>1110</v>
      </c>
      <c r="O257" s="282" t="s">
        <v>2381</v>
      </c>
      <c r="P257" s="281" t="s">
        <v>1112</v>
      </c>
      <c r="Q257" s="281" t="s">
        <v>1079</v>
      </c>
      <c r="R257" s="284">
        <v>10000</v>
      </c>
      <c r="S257" s="284">
        <v>10000</v>
      </c>
      <c r="T257" s="285" t="s">
        <v>1079</v>
      </c>
      <c r="U257" s="285" t="s">
        <v>1079</v>
      </c>
      <c r="V257" s="485" t="s">
        <v>241</v>
      </c>
      <c r="W257" s="205">
        <v>19</v>
      </c>
      <c r="X257" s="205">
        <v>19</v>
      </c>
      <c r="Y257" s="7">
        <v>44</v>
      </c>
      <c r="Z257" s="7">
        <v>44</v>
      </c>
      <c r="AA257" s="281">
        <v>21</v>
      </c>
      <c r="AB257" s="291" t="s">
        <v>1075</v>
      </c>
      <c r="AC257" s="281"/>
      <c r="AD257" s="281">
        <v>164</v>
      </c>
      <c r="AE257" s="281">
        <v>0</v>
      </c>
      <c r="AF257" s="287">
        <v>0</v>
      </c>
      <c r="AG257" s="292"/>
      <c r="AH257" s="276"/>
      <c r="AI257" s="287"/>
    </row>
    <row r="258" spans="1:35" s="272" customFormat="1" ht="77.25" thickBot="1" x14ac:dyDescent="0.25">
      <c r="A258" s="251">
        <v>255</v>
      </c>
      <c r="B258" s="252" t="s">
        <v>96</v>
      </c>
      <c r="C258" s="514">
        <v>5</v>
      </c>
      <c r="D258" s="252" t="s">
        <v>135</v>
      </c>
      <c r="E258" s="344" t="s">
        <v>11801</v>
      </c>
      <c r="F258" s="281" t="s">
        <v>2288</v>
      </c>
      <c r="G258" s="282" t="s">
        <v>2289</v>
      </c>
      <c r="H258" s="282" t="s">
        <v>2290</v>
      </c>
      <c r="I258" s="282" t="s">
        <v>2291</v>
      </c>
      <c r="J258" s="281" t="s">
        <v>2292</v>
      </c>
      <c r="K258" s="281" t="s">
        <v>1075</v>
      </c>
      <c r="L258" s="281" t="s">
        <v>2293</v>
      </c>
      <c r="M258" s="281" t="s">
        <v>2294</v>
      </c>
      <c r="N258" s="281" t="s">
        <v>2295</v>
      </c>
      <c r="O258" s="282" t="s">
        <v>2382</v>
      </c>
      <c r="P258" s="281" t="s">
        <v>2383</v>
      </c>
      <c r="Q258" s="281" t="s">
        <v>1079</v>
      </c>
      <c r="R258" s="284">
        <v>10000</v>
      </c>
      <c r="S258" s="284">
        <v>10000</v>
      </c>
      <c r="T258" s="285" t="s">
        <v>1079</v>
      </c>
      <c r="U258" s="285" t="s">
        <v>1079</v>
      </c>
      <c r="V258" s="485" t="s">
        <v>241</v>
      </c>
      <c r="W258" s="205">
        <v>19</v>
      </c>
      <c r="X258" s="205">
        <v>19</v>
      </c>
      <c r="Y258" s="7">
        <v>44</v>
      </c>
      <c r="Z258" s="7">
        <v>44</v>
      </c>
      <c r="AA258" s="281">
        <v>21</v>
      </c>
      <c r="AB258" s="291" t="s">
        <v>1075</v>
      </c>
      <c r="AC258" s="281"/>
      <c r="AD258" s="281">
        <v>0</v>
      </c>
      <c r="AE258" s="281">
        <v>0</v>
      </c>
      <c r="AF258" s="287">
        <v>0</v>
      </c>
      <c r="AG258" s="292"/>
      <c r="AH258" s="276"/>
      <c r="AI258" s="287"/>
    </row>
    <row r="259" spans="1:35" s="272" customFormat="1" ht="51.75" thickBot="1" x14ac:dyDescent="0.25">
      <c r="A259" s="251">
        <v>256</v>
      </c>
      <c r="B259" s="252" t="s">
        <v>96</v>
      </c>
      <c r="C259" s="514">
        <v>5</v>
      </c>
      <c r="D259" s="252" t="s">
        <v>135</v>
      </c>
      <c r="E259" s="344" t="s">
        <v>11803</v>
      </c>
      <c r="F259" s="281" t="s">
        <v>2384</v>
      </c>
      <c r="G259" s="282" t="s">
        <v>2385</v>
      </c>
      <c r="H259" s="282" t="s">
        <v>2386</v>
      </c>
      <c r="I259" s="282" t="s">
        <v>2387</v>
      </c>
      <c r="J259" s="281" t="s">
        <v>2388</v>
      </c>
      <c r="K259" s="281" t="s">
        <v>1075</v>
      </c>
      <c r="L259" s="281" t="s">
        <v>2389</v>
      </c>
      <c r="M259" s="281" t="s">
        <v>2390</v>
      </c>
      <c r="N259" s="281" t="s">
        <v>2391</v>
      </c>
      <c r="O259" s="282" t="s">
        <v>2392</v>
      </c>
      <c r="P259" s="281" t="s">
        <v>2393</v>
      </c>
      <c r="Q259" s="281" t="s">
        <v>1079</v>
      </c>
      <c r="R259" s="284">
        <v>10000</v>
      </c>
      <c r="S259" s="284">
        <v>10000</v>
      </c>
      <c r="T259" s="285" t="s">
        <v>1079</v>
      </c>
      <c r="U259" s="285" t="s">
        <v>1079</v>
      </c>
      <c r="V259" s="485" t="s">
        <v>241</v>
      </c>
      <c r="W259" s="205">
        <v>19</v>
      </c>
      <c r="X259" s="205">
        <v>19</v>
      </c>
      <c r="Y259" s="7">
        <v>44</v>
      </c>
      <c r="Z259" s="7">
        <v>44</v>
      </c>
      <c r="AA259" s="281">
        <v>21</v>
      </c>
      <c r="AB259" s="291" t="s">
        <v>1075</v>
      </c>
      <c r="AC259" s="281"/>
      <c r="AD259" s="281">
        <v>2</v>
      </c>
      <c r="AE259" s="281">
        <v>1</v>
      </c>
      <c r="AF259" s="287">
        <v>1</v>
      </c>
      <c r="AG259" s="292"/>
      <c r="AH259" s="276"/>
      <c r="AI259" s="287"/>
    </row>
    <row r="260" spans="1:35" s="272" customFormat="1" ht="51.75" thickBot="1" x14ac:dyDescent="0.25">
      <c r="A260" s="251">
        <v>257</v>
      </c>
      <c r="B260" s="252" t="s">
        <v>96</v>
      </c>
      <c r="C260" s="514">
        <v>5</v>
      </c>
      <c r="D260" s="252" t="s">
        <v>135</v>
      </c>
      <c r="E260" s="344" t="s">
        <v>11803</v>
      </c>
      <c r="F260" s="281" t="s">
        <v>2394</v>
      </c>
      <c r="G260" s="282" t="s">
        <v>2395</v>
      </c>
      <c r="H260" s="282" t="s">
        <v>2396</v>
      </c>
      <c r="I260" s="282" t="s">
        <v>2397</v>
      </c>
      <c r="J260" s="281" t="s">
        <v>2398</v>
      </c>
      <c r="K260" s="281" t="s">
        <v>1075</v>
      </c>
      <c r="L260" s="281" t="s">
        <v>2399</v>
      </c>
      <c r="M260" s="281" t="s">
        <v>2400</v>
      </c>
      <c r="N260" s="281" t="s">
        <v>2401</v>
      </c>
      <c r="O260" s="282" t="s">
        <v>2402</v>
      </c>
      <c r="P260" s="281" t="s">
        <v>2403</v>
      </c>
      <c r="Q260" s="281" t="s">
        <v>1079</v>
      </c>
      <c r="R260" s="284">
        <v>10000</v>
      </c>
      <c r="S260" s="284">
        <v>10000</v>
      </c>
      <c r="T260" s="285" t="s">
        <v>1079</v>
      </c>
      <c r="U260" s="285" t="s">
        <v>1079</v>
      </c>
      <c r="V260" s="485" t="s">
        <v>241</v>
      </c>
      <c r="W260" s="205">
        <v>19</v>
      </c>
      <c r="X260" s="205">
        <v>19</v>
      </c>
      <c r="Y260" s="7">
        <v>44</v>
      </c>
      <c r="Z260" s="7">
        <v>44</v>
      </c>
      <c r="AA260" s="281">
        <v>21</v>
      </c>
      <c r="AB260" s="291" t="s">
        <v>1075</v>
      </c>
      <c r="AC260" s="281"/>
      <c r="AD260" s="281">
        <v>0</v>
      </c>
      <c r="AE260" s="281">
        <v>0</v>
      </c>
      <c r="AF260" s="287">
        <v>0</v>
      </c>
      <c r="AG260" s="292"/>
      <c r="AH260" s="276"/>
      <c r="AI260" s="287"/>
    </row>
    <row r="261" spans="1:35" s="272" customFormat="1" ht="39" thickBot="1" x14ac:dyDescent="0.25">
      <c r="A261" s="251">
        <v>258</v>
      </c>
      <c r="B261" s="252" t="s">
        <v>96</v>
      </c>
      <c r="C261" s="514">
        <v>5</v>
      </c>
      <c r="D261" s="252" t="s">
        <v>135</v>
      </c>
      <c r="E261" s="539" t="s">
        <v>2439</v>
      </c>
      <c r="F261" s="519" t="s">
        <v>2404</v>
      </c>
      <c r="G261" s="294" t="s">
        <v>2405</v>
      </c>
      <c r="H261" s="294" t="s">
        <v>2406</v>
      </c>
      <c r="I261" s="294" t="s">
        <v>2407</v>
      </c>
      <c r="J261" s="293" t="s">
        <v>2408</v>
      </c>
      <c r="K261" s="293"/>
      <c r="L261" s="295" t="s">
        <v>2409</v>
      </c>
      <c r="M261" s="296"/>
      <c r="N261" s="293" t="s">
        <v>2410</v>
      </c>
      <c r="O261" s="294" t="s">
        <v>2411</v>
      </c>
      <c r="P261" s="293"/>
      <c r="Q261" s="293">
        <v>1</v>
      </c>
      <c r="R261" s="297">
        <v>50000</v>
      </c>
      <c r="S261" s="297">
        <v>50000</v>
      </c>
      <c r="T261" s="285" t="s">
        <v>1079</v>
      </c>
      <c r="U261" s="285" t="s">
        <v>1079</v>
      </c>
      <c r="V261" s="485" t="s">
        <v>241</v>
      </c>
      <c r="W261" s="205">
        <v>19</v>
      </c>
      <c r="X261" s="205">
        <v>19</v>
      </c>
      <c r="Y261" s="7">
        <v>44</v>
      </c>
      <c r="Z261" s="7">
        <v>44</v>
      </c>
      <c r="AA261" s="281">
        <v>21</v>
      </c>
      <c r="AB261" s="293"/>
      <c r="AC261" s="293"/>
      <c r="AD261" s="281">
        <v>0</v>
      </c>
      <c r="AE261" s="281">
        <v>0</v>
      </c>
      <c r="AF261" s="287">
        <v>0</v>
      </c>
      <c r="AG261" s="292"/>
      <c r="AH261" s="276"/>
      <c r="AI261" s="287"/>
    </row>
    <row r="262" spans="1:35" s="272" customFormat="1" ht="39" thickBot="1" x14ac:dyDescent="0.25">
      <c r="A262" s="251">
        <v>259</v>
      </c>
      <c r="B262" s="252" t="s">
        <v>96</v>
      </c>
      <c r="C262" s="514">
        <v>5</v>
      </c>
      <c r="D262" s="252" t="s">
        <v>135</v>
      </c>
      <c r="E262" s="539" t="s">
        <v>2439</v>
      </c>
      <c r="F262" s="519" t="s">
        <v>2412</v>
      </c>
      <c r="G262" s="294" t="s">
        <v>2413</v>
      </c>
      <c r="H262" s="294" t="s">
        <v>2414</v>
      </c>
      <c r="I262" s="294" t="s">
        <v>2415</v>
      </c>
      <c r="J262" s="293" t="s">
        <v>2416</v>
      </c>
      <c r="K262" s="293"/>
      <c r="L262" s="301" t="s">
        <v>2417</v>
      </c>
      <c r="M262" s="301" t="s">
        <v>2418</v>
      </c>
      <c r="N262" s="302" t="s">
        <v>2419</v>
      </c>
      <c r="O262" s="294" t="s">
        <v>2420</v>
      </c>
      <c r="P262" s="293"/>
      <c r="Q262" s="293">
        <v>1</v>
      </c>
      <c r="R262" s="297">
        <v>50000</v>
      </c>
      <c r="S262" s="297">
        <v>50000</v>
      </c>
      <c r="T262" s="285" t="s">
        <v>1079</v>
      </c>
      <c r="U262" s="285" t="s">
        <v>1079</v>
      </c>
      <c r="V262" s="485" t="s">
        <v>241</v>
      </c>
      <c r="W262" s="205">
        <v>19</v>
      </c>
      <c r="X262" s="205">
        <v>19</v>
      </c>
      <c r="Y262" s="7">
        <v>44</v>
      </c>
      <c r="Z262" s="7">
        <v>44</v>
      </c>
      <c r="AA262" s="281">
        <v>21</v>
      </c>
      <c r="AB262" s="293"/>
      <c r="AC262" s="293"/>
      <c r="AD262" s="281">
        <v>0</v>
      </c>
      <c r="AE262" s="281">
        <v>0</v>
      </c>
      <c r="AF262" s="287">
        <v>0</v>
      </c>
      <c r="AG262" s="292"/>
      <c r="AH262" s="276"/>
      <c r="AI262" s="287"/>
    </row>
    <row r="263" spans="1:35" s="272" customFormat="1" ht="51.75" thickBot="1" x14ac:dyDescent="0.25">
      <c r="A263" s="251">
        <v>260</v>
      </c>
      <c r="B263" s="252" t="s">
        <v>96</v>
      </c>
      <c r="C263" s="514">
        <v>5</v>
      </c>
      <c r="D263" s="252" t="s">
        <v>135</v>
      </c>
      <c r="E263" s="539" t="s">
        <v>2439</v>
      </c>
      <c r="F263" s="519" t="s">
        <v>2421</v>
      </c>
      <c r="G263" s="294" t="s">
        <v>2422</v>
      </c>
      <c r="H263" s="294" t="s">
        <v>2423</v>
      </c>
      <c r="I263" s="294" t="s">
        <v>2424</v>
      </c>
      <c r="J263" s="293" t="s">
        <v>2425</v>
      </c>
      <c r="K263" s="293"/>
      <c r="L263" s="301" t="s">
        <v>2426</v>
      </c>
      <c r="M263" s="301" t="s">
        <v>2427</v>
      </c>
      <c r="N263" s="293" t="s">
        <v>2428</v>
      </c>
      <c r="O263" s="294" t="s">
        <v>2429</v>
      </c>
      <c r="P263" s="293"/>
      <c r="Q263" s="293">
        <v>1</v>
      </c>
      <c r="R263" s="297">
        <v>50000</v>
      </c>
      <c r="S263" s="297">
        <v>50000</v>
      </c>
      <c r="T263" s="285" t="s">
        <v>1079</v>
      </c>
      <c r="U263" s="285" t="s">
        <v>1079</v>
      </c>
      <c r="V263" s="485" t="s">
        <v>241</v>
      </c>
      <c r="W263" s="205">
        <v>19</v>
      </c>
      <c r="X263" s="205">
        <v>19</v>
      </c>
      <c r="Y263" s="7">
        <v>44</v>
      </c>
      <c r="Z263" s="7">
        <v>44</v>
      </c>
      <c r="AA263" s="281">
        <v>21</v>
      </c>
      <c r="AB263" s="293"/>
      <c r="AC263" s="293"/>
      <c r="AD263" s="281">
        <v>0</v>
      </c>
      <c r="AE263" s="281">
        <v>0</v>
      </c>
      <c r="AF263" s="287">
        <v>0</v>
      </c>
      <c r="AG263" s="292"/>
      <c r="AH263" s="276"/>
      <c r="AI263" s="287"/>
    </row>
    <row r="264" spans="1:35" s="272" customFormat="1" ht="90" thickBot="1" x14ac:dyDescent="0.25">
      <c r="A264" s="251">
        <v>261</v>
      </c>
      <c r="B264" s="252" t="s">
        <v>96</v>
      </c>
      <c r="C264" s="514">
        <v>5</v>
      </c>
      <c r="D264" s="252" t="s">
        <v>135</v>
      </c>
      <c r="E264" s="539" t="s">
        <v>2439</v>
      </c>
      <c r="F264" s="519" t="s">
        <v>2430</v>
      </c>
      <c r="G264" s="294" t="s">
        <v>2431</v>
      </c>
      <c r="H264" s="294" t="s">
        <v>2432</v>
      </c>
      <c r="I264" s="294" t="s">
        <v>2433</v>
      </c>
      <c r="J264" s="293" t="s">
        <v>2434</v>
      </c>
      <c r="K264" s="293"/>
      <c r="L264" s="301" t="s">
        <v>2435</v>
      </c>
      <c r="M264" s="301" t="s">
        <v>2436</v>
      </c>
      <c r="N264" s="293" t="s">
        <v>2437</v>
      </c>
      <c r="O264" s="294" t="s">
        <v>2438</v>
      </c>
      <c r="P264" s="293"/>
      <c r="Q264" s="293">
        <v>1</v>
      </c>
      <c r="R264" s="297">
        <v>50000</v>
      </c>
      <c r="S264" s="297">
        <v>50000</v>
      </c>
      <c r="T264" s="285" t="s">
        <v>1079</v>
      </c>
      <c r="U264" s="285" t="s">
        <v>1079</v>
      </c>
      <c r="V264" s="485" t="s">
        <v>241</v>
      </c>
      <c r="W264" s="205">
        <v>19</v>
      </c>
      <c r="X264" s="205">
        <v>19</v>
      </c>
      <c r="Y264" s="7">
        <v>44</v>
      </c>
      <c r="Z264" s="7">
        <v>44</v>
      </c>
      <c r="AA264" s="281">
        <v>21</v>
      </c>
      <c r="AB264" s="293"/>
      <c r="AC264" s="293"/>
      <c r="AD264" s="281">
        <v>0</v>
      </c>
      <c r="AE264" s="281">
        <v>0</v>
      </c>
      <c r="AF264" s="287">
        <v>0</v>
      </c>
      <c r="AG264" s="292"/>
      <c r="AH264" s="276"/>
      <c r="AI264" s="287"/>
    </row>
    <row r="265" spans="1:35" s="272" customFormat="1" ht="63.75" x14ac:dyDescent="0.2">
      <c r="A265" s="251">
        <v>262</v>
      </c>
      <c r="B265" s="252" t="s">
        <v>96</v>
      </c>
      <c r="C265" s="515">
        <v>5</v>
      </c>
      <c r="D265" s="252" t="s">
        <v>135</v>
      </c>
      <c r="E265" s="539" t="s">
        <v>2439</v>
      </c>
      <c r="F265" s="519" t="s">
        <v>2440</v>
      </c>
      <c r="G265" s="294" t="s">
        <v>2441</v>
      </c>
      <c r="H265" s="294" t="s">
        <v>2442</v>
      </c>
      <c r="I265" s="294" t="s">
        <v>2443</v>
      </c>
      <c r="J265" s="293" t="s">
        <v>2444</v>
      </c>
      <c r="K265" s="293" t="s">
        <v>2445</v>
      </c>
      <c r="L265" s="301" t="s">
        <v>2446</v>
      </c>
      <c r="M265" s="301" t="s">
        <v>2447</v>
      </c>
      <c r="N265" s="293" t="s">
        <v>2448</v>
      </c>
      <c r="O265" s="294" t="s">
        <v>2449</v>
      </c>
      <c r="P265" s="293" t="s">
        <v>2450</v>
      </c>
      <c r="Q265" s="293"/>
      <c r="R265" s="297">
        <v>40000</v>
      </c>
      <c r="S265" s="297">
        <v>40000</v>
      </c>
      <c r="T265" s="298">
        <v>1</v>
      </c>
      <c r="U265" s="298">
        <v>1</v>
      </c>
      <c r="V265" s="303" t="s">
        <v>297</v>
      </c>
      <c r="W265" s="298">
        <v>94</v>
      </c>
      <c r="X265" s="298">
        <v>94</v>
      </c>
      <c r="Y265" s="298">
        <v>36</v>
      </c>
      <c r="Z265" s="298">
        <v>36</v>
      </c>
      <c r="AA265" s="293">
        <v>21</v>
      </c>
      <c r="AB265" s="299"/>
      <c r="AC265" s="293"/>
      <c r="AD265" s="293">
        <v>3</v>
      </c>
      <c r="AE265" s="293">
        <v>0</v>
      </c>
      <c r="AF265" s="300">
        <v>1</v>
      </c>
      <c r="AG265" s="292"/>
      <c r="AH265" s="276"/>
      <c r="AI265" s="287"/>
    </row>
    <row r="266" spans="1:35" s="272" customFormat="1" ht="38.25" x14ac:dyDescent="0.2">
      <c r="A266" s="251">
        <v>263</v>
      </c>
      <c r="B266" s="252" t="s">
        <v>96</v>
      </c>
      <c r="C266" s="515">
        <v>5</v>
      </c>
      <c r="D266" s="252" t="s">
        <v>135</v>
      </c>
      <c r="E266" s="539" t="s">
        <v>2439</v>
      </c>
      <c r="F266" s="519" t="s">
        <v>2451</v>
      </c>
      <c r="G266" s="294" t="s">
        <v>2452</v>
      </c>
      <c r="H266" s="294" t="s">
        <v>2453</v>
      </c>
      <c r="I266" s="294" t="s">
        <v>2454</v>
      </c>
      <c r="J266" s="293" t="s">
        <v>2455</v>
      </c>
      <c r="K266" s="293" t="s">
        <v>2456</v>
      </c>
      <c r="L266" s="301" t="s">
        <v>2457</v>
      </c>
      <c r="M266" s="293"/>
      <c r="N266" s="293" t="s">
        <v>2458</v>
      </c>
      <c r="O266" s="294" t="s">
        <v>2459</v>
      </c>
      <c r="P266" s="293" t="s">
        <v>2458</v>
      </c>
      <c r="Q266" s="293"/>
      <c r="R266" s="297">
        <v>10000</v>
      </c>
      <c r="S266" s="297">
        <v>10000</v>
      </c>
      <c r="T266" s="298">
        <v>1</v>
      </c>
      <c r="U266" s="298">
        <v>1</v>
      </c>
      <c r="V266" s="303" t="s">
        <v>297</v>
      </c>
      <c r="W266" s="298">
        <v>94</v>
      </c>
      <c r="X266" s="298">
        <v>94</v>
      </c>
      <c r="Y266" s="298">
        <v>36</v>
      </c>
      <c r="Z266" s="298">
        <v>36</v>
      </c>
      <c r="AA266" s="293">
        <v>21</v>
      </c>
      <c r="AB266" s="299"/>
      <c r="AC266" s="293"/>
      <c r="AD266" s="293">
        <v>1</v>
      </c>
      <c r="AE266" s="293">
        <v>0</v>
      </c>
      <c r="AF266" s="300">
        <v>0</v>
      </c>
      <c r="AG266" s="292"/>
      <c r="AH266" s="276"/>
      <c r="AI266" s="287"/>
    </row>
    <row r="267" spans="1:35" s="272" customFormat="1" ht="38.25" x14ac:dyDescent="0.2">
      <c r="A267" s="251">
        <v>264</v>
      </c>
      <c r="B267" s="252" t="s">
        <v>96</v>
      </c>
      <c r="C267" s="515">
        <v>5</v>
      </c>
      <c r="D267" s="252" t="s">
        <v>135</v>
      </c>
      <c r="E267" s="539" t="s">
        <v>2439</v>
      </c>
      <c r="F267" s="519" t="s">
        <v>2460</v>
      </c>
      <c r="G267" s="294" t="s">
        <v>2461</v>
      </c>
      <c r="H267" s="294" t="s">
        <v>2462</v>
      </c>
      <c r="I267" s="294" t="s">
        <v>2463</v>
      </c>
      <c r="J267" s="293" t="s">
        <v>2464</v>
      </c>
      <c r="K267" s="293" t="s">
        <v>2465</v>
      </c>
      <c r="L267" s="304" t="s">
        <v>2466</v>
      </c>
      <c r="M267" s="293"/>
      <c r="N267" s="293" t="s">
        <v>2467</v>
      </c>
      <c r="O267" s="294" t="s">
        <v>2468</v>
      </c>
      <c r="P267" s="293" t="s">
        <v>2467</v>
      </c>
      <c r="Q267" s="293"/>
      <c r="R267" s="297">
        <v>30000</v>
      </c>
      <c r="S267" s="297">
        <v>30000</v>
      </c>
      <c r="T267" s="298">
        <v>1</v>
      </c>
      <c r="U267" s="298">
        <v>1</v>
      </c>
      <c r="V267" s="303" t="s">
        <v>297</v>
      </c>
      <c r="W267" s="298">
        <v>94</v>
      </c>
      <c r="X267" s="298">
        <v>94</v>
      </c>
      <c r="Y267" s="298">
        <v>36</v>
      </c>
      <c r="Z267" s="298">
        <v>36</v>
      </c>
      <c r="AA267" s="293">
        <v>21</v>
      </c>
      <c r="AB267" s="299"/>
      <c r="AC267" s="293"/>
      <c r="AD267" s="293">
        <v>0</v>
      </c>
      <c r="AE267" s="293">
        <v>0</v>
      </c>
      <c r="AF267" s="300">
        <v>0</v>
      </c>
      <c r="AG267" s="292"/>
      <c r="AH267" s="276"/>
      <c r="AI267" s="287"/>
    </row>
    <row r="268" spans="1:35" s="272" customFormat="1" ht="38.25" x14ac:dyDescent="0.2">
      <c r="A268" s="251">
        <v>265</v>
      </c>
      <c r="B268" s="252" t="s">
        <v>96</v>
      </c>
      <c r="C268" s="515">
        <v>5</v>
      </c>
      <c r="D268" s="252" t="s">
        <v>135</v>
      </c>
      <c r="E268" s="539" t="s">
        <v>2439</v>
      </c>
      <c r="F268" s="519" t="s">
        <v>2469</v>
      </c>
      <c r="G268" s="294" t="s">
        <v>2470</v>
      </c>
      <c r="H268" s="294" t="s">
        <v>2471</v>
      </c>
      <c r="I268" s="294" t="s">
        <v>2472</v>
      </c>
      <c r="J268" s="293" t="s">
        <v>2473</v>
      </c>
      <c r="K268" s="293" t="s">
        <v>2474</v>
      </c>
      <c r="L268" s="301" t="s">
        <v>2475</v>
      </c>
      <c r="M268" s="301" t="s">
        <v>2476</v>
      </c>
      <c r="N268" s="293" t="s">
        <v>2477</v>
      </c>
      <c r="O268" s="294" t="s">
        <v>2478</v>
      </c>
      <c r="P268" s="293" t="s">
        <v>2479</v>
      </c>
      <c r="Q268" s="293"/>
      <c r="R268" s="297">
        <v>50000</v>
      </c>
      <c r="S268" s="297">
        <v>50000</v>
      </c>
      <c r="T268" s="298">
        <v>1</v>
      </c>
      <c r="U268" s="298">
        <v>1</v>
      </c>
      <c r="V268" s="303" t="s">
        <v>297</v>
      </c>
      <c r="W268" s="298">
        <v>94</v>
      </c>
      <c r="X268" s="298">
        <v>94</v>
      </c>
      <c r="Y268" s="298">
        <v>36</v>
      </c>
      <c r="Z268" s="298">
        <v>36</v>
      </c>
      <c r="AA268" s="293">
        <v>24</v>
      </c>
      <c r="AB268" s="299"/>
      <c r="AC268" s="293"/>
      <c r="AD268" s="293">
        <v>10</v>
      </c>
      <c r="AE268" s="293">
        <v>0</v>
      </c>
      <c r="AF268" s="300">
        <v>0</v>
      </c>
      <c r="AG268" s="292"/>
      <c r="AH268" s="276"/>
      <c r="AI268" s="287"/>
    </row>
    <row r="269" spans="1:35" s="272" customFormat="1" ht="51" x14ac:dyDescent="0.2">
      <c r="A269" s="251">
        <v>266</v>
      </c>
      <c r="B269" s="252" t="s">
        <v>96</v>
      </c>
      <c r="C269" s="515">
        <v>5</v>
      </c>
      <c r="D269" s="252" t="s">
        <v>135</v>
      </c>
      <c r="E269" s="539" t="s">
        <v>2439</v>
      </c>
      <c r="F269" s="519" t="s">
        <v>2480</v>
      </c>
      <c r="G269" s="294" t="s">
        <v>2481</v>
      </c>
      <c r="H269" s="294" t="s">
        <v>2482</v>
      </c>
      <c r="I269" s="294" t="s">
        <v>2483</v>
      </c>
      <c r="J269" s="293" t="s">
        <v>2484</v>
      </c>
      <c r="K269" s="293" t="s">
        <v>2485</v>
      </c>
      <c r="L269" s="301" t="s">
        <v>2486</v>
      </c>
      <c r="M269" s="301" t="s">
        <v>2487</v>
      </c>
      <c r="N269" s="293" t="s">
        <v>2488</v>
      </c>
      <c r="O269" s="294" t="s">
        <v>2489</v>
      </c>
      <c r="P269" s="293"/>
      <c r="Q269" s="293"/>
      <c r="R269" s="297">
        <v>10000</v>
      </c>
      <c r="S269" s="297">
        <v>10000</v>
      </c>
      <c r="T269" s="298">
        <v>1</v>
      </c>
      <c r="U269" s="298">
        <v>1</v>
      </c>
      <c r="V269" s="303" t="s">
        <v>297</v>
      </c>
      <c r="W269" s="298">
        <v>94</v>
      </c>
      <c r="X269" s="298">
        <v>94</v>
      </c>
      <c r="Y269" s="298">
        <v>36</v>
      </c>
      <c r="Z269" s="298">
        <v>36</v>
      </c>
      <c r="AA269" s="293">
        <v>21</v>
      </c>
      <c r="AB269" s="299"/>
      <c r="AC269" s="293"/>
      <c r="AD269" s="293">
        <v>0</v>
      </c>
      <c r="AE269" s="293">
        <v>0</v>
      </c>
      <c r="AF269" s="300">
        <v>0</v>
      </c>
      <c r="AG269" s="292"/>
      <c r="AH269" s="276"/>
      <c r="AI269" s="287"/>
    </row>
    <row r="270" spans="1:35" s="272" customFormat="1" ht="38.25" x14ac:dyDescent="0.2">
      <c r="A270" s="251">
        <v>267</v>
      </c>
      <c r="B270" s="252" t="s">
        <v>96</v>
      </c>
      <c r="C270" s="515">
        <v>5</v>
      </c>
      <c r="D270" s="252" t="s">
        <v>135</v>
      </c>
      <c r="E270" s="539" t="s">
        <v>2439</v>
      </c>
      <c r="F270" s="519" t="s">
        <v>2490</v>
      </c>
      <c r="G270" s="294" t="s">
        <v>2491</v>
      </c>
      <c r="H270" s="294" t="s">
        <v>2492</v>
      </c>
      <c r="I270" s="294" t="s">
        <v>2493</v>
      </c>
      <c r="J270" s="293" t="s">
        <v>2494</v>
      </c>
      <c r="K270" s="293" t="s">
        <v>2495</v>
      </c>
      <c r="L270" s="304" t="s">
        <v>2496</v>
      </c>
      <c r="M270" s="304" t="s">
        <v>2497</v>
      </c>
      <c r="N270" s="293" t="s">
        <v>2498</v>
      </c>
      <c r="O270" s="294" t="s">
        <v>2499</v>
      </c>
      <c r="P270" s="293" t="s">
        <v>2498</v>
      </c>
      <c r="Q270" s="293"/>
      <c r="R270" s="297">
        <v>10000</v>
      </c>
      <c r="S270" s="297">
        <v>10000</v>
      </c>
      <c r="T270" s="298">
        <v>1</v>
      </c>
      <c r="U270" s="298">
        <v>1</v>
      </c>
      <c r="V270" s="303" t="s">
        <v>297</v>
      </c>
      <c r="W270" s="298">
        <v>94</v>
      </c>
      <c r="X270" s="298">
        <v>94</v>
      </c>
      <c r="Y270" s="298">
        <v>36</v>
      </c>
      <c r="Z270" s="298">
        <v>36</v>
      </c>
      <c r="AA270" s="293">
        <v>21</v>
      </c>
      <c r="AB270" s="299"/>
      <c r="AC270" s="293"/>
      <c r="AD270" s="293">
        <v>0</v>
      </c>
      <c r="AE270" s="293">
        <v>0</v>
      </c>
      <c r="AF270" s="300">
        <v>0</v>
      </c>
      <c r="AG270" s="292"/>
      <c r="AH270" s="276"/>
      <c r="AI270" s="287"/>
    </row>
    <row r="271" spans="1:35" s="272" customFormat="1" ht="25.5" x14ac:dyDescent="0.2">
      <c r="A271" s="251">
        <v>268</v>
      </c>
      <c r="B271" s="252" t="s">
        <v>96</v>
      </c>
      <c r="C271" s="293">
        <v>5</v>
      </c>
      <c r="D271" s="305" t="s">
        <v>133</v>
      </c>
      <c r="E271" s="423" t="s">
        <v>2500</v>
      </c>
      <c r="F271" s="519" t="s">
        <v>2460</v>
      </c>
      <c r="G271" s="294" t="s">
        <v>2461</v>
      </c>
      <c r="H271" s="689" t="s">
        <v>2462</v>
      </c>
      <c r="I271" s="294" t="s">
        <v>2463</v>
      </c>
      <c r="J271" s="293" t="s">
        <v>2464</v>
      </c>
      <c r="K271" s="293" t="s">
        <v>2465</v>
      </c>
      <c r="L271" s="301" t="s">
        <v>2466</v>
      </c>
      <c r="M271" s="293"/>
      <c r="N271" s="293" t="s">
        <v>2467</v>
      </c>
      <c r="O271" s="294" t="s">
        <v>2501</v>
      </c>
      <c r="P271" s="293" t="s">
        <v>2467</v>
      </c>
      <c r="Q271" s="293"/>
      <c r="R271" s="297">
        <v>50000</v>
      </c>
      <c r="S271" s="297">
        <v>50000</v>
      </c>
      <c r="T271" s="298">
        <v>1</v>
      </c>
      <c r="U271" s="298">
        <v>1</v>
      </c>
      <c r="V271" s="303" t="s">
        <v>297</v>
      </c>
      <c r="W271" s="298">
        <v>94</v>
      </c>
      <c r="X271" s="298">
        <v>94</v>
      </c>
      <c r="Y271" s="298">
        <v>36</v>
      </c>
      <c r="Z271" s="298">
        <v>36</v>
      </c>
      <c r="AA271" s="293">
        <v>21</v>
      </c>
      <c r="AB271" s="299"/>
      <c r="AC271" s="293"/>
      <c r="AD271" s="293">
        <v>0</v>
      </c>
      <c r="AE271" s="293">
        <v>0</v>
      </c>
      <c r="AF271" s="300">
        <v>0</v>
      </c>
      <c r="AG271" s="292"/>
      <c r="AH271" s="276"/>
      <c r="AI271" s="287"/>
    </row>
    <row r="272" spans="1:35" s="272" customFormat="1" ht="25.5" x14ac:dyDescent="0.2">
      <c r="A272" s="251">
        <v>269</v>
      </c>
      <c r="B272" s="252" t="s">
        <v>96</v>
      </c>
      <c r="C272" s="293">
        <v>5</v>
      </c>
      <c r="D272" s="293" t="s">
        <v>133</v>
      </c>
      <c r="E272" s="423" t="s">
        <v>2500</v>
      </c>
      <c r="F272" s="519" t="s">
        <v>2502</v>
      </c>
      <c r="G272" s="294" t="s">
        <v>2503</v>
      </c>
      <c r="H272" s="294" t="s">
        <v>2504</v>
      </c>
      <c r="I272" s="294" t="s">
        <v>2505</v>
      </c>
      <c r="J272" s="293" t="s">
        <v>2506</v>
      </c>
      <c r="K272" s="293" t="s">
        <v>2507</v>
      </c>
      <c r="L272" s="301" t="s">
        <v>2508</v>
      </c>
      <c r="M272" s="293"/>
      <c r="N272" s="293" t="s">
        <v>2509</v>
      </c>
      <c r="O272" s="294" t="s">
        <v>2510</v>
      </c>
      <c r="P272" s="293" t="s">
        <v>2509</v>
      </c>
      <c r="Q272" s="293"/>
      <c r="R272" s="297">
        <v>150000</v>
      </c>
      <c r="S272" s="297">
        <v>150000</v>
      </c>
      <c r="T272" s="298">
        <v>1</v>
      </c>
      <c r="U272" s="298">
        <v>1</v>
      </c>
      <c r="V272" s="303" t="s">
        <v>297</v>
      </c>
      <c r="W272" s="298">
        <v>94</v>
      </c>
      <c r="X272" s="298">
        <v>94</v>
      </c>
      <c r="Y272" s="298">
        <v>36</v>
      </c>
      <c r="Z272" s="298">
        <v>36</v>
      </c>
      <c r="AA272" s="293">
        <v>21</v>
      </c>
      <c r="AB272" s="299"/>
      <c r="AC272" s="293"/>
      <c r="AD272" s="293">
        <v>0</v>
      </c>
      <c r="AE272" s="293">
        <v>0</v>
      </c>
      <c r="AF272" s="300">
        <v>0</v>
      </c>
      <c r="AG272" s="292"/>
      <c r="AH272" s="276"/>
      <c r="AI272" s="287"/>
    </row>
    <row r="273" spans="1:35" s="272" customFormat="1" ht="25.5" x14ac:dyDescent="0.2">
      <c r="A273" s="251">
        <v>270</v>
      </c>
      <c r="B273" s="252" t="s">
        <v>96</v>
      </c>
      <c r="C273" s="293">
        <v>5</v>
      </c>
      <c r="D273" s="293" t="s">
        <v>133</v>
      </c>
      <c r="E273" s="423" t="s">
        <v>2500</v>
      </c>
      <c r="F273" s="519" t="s">
        <v>2511</v>
      </c>
      <c r="G273" s="294" t="s">
        <v>2512</v>
      </c>
      <c r="H273" s="294" t="s">
        <v>2513</v>
      </c>
      <c r="I273" s="294" t="s">
        <v>2514</v>
      </c>
      <c r="J273" s="293" t="s">
        <v>2515</v>
      </c>
      <c r="K273" s="293" t="s">
        <v>2516</v>
      </c>
      <c r="L273" s="301" t="s">
        <v>2517</v>
      </c>
      <c r="M273" s="301" t="s">
        <v>2518</v>
      </c>
      <c r="N273" s="293" t="s">
        <v>2519</v>
      </c>
      <c r="O273" s="294" t="s">
        <v>2520</v>
      </c>
      <c r="P273" s="293" t="s">
        <v>2519</v>
      </c>
      <c r="Q273" s="293"/>
      <c r="R273" s="297">
        <v>100000</v>
      </c>
      <c r="S273" s="297">
        <v>100000</v>
      </c>
      <c r="T273" s="298">
        <v>1</v>
      </c>
      <c r="U273" s="298">
        <v>1</v>
      </c>
      <c r="V273" s="303" t="s">
        <v>297</v>
      </c>
      <c r="W273" s="298">
        <v>94</v>
      </c>
      <c r="X273" s="298">
        <v>94</v>
      </c>
      <c r="Y273" s="298">
        <v>36</v>
      </c>
      <c r="Z273" s="298">
        <v>36</v>
      </c>
      <c r="AA273" s="293">
        <v>21</v>
      </c>
      <c r="AB273" s="299"/>
      <c r="AC273" s="293"/>
      <c r="AD273" s="293">
        <v>0</v>
      </c>
      <c r="AE273" s="293">
        <v>0</v>
      </c>
      <c r="AF273" s="300">
        <v>0</v>
      </c>
      <c r="AG273" s="292"/>
      <c r="AH273" s="276"/>
      <c r="AI273" s="287"/>
    </row>
    <row r="274" spans="1:35" s="272" customFormat="1" ht="25.5" x14ac:dyDescent="0.2">
      <c r="A274" s="251">
        <v>271</v>
      </c>
      <c r="B274" s="252" t="s">
        <v>96</v>
      </c>
      <c r="C274" s="293">
        <v>5</v>
      </c>
      <c r="D274" s="293" t="s">
        <v>133</v>
      </c>
      <c r="E274" s="423" t="s">
        <v>2500</v>
      </c>
      <c r="F274" s="519" t="s">
        <v>2521</v>
      </c>
      <c r="G274" s="294" t="s">
        <v>2522</v>
      </c>
      <c r="H274" s="294" t="s">
        <v>2523</v>
      </c>
      <c r="I274" s="294" t="s">
        <v>2524</v>
      </c>
      <c r="J274" s="293" t="s">
        <v>2525</v>
      </c>
      <c r="K274" s="293" t="s">
        <v>2526</v>
      </c>
      <c r="L274" s="304" t="s">
        <v>2527</v>
      </c>
      <c r="M274" s="304" t="s">
        <v>2528</v>
      </c>
      <c r="N274" s="293" t="s">
        <v>2529</v>
      </c>
      <c r="O274" s="294" t="s">
        <v>2530</v>
      </c>
      <c r="P274" s="293" t="s">
        <v>2529</v>
      </c>
      <c r="Q274" s="293"/>
      <c r="R274" s="297">
        <v>40000</v>
      </c>
      <c r="S274" s="297">
        <v>40000</v>
      </c>
      <c r="T274" s="298">
        <v>1</v>
      </c>
      <c r="U274" s="298">
        <v>1</v>
      </c>
      <c r="V274" s="303" t="s">
        <v>297</v>
      </c>
      <c r="W274" s="298">
        <v>94</v>
      </c>
      <c r="X274" s="298">
        <v>94</v>
      </c>
      <c r="Y274" s="298">
        <v>36</v>
      </c>
      <c r="Z274" s="298">
        <v>36</v>
      </c>
      <c r="AA274" s="293">
        <v>21</v>
      </c>
      <c r="AB274" s="299"/>
      <c r="AC274" s="293"/>
      <c r="AD274" s="293">
        <v>0</v>
      </c>
      <c r="AE274" s="293">
        <v>0</v>
      </c>
      <c r="AF274" s="300">
        <v>0</v>
      </c>
      <c r="AG274" s="292"/>
      <c r="AH274" s="276"/>
      <c r="AI274" s="287"/>
    </row>
    <row r="275" spans="1:35" s="272" customFormat="1" ht="25.5" x14ac:dyDescent="0.2">
      <c r="A275" s="251">
        <v>272</v>
      </c>
      <c r="B275" s="252" t="s">
        <v>96</v>
      </c>
      <c r="C275" s="293">
        <v>5</v>
      </c>
      <c r="D275" s="293" t="s">
        <v>133</v>
      </c>
      <c r="E275" s="423" t="s">
        <v>2500</v>
      </c>
      <c r="F275" s="519" t="s">
        <v>2531</v>
      </c>
      <c r="G275" s="294" t="s">
        <v>2532</v>
      </c>
      <c r="H275" s="294" t="s">
        <v>2533</v>
      </c>
      <c r="I275" s="294" t="s">
        <v>2534</v>
      </c>
      <c r="J275" s="293" t="s">
        <v>2535</v>
      </c>
      <c r="K275" s="293" t="s">
        <v>2536</v>
      </c>
      <c r="L275" s="301" t="s">
        <v>2537</v>
      </c>
      <c r="M275" s="301" t="s">
        <v>2538</v>
      </c>
      <c r="N275" s="293" t="s">
        <v>2539</v>
      </c>
      <c r="O275" s="294" t="s">
        <v>2540</v>
      </c>
      <c r="P275" s="293" t="s">
        <v>2539</v>
      </c>
      <c r="Q275" s="293"/>
      <c r="R275" s="297">
        <v>19799</v>
      </c>
      <c r="S275" s="297">
        <v>19799</v>
      </c>
      <c r="T275" s="298">
        <v>1</v>
      </c>
      <c r="U275" s="298">
        <v>1</v>
      </c>
      <c r="V275" s="303" t="s">
        <v>297</v>
      </c>
      <c r="W275" s="298">
        <v>94</v>
      </c>
      <c r="X275" s="298">
        <v>94</v>
      </c>
      <c r="Y275" s="298">
        <v>36</v>
      </c>
      <c r="Z275" s="298">
        <v>36</v>
      </c>
      <c r="AA275" s="293">
        <v>21</v>
      </c>
      <c r="AB275" s="299"/>
      <c r="AC275" s="293"/>
      <c r="AD275" s="293">
        <v>0</v>
      </c>
      <c r="AE275" s="293">
        <v>0</v>
      </c>
      <c r="AF275" s="300">
        <v>0</v>
      </c>
      <c r="AG275" s="292"/>
      <c r="AH275" s="276"/>
      <c r="AI275" s="287"/>
    </row>
    <row r="276" spans="1:35" s="272" customFormat="1" ht="26.25" thickBot="1" x14ac:dyDescent="0.25">
      <c r="A276" s="251">
        <v>273</v>
      </c>
      <c r="B276" s="252" t="s">
        <v>96</v>
      </c>
      <c r="C276" s="293">
        <v>5</v>
      </c>
      <c r="D276" s="293" t="s">
        <v>133</v>
      </c>
      <c r="E276" s="423" t="s">
        <v>2500</v>
      </c>
      <c r="F276" s="519" t="s">
        <v>2460</v>
      </c>
      <c r="G276" s="294" t="s">
        <v>2461</v>
      </c>
      <c r="H276" s="294" t="s">
        <v>2462</v>
      </c>
      <c r="I276" s="294" t="s">
        <v>2463</v>
      </c>
      <c r="J276" s="293" t="s">
        <v>2464</v>
      </c>
      <c r="K276" s="293" t="s">
        <v>2465</v>
      </c>
      <c r="L276" s="301" t="s">
        <v>2466</v>
      </c>
      <c r="M276" s="293"/>
      <c r="N276" s="293" t="s">
        <v>2467</v>
      </c>
      <c r="O276" s="294" t="s">
        <v>2541</v>
      </c>
      <c r="P276" s="293" t="s">
        <v>2467</v>
      </c>
      <c r="Q276" s="293"/>
      <c r="R276" s="297">
        <v>100000</v>
      </c>
      <c r="S276" s="297">
        <v>100000</v>
      </c>
      <c r="T276" s="298">
        <v>1</v>
      </c>
      <c r="U276" s="298">
        <v>1</v>
      </c>
      <c r="V276" s="303" t="s">
        <v>297</v>
      </c>
      <c r="W276" s="298">
        <v>94</v>
      </c>
      <c r="X276" s="298">
        <v>94</v>
      </c>
      <c r="Y276" s="298">
        <v>36</v>
      </c>
      <c r="Z276" s="298">
        <v>36</v>
      </c>
      <c r="AA276" s="293">
        <v>21</v>
      </c>
      <c r="AB276" s="299"/>
      <c r="AC276" s="293"/>
      <c r="AD276" s="293">
        <v>0</v>
      </c>
      <c r="AE276" s="293">
        <v>0</v>
      </c>
      <c r="AF276" s="300">
        <v>0</v>
      </c>
      <c r="AG276" s="292"/>
      <c r="AH276" s="276"/>
      <c r="AI276" s="287"/>
    </row>
    <row r="277" spans="1:35" s="272" customFormat="1" ht="64.5" thickBot="1" x14ac:dyDescent="0.25">
      <c r="A277" s="251">
        <v>274</v>
      </c>
      <c r="B277" s="252" t="s">
        <v>96</v>
      </c>
      <c r="C277" s="515">
        <v>5</v>
      </c>
      <c r="D277" s="252" t="s">
        <v>135</v>
      </c>
      <c r="E277" s="539" t="s">
        <v>2439</v>
      </c>
      <c r="F277" s="519" t="s">
        <v>2542</v>
      </c>
      <c r="G277" s="294" t="s">
        <v>2543</v>
      </c>
      <c r="H277" s="294" t="s">
        <v>2544</v>
      </c>
      <c r="I277" s="294" t="s">
        <v>2545</v>
      </c>
      <c r="J277" s="293" t="s">
        <v>2546</v>
      </c>
      <c r="K277" s="293" t="s">
        <v>2547</v>
      </c>
      <c r="L277" s="301" t="s">
        <v>2548</v>
      </c>
      <c r="M277" s="293"/>
      <c r="N277" s="293" t="s">
        <v>2549</v>
      </c>
      <c r="O277" s="663" t="s">
        <v>2550</v>
      </c>
      <c r="P277" s="293" t="s">
        <v>2549</v>
      </c>
      <c r="Q277" s="293">
        <v>1</v>
      </c>
      <c r="R277" s="297">
        <v>73000</v>
      </c>
      <c r="S277" s="297">
        <v>73000</v>
      </c>
      <c r="T277" s="298">
        <v>1</v>
      </c>
      <c r="U277" s="298">
        <v>1</v>
      </c>
      <c r="V277" s="303" t="s">
        <v>789</v>
      </c>
      <c r="W277" s="298">
        <v>21</v>
      </c>
      <c r="X277" s="626">
        <v>19</v>
      </c>
      <c r="Y277" s="625">
        <v>54</v>
      </c>
      <c r="Z277" s="625">
        <v>54</v>
      </c>
      <c r="AA277" s="293">
        <v>24</v>
      </c>
      <c r="AB277" s="300"/>
      <c r="AC277" s="293">
        <v>0</v>
      </c>
      <c r="AD277" s="293">
        <v>0</v>
      </c>
      <c r="AE277" s="293">
        <v>0</v>
      </c>
      <c r="AF277" s="300">
        <v>0</v>
      </c>
      <c r="AG277" s="292" t="s">
        <v>2551</v>
      </c>
      <c r="AH277" s="276"/>
      <c r="AI277" s="287"/>
    </row>
    <row r="278" spans="1:35" s="272" customFormat="1" ht="51.75" thickBot="1" x14ac:dyDescent="0.25">
      <c r="A278" s="251">
        <v>275</v>
      </c>
      <c r="B278" s="252" t="s">
        <v>96</v>
      </c>
      <c r="C278" s="515">
        <v>5</v>
      </c>
      <c r="D278" s="252" t="s">
        <v>135</v>
      </c>
      <c r="E278" s="539" t="s">
        <v>2439</v>
      </c>
      <c r="F278" s="519" t="s">
        <v>2542</v>
      </c>
      <c r="G278" s="294" t="s">
        <v>2543</v>
      </c>
      <c r="H278" s="294" t="s">
        <v>2544</v>
      </c>
      <c r="I278" s="294" t="s">
        <v>2545</v>
      </c>
      <c r="J278" s="293" t="s">
        <v>2546</v>
      </c>
      <c r="K278" s="293" t="s">
        <v>2547</v>
      </c>
      <c r="L278" s="301" t="s">
        <v>2548</v>
      </c>
      <c r="M278" s="293"/>
      <c r="N278" s="293" t="s">
        <v>2549</v>
      </c>
      <c r="O278" s="294" t="s">
        <v>2552</v>
      </c>
      <c r="P278" s="293" t="s">
        <v>2549</v>
      </c>
      <c r="Q278" s="293">
        <v>1</v>
      </c>
      <c r="R278" s="297">
        <v>20000</v>
      </c>
      <c r="S278" s="297">
        <v>20000</v>
      </c>
      <c r="T278" s="298">
        <v>1</v>
      </c>
      <c r="U278" s="298">
        <v>1</v>
      </c>
      <c r="V278" s="303" t="s">
        <v>789</v>
      </c>
      <c r="W278" s="298">
        <v>21</v>
      </c>
      <c r="X278" s="626">
        <v>19</v>
      </c>
      <c r="Y278" s="625">
        <v>54</v>
      </c>
      <c r="Z278" s="625">
        <v>54</v>
      </c>
      <c r="AA278" s="293">
        <v>24</v>
      </c>
      <c r="AB278" s="300"/>
      <c r="AC278" s="293">
        <v>0</v>
      </c>
      <c r="AD278" s="293">
        <v>0</v>
      </c>
      <c r="AE278" s="293">
        <v>0</v>
      </c>
      <c r="AF278" s="300">
        <v>0</v>
      </c>
      <c r="AG278" s="292" t="s">
        <v>2551</v>
      </c>
      <c r="AH278" s="276"/>
      <c r="AI278" s="287"/>
    </row>
    <row r="279" spans="1:35" s="272" customFormat="1" ht="51.75" thickBot="1" x14ac:dyDescent="0.25">
      <c r="A279" s="251">
        <v>276</v>
      </c>
      <c r="B279" s="252" t="s">
        <v>96</v>
      </c>
      <c r="C279" s="515">
        <v>5</v>
      </c>
      <c r="D279" s="252" t="s">
        <v>135</v>
      </c>
      <c r="E279" s="539" t="s">
        <v>2439</v>
      </c>
      <c r="F279" s="519" t="s">
        <v>2542</v>
      </c>
      <c r="G279" s="294" t="s">
        <v>2543</v>
      </c>
      <c r="H279" s="294" t="s">
        <v>2544</v>
      </c>
      <c r="I279" s="294" t="s">
        <v>2545</v>
      </c>
      <c r="J279" s="293" t="s">
        <v>2546</v>
      </c>
      <c r="K279" s="293" t="s">
        <v>2547</v>
      </c>
      <c r="L279" s="301" t="s">
        <v>2548</v>
      </c>
      <c r="M279" s="293"/>
      <c r="N279" s="293" t="s">
        <v>2549</v>
      </c>
      <c r="O279" s="294" t="s">
        <v>2553</v>
      </c>
      <c r="P279" s="293" t="s">
        <v>2549</v>
      </c>
      <c r="Q279" s="293">
        <v>1</v>
      </c>
      <c r="R279" s="297">
        <v>38000</v>
      </c>
      <c r="S279" s="297">
        <v>38000</v>
      </c>
      <c r="T279" s="298">
        <v>1</v>
      </c>
      <c r="U279" s="298">
        <v>1</v>
      </c>
      <c r="V279" s="303" t="s">
        <v>789</v>
      </c>
      <c r="W279" s="298">
        <v>21</v>
      </c>
      <c r="X279" s="626">
        <v>19</v>
      </c>
      <c r="Y279" s="625">
        <v>54</v>
      </c>
      <c r="Z279" s="625">
        <v>54</v>
      </c>
      <c r="AA279" s="293">
        <v>24</v>
      </c>
      <c r="AB279" s="300"/>
      <c r="AC279" s="293">
        <v>0</v>
      </c>
      <c r="AD279" s="293">
        <v>0</v>
      </c>
      <c r="AE279" s="293">
        <v>0</v>
      </c>
      <c r="AF279" s="300">
        <v>0</v>
      </c>
      <c r="AG279" s="292" t="s">
        <v>2551</v>
      </c>
      <c r="AH279" s="276"/>
      <c r="AI279" s="287"/>
    </row>
    <row r="280" spans="1:35" s="272" customFormat="1" ht="39" thickBot="1" x14ac:dyDescent="0.25">
      <c r="A280" s="251">
        <v>277</v>
      </c>
      <c r="B280" s="252" t="s">
        <v>96</v>
      </c>
      <c r="C280" s="515">
        <v>5</v>
      </c>
      <c r="D280" s="252" t="s">
        <v>135</v>
      </c>
      <c r="E280" s="539" t="s">
        <v>2439</v>
      </c>
      <c r="F280" s="519" t="s">
        <v>2542</v>
      </c>
      <c r="G280" s="294" t="s">
        <v>2543</v>
      </c>
      <c r="H280" s="294" t="s">
        <v>2544</v>
      </c>
      <c r="I280" s="294" t="s">
        <v>2545</v>
      </c>
      <c r="J280" s="293" t="s">
        <v>2546</v>
      </c>
      <c r="K280" s="293" t="s">
        <v>2547</v>
      </c>
      <c r="L280" s="301" t="s">
        <v>2548</v>
      </c>
      <c r="M280" s="293"/>
      <c r="N280" s="293" t="s">
        <v>2549</v>
      </c>
      <c r="O280" s="294" t="s">
        <v>2554</v>
      </c>
      <c r="P280" s="293" t="s">
        <v>2549</v>
      </c>
      <c r="Q280" s="293">
        <v>1</v>
      </c>
      <c r="R280" s="297">
        <v>82000</v>
      </c>
      <c r="S280" s="297">
        <v>82000</v>
      </c>
      <c r="T280" s="298">
        <v>1</v>
      </c>
      <c r="U280" s="298">
        <v>1</v>
      </c>
      <c r="V280" s="303" t="s">
        <v>789</v>
      </c>
      <c r="W280" s="298">
        <v>21</v>
      </c>
      <c r="X280" s="626">
        <v>19</v>
      </c>
      <c r="Y280" s="625">
        <v>54</v>
      </c>
      <c r="Z280" s="625">
        <v>54</v>
      </c>
      <c r="AA280" s="293">
        <v>24</v>
      </c>
      <c r="AB280" s="300"/>
      <c r="AC280" s="293">
        <v>0</v>
      </c>
      <c r="AD280" s="293">
        <v>0</v>
      </c>
      <c r="AE280" s="293">
        <v>0</v>
      </c>
      <c r="AF280" s="300">
        <v>0</v>
      </c>
      <c r="AG280" s="292" t="s">
        <v>2551</v>
      </c>
      <c r="AH280" s="276"/>
      <c r="AI280" s="287"/>
    </row>
    <row r="281" spans="1:35" s="272" customFormat="1" ht="51.75" thickBot="1" x14ac:dyDescent="0.25">
      <c r="A281" s="251">
        <v>278</v>
      </c>
      <c r="B281" s="252" t="s">
        <v>96</v>
      </c>
      <c r="C281" s="515">
        <v>5</v>
      </c>
      <c r="D281" s="252" t="s">
        <v>135</v>
      </c>
      <c r="E281" s="539" t="s">
        <v>2439</v>
      </c>
      <c r="F281" s="519" t="s">
        <v>2542</v>
      </c>
      <c r="G281" s="294" t="s">
        <v>2543</v>
      </c>
      <c r="H281" s="294" t="s">
        <v>2544</v>
      </c>
      <c r="I281" s="294" t="s">
        <v>2545</v>
      </c>
      <c r="J281" s="293" t="s">
        <v>2546</v>
      </c>
      <c r="K281" s="293" t="s">
        <v>2547</v>
      </c>
      <c r="L281" s="301" t="s">
        <v>2548</v>
      </c>
      <c r="M281" s="293"/>
      <c r="N281" s="293" t="s">
        <v>2549</v>
      </c>
      <c r="O281" s="294" t="s">
        <v>2555</v>
      </c>
      <c r="P281" s="293" t="s">
        <v>2549</v>
      </c>
      <c r="Q281" s="293">
        <v>1</v>
      </c>
      <c r="R281" s="297">
        <v>42000</v>
      </c>
      <c r="S281" s="297">
        <v>42000</v>
      </c>
      <c r="T281" s="298">
        <v>1</v>
      </c>
      <c r="U281" s="298">
        <v>1</v>
      </c>
      <c r="V281" s="303" t="s">
        <v>789</v>
      </c>
      <c r="W281" s="298">
        <v>21</v>
      </c>
      <c r="X281" s="626">
        <v>19</v>
      </c>
      <c r="Y281" s="625">
        <v>54</v>
      </c>
      <c r="Z281" s="625">
        <v>54</v>
      </c>
      <c r="AA281" s="293">
        <v>24</v>
      </c>
      <c r="AB281" s="300"/>
      <c r="AC281" s="293">
        <v>0</v>
      </c>
      <c r="AD281" s="293">
        <v>0</v>
      </c>
      <c r="AE281" s="293">
        <v>0</v>
      </c>
      <c r="AF281" s="300">
        <v>0</v>
      </c>
      <c r="AG281" s="292" t="s">
        <v>2551</v>
      </c>
      <c r="AH281" s="276"/>
      <c r="AI281" s="287"/>
    </row>
    <row r="282" spans="1:35" s="272" customFormat="1" ht="39" thickBot="1" x14ac:dyDescent="0.25">
      <c r="A282" s="251">
        <v>279</v>
      </c>
      <c r="B282" s="252" t="s">
        <v>96</v>
      </c>
      <c r="C282" s="515">
        <v>5</v>
      </c>
      <c r="D282" s="252" t="s">
        <v>135</v>
      </c>
      <c r="E282" s="539" t="s">
        <v>2439</v>
      </c>
      <c r="F282" s="519" t="s">
        <v>2542</v>
      </c>
      <c r="G282" s="294" t="s">
        <v>2543</v>
      </c>
      <c r="H282" s="294" t="s">
        <v>2544</v>
      </c>
      <c r="I282" s="294" t="s">
        <v>2545</v>
      </c>
      <c r="J282" s="293" t="s">
        <v>2546</v>
      </c>
      <c r="K282" s="293" t="s">
        <v>2547</v>
      </c>
      <c r="L282" s="301" t="s">
        <v>2548</v>
      </c>
      <c r="M282" s="293"/>
      <c r="N282" s="293" t="s">
        <v>2549</v>
      </c>
      <c r="O282" s="294" t="s">
        <v>15247</v>
      </c>
      <c r="P282" s="293" t="s">
        <v>2549</v>
      </c>
      <c r="Q282" s="293">
        <v>1</v>
      </c>
      <c r="R282" s="297">
        <v>95000</v>
      </c>
      <c r="S282" s="297">
        <v>95000</v>
      </c>
      <c r="T282" s="298">
        <v>1</v>
      </c>
      <c r="U282" s="298">
        <v>1</v>
      </c>
      <c r="V282" s="303" t="s">
        <v>789</v>
      </c>
      <c r="W282" s="298">
        <v>21</v>
      </c>
      <c r="X282" s="626">
        <v>19</v>
      </c>
      <c r="Y282" s="625">
        <v>54</v>
      </c>
      <c r="Z282" s="625">
        <v>54</v>
      </c>
      <c r="AA282" s="293">
        <v>24</v>
      </c>
      <c r="AB282" s="300"/>
      <c r="AC282" s="293">
        <v>0</v>
      </c>
      <c r="AD282" s="293">
        <v>0</v>
      </c>
      <c r="AE282" s="293">
        <v>0</v>
      </c>
      <c r="AF282" s="300">
        <v>0</v>
      </c>
      <c r="AG282" s="292" t="s">
        <v>2551</v>
      </c>
      <c r="AH282" s="276"/>
      <c r="AI282" s="287"/>
    </row>
    <row r="283" spans="1:35" s="272" customFormat="1" ht="39" thickBot="1" x14ac:dyDescent="0.25">
      <c r="A283" s="251">
        <v>280</v>
      </c>
      <c r="B283" s="252" t="s">
        <v>96</v>
      </c>
      <c r="C283" s="515">
        <v>5</v>
      </c>
      <c r="D283" s="252" t="s">
        <v>135</v>
      </c>
      <c r="E283" s="539" t="s">
        <v>2439</v>
      </c>
      <c r="F283" s="519" t="s">
        <v>2556</v>
      </c>
      <c r="G283" s="294" t="s">
        <v>2557</v>
      </c>
      <c r="H283" s="294" t="s">
        <v>2558</v>
      </c>
      <c r="I283" s="294" t="s">
        <v>2559</v>
      </c>
      <c r="J283" s="293" t="s">
        <v>2560</v>
      </c>
      <c r="K283" s="293" t="s">
        <v>2561</v>
      </c>
      <c r="L283" s="301" t="s">
        <v>2562</v>
      </c>
      <c r="M283" s="304" t="s">
        <v>2563</v>
      </c>
      <c r="N283" s="293" t="s">
        <v>2564</v>
      </c>
      <c r="O283" s="294" t="s">
        <v>2565</v>
      </c>
      <c r="P283" s="293" t="s">
        <v>2564</v>
      </c>
      <c r="Q283" s="293">
        <v>1</v>
      </c>
      <c r="R283" s="297">
        <v>41000</v>
      </c>
      <c r="S283" s="297">
        <v>41000</v>
      </c>
      <c r="T283" s="298">
        <v>1</v>
      </c>
      <c r="U283" s="298">
        <v>1</v>
      </c>
      <c r="V283" s="298" t="s">
        <v>303</v>
      </c>
      <c r="W283" s="298">
        <v>119</v>
      </c>
      <c r="X283" s="626">
        <v>19</v>
      </c>
      <c r="Y283" s="625">
        <v>54</v>
      </c>
      <c r="Z283" s="625">
        <v>54</v>
      </c>
      <c r="AA283" s="293">
        <v>21</v>
      </c>
      <c r="AB283" s="300"/>
      <c r="AC283" s="293">
        <v>0</v>
      </c>
      <c r="AD283" s="293">
        <v>0</v>
      </c>
      <c r="AE283" s="293">
        <v>0</v>
      </c>
      <c r="AF283" s="300">
        <v>0</v>
      </c>
      <c r="AG283" s="293" t="s">
        <v>2566</v>
      </c>
      <c r="AH283" s="276"/>
      <c r="AI283" s="287"/>
    </row>
    <row r="284" spans="1:35" s="272" customFormat="1" ht="39" thickBot="1" x14ac:dyDescent="0.25">
      <c r="A284" s="251">
        <v>281</v>
      </c>
      <c r="B284" s="252" t="s">
        <v>96</v>
      </c>
      <c r="C284" s="515">
        <v>5</v>
      </c>
      <c r="D284" s="252" t="s">
        <v>135</v>
      </c>
      <c r="E284" s="539" t="s">
        <v>2439</v>
      </c>
      <c r="F284" s="519" t="s">
        <v>2567</v>
      </c>
      <c r="G284" s="294" t="s">
        <v>2568</v>
      </c>
      <c r="H284" s="294" t="s">
        <v>2569</v>
      </c>
      <c r="I284" s="294" t="s">
        <v>2570</v>
      </c>
      <c r="J284" s="293" t="s">
        <v>2571</v>
      </c>
      <c r="K284" s="293" t="s">
        <v>2572</v>
      </c>
      <c r="L284" s="301" t="s">
        <v>2573</v>
      </c>
      <c r="M284" s="304" t="s">
        <v>2574</v>
      </c>
      <c r="N284" s="293" t="s">
        <v>2575</v>
      </c>
      <c r="O284" s="294" t="s">
        <v>2576</v>
      </c>
      <c r="P284" s="293" t="s">
        <v>2575</v>
      </c>
      <c r="Q284" s="293">
        <v>1</v>
      </c>
      <c r="R284" s="297">
        <v>11700</v>
      </c>
      <c r="S284" s="297">
        <v>11700</v>
      </c>
      <c r="T284" s="298">
        <v>1</v>
      </c>
      <c r="U284" s="298">
        <v>1</v>
      </c>
      <c r="V284" s="298" t="s">
        <v>303</v>
      </c>
      <c r="W284" s="298">
        <v>119</v>
      </c>
      <c r="X284" s="626">
        <v>19</v>
      </c>
      <c r="Y284" s="625">
        <v>54</v>
      </c>
      <c r="Z284" s="625">
        <v>54</v>
      </c>
      <c r="AA284" s="293">
        <v>21</v>
      </c>
      <c r="AB284" s="300"/>
      <c r="AC284" s="293">
        <v>0</v>
      </c>
      <c r="AD284" s="293">
        <v>0</v>
      </c>
      <c r="AE284" s="293">
        <v>0</v>
      </c>
      <c r="AF284" s="300">
        <v>0</v>
      </c>
      <c r="AG284" s="293" t="s">
        <v>2566</v>
      </c>
      <c r="AH284" s="276"/>
      <c r="AI284" s="287"/>
    </row>
    <row r="285" spans="1:35" s="272" customFormat="1" ht="39" thickBot="1" x14ac:dyDescent="0.25">
      <c r="A285" s="251">
        <v>282</v>
      </c>
      <c r="B285" s="252" t="s">
        <v>96</v>
      </c>
      <c r="C285" s="515">
        <v>5</v>
      </c>
      <c r="D285" s="252" t="s">
        <v>135</v>
      </c>
      <c r="E285" s="539" t="s">
        <v>2439</v>
      </c>
      <c r="F285" s="519" t="s">
        <v>2577</v>
      </c>
      <c r="G285" s="294" t="s">
        <v>2578</v>
      </c>
      <c r="H285" s="294" t="s">
        <v>2579</v>
      </c>
      <c r="I285" s="294" t="s">
        <v>2580</v>
      </c>
      <c r="J285" s="293" t="s">
        <v>2581</v>
      </c>
      <c r="K285" s="293" t="s">
        <v>2582</v>
      </c>
      <c r="L285" s="301" t="s">
        <v>2583</v>
      </c>
      <c r="M285" s="293"/>
      <c r="N285" s="293" t="s">
        <v>2584</v>
      </c>
      <c r="O285" s="294" t="s">
        <v>2585</v>
      </c>
      <c r="P285" s="293" t="s">
        <v>2584</v>
      </c>
      <c r="Q285" s="293">
        <v>1</v>
      </c>
      <c r="R285" s="297">
        <v>10000</v>
      </c>
      <c r="S285" s="297">
        <v>10000</v>
      </c>
      <c r="T285" s="298">
        <v>1</v>
      </c>
      <c r="U285" s="298">
        <v>1</v>
      </c>
      <c r="V285" s="298" t="s">
        <v>303</v>
      </c>
      <c r="W285" s="298">
        <v>119</v>
      </c>
      <c r="X285" s="626">
        <v>19</v>
      </c>
      <c r="Y285" s="625">
        <v>54</v>
      </c>
      <c r="Z285" s="625">
        <v>54</v>
      </c>
      <c r="AA285" s="293">
        <v>21</v>
      </c>
      <c r="AB285" s="300"/>
      <c r="AC285" s="293">
        <v>0</v>
      </c>
      <c r="AD285" s="293">
        <v>0</v>
      </c>
      <c r="AE285" s="293">
        <v>0</v>
      </c>
      <c r="AF285" s="300">
        <v>0</v>
      </c>
      <c r="AG285" s="293" t="s">
        <v>2566</v>
      </c>
      <c r="AH285" s="276"/>
      <c r="AI285" s="287"/>
    </row>
    <row r="286" spans="1:35" s="272" customFormat="1" ht="39" thickBot="1" x14ac:dyDescent="0.25">
      <c r="A286" s="251">
        <v>283</v>
      </c>
      <c r="B286" s="252" t="s">
        <v>96</v>
      </c>
      <c r="C286" s="515">
        <v>5</v>
      </c>
      <c r="D286" s="252" t="s">
        <v>135</v>
      </c>
      <c r="E286" s="539" t="s">
        <v>2439</v>
      </c>
      <c r="F286" s="519" t="s">
        <v>2586</v>
      </c>
      <c r="G286" s="294" t="s">
        <v>2587</v>
      </c>
      <c r="H286" s="294" t="s">
        <v>2588</v>
      </c>
      <c r="I286" s="294" t="s">
        <v>2589</v>
      </c>
      <c r="J286" s="293" t="s">
        <v>2590</v>
      </c>
      <c r="K286" s="293" t="s">
        <v>2591</v>
      </c>
      <c r="L286" s="301" t="s">
        <v>2592</v>
      </c>
      <c r="M286" s="301" t="s">
        <v>2593</v>
      </c>
      <c r="N286" s="293" t="s">
        <v>2594</v>
      </c>
      <c r="O286" s="294" t="s">
        <v>2595</v>
      </c>
      <c r="P286" s="293" t="s">
        <v>2594</v>
      </c>
      <c r="Q286" s="293">
        <v>1</v>
      </c>
      <c r="R286" s="297">
        <v>10000</v>
      </c>
      <c r="S286" s="297">
        <v>10000</v>
      </c>
      <c r="T286" s="298">
        <v>1</v>
      </c>
      <c r="U286" s="298">
        <v>1</v>
      </c>
      <c r="V286" s="298" t="s">
        <v>303</v>
      </c>
      <c r="W286" s="298">
        <v>119</v>
      </c>
      <c r="X286" s="626">
        <v>19</v>
      </c>
      <c r="Y286" s="625">
        <v>54</v>
      </c>
      <c r="Z286" s="625">
        <v>54</v>
      </c>
      <c r="AA286" s="293">
        <v>21</v>
      </c>
      <c r="AB286" s="300"/>
      <c r="AC286" s="293">
        <v>0</v>
      </c>
      <c r="AD286" s="293">
        <v>0</v>
      </c>
      <c r="AE286" s="293">
        <v>0</v>
      </c>
      <c r="AF286" s="300">
        <v>0</v>
      </c>
      <c r="AG286" s="293" t="s">
        <v>2566</v>
      </c>
      <c r="AH286" s="276"/>
      <c r="AI286" s="287"/>
    </row>
    <row r="287" spans="1:35" s="272" customFormat="1" ht="39" thickBot="1" x14ac:dyDescent="0.25">
      <c r="A287" s="251">
        <v>284</v>
      </c>
      <c r="B287" s="252" t="s">
        <v>96</v>
      </c>
      <c r="C287" s="515">
        <v>5</v>
      </c>
      <c r="D287" s="252" t="s">
        <v>135</v>
      </c>
      <c r="E287" s="539" t="s">
        <v>2439</v>
      </c>
      <c r="F287" s="519" t="s">
        <v>2596</v>
      </c>
      <c r="G287" s="294" t="s">
        <v>2597</v>
      </c>
      <c r="H287" s="294" t="s">
        <v>2598</v>
      </c>
      <c r="I287" s="294" t="s">
        <v>2599</v>
      </c>
      <c r="J287" s="293" t="s">
        <v>2600</v>
      </c>
      <c r="K287" s="293"/>
      <c r="L287" s="283"/>
      <c r="M287" s="301" t="s">
        <v>2601</v>
      </c>
      <c r="N287" s="293" t="s">
        <v>2594</v>
      </c>
      <c r="O287" s="294" t="s">
        <v>2602</v>
      </c>
      <c r="P287" s="293"/>
      <c r="Q287" s="293">
        <v>1</v>
      </c>
      <c r="R287" s="297">
        <v>20000</v>
      </c>
      <c r="S287" s="297">
        <v>20000</v>
      </c>
      <c r="T287" s="298">
        <v>1</v>
      </c>
      <c r="U287" s="298">
        <v>1</v>
      </c>
      <c r="V287" s="298" t="s">
        <v>303</v>
      </c>
      <c r="W287" s="298">
        <v>119</v>
      </c>
      <c r="X287" s="626">
        <v>19</v>
      </c>
      <c r="Y287" s="625">
        <v>54</v>
      </c>
      <c r="Z287" s="625">
        <v>54</v>
      </c>
      <c r="AA287" s="293">
        <v>14</v>
      </c>
      <c r="AB287" s="300"/>
      <c r="AC287" s="293">
        <v>0</v>
      </c>
      <c r="AD287" s="293">
        <v>0</v>
      </c>
      <c r="AE287" s="293">
        <v>0</v>
      </c>
      <c r="AF287" s="300">
        <v>0</v>
      </c>
      <c r="AG287" s="293" t="s">
        <v>2566</v>
      </c>
      <c r="AH287" s="276"/>
      <c r="AI287" s="287"/>
    </row>
    <row r="288" spans="1:35" s="272" customFormat="1" ht="39" thickBot="1" x14ac:dyDescent="0.25">
      <c r="A288" s="251">
        <v>285</v>
      </c>
      <c r="B288" s="252" t="s">
        <v>96</v>
      </c>
      <c r="C288" s="515">
        <v>5</v>
      </c>
      <c r="D288" s="252" t="s">
        <v>135</v>
      </c>
      <c r="E288" s="539" t="s">
        <v>2439</v>
      </c>
      <c r="F288" s="519" t="s">
        <v>2603</v>
      </c>
      <c r="G288" s="294" t="s">
        <v>2604</v>
      </c>
      <c r="H288" s="294" t="s">
        <v>2605</v>
      </c>
      <c r="I288" s="294" t="s">
        <v>2606</v>
      </c>
      <c r="J288" s="293" t="s">
        <v>2607</v>
      </c>
      <c r="K288" s="293" t="s">
        <v>2608</v>
      </c>
      <c r="L288" s="301" t="s">
        <v>2609</v>
      </c>
      <c r="M288" s="301" t="s">
        <v>2610</v>
      </c>
      <c r="N288" s="293" t="s">
        <v>2611</v>
      </c>
      <c r="O288" s="294" t="s">
        <v>2612</v>
      </c>
      <c r="P288" s="293" t="s">
        <v>2611</v>
      </c>
      <c r="Q288" s="293">
        <v>1</v>
      </c>
      <c r="R288" s="297">
        <v>15000</v>
      </c>
      <c r="S288" s="297">
        <v>15000</v>
      </c>
      <c r="T288" s="298">
        <v>1</v>
      </c>
      <c r="U288" s="298">
        <v>1</v>
      </c>
      <c r="V288" s="298" t="s">
        <v>303</v>
      </c>
      <c r="W288" s="298">
        <v>119</v>
      </c>
      <c r="X288" s="626">
        <v>19</v>
      </c>
      <c r="Y288" s="625">
        <v>54</v>
      </c>
      <c r="Z288" s="625">
        <v>54</v>
      </c>
      <c r="AA288" s="293">
        <v>21</v>
      </c>
      <c r="AB288" s="300"/>
      <c r="AC288" s="293">
        <v>0</v>
      </c>
      <c r="AD288" s="293">
        <v>0</v>
      </c>
      <c r="AE288" s="293">
        <v>0</v>
      </c>
      <c r="AF288" s="300">
        <v>0</v>
      </c>
      <c r="AG288" s="293" t="s">
        <v>2566</v>
      </c>
      <c r="AH288" s="276"/>
      <c r="AI288" s="287"/>
    </row>
    <row r="289" spans="1:35" s="272" customFormat="1" ht="39" thickBot="1" x14ac:dyDescent="0.25">
      <c r="A289" s="251">
        <v>286</v>
      </c>
      <c r="B289" s="252" t="s">
        <v>96</v>
      </c>
      <c r="C289" s="515">
        <v>5</v>
      </c>
      <c r="D289" s="252" t="s">
        <v>135</v>
      </c>
      <c r="E289" s="539" t="s">
        <v>2439</v>
      </c>
      <c r="F289" s="519" t="s">
        <v>2613</v>
      </c>
      <c r="G289" s="294" t="s">
        <v>2614</v>
      </c>
      <c r="H289" s="294" t="s">
        <v>2615</v>
      </c>
      <c r="I289" s="294" t="s">
        <v>2616</v>
      </c>
      <c r="J289" s="293" t="s">
        <v>2617</v>
      </c>
      <c r="K289" s="293" t="s">
        <v>2618</v>
      </c>
      <c r="L289" s="300"/>
      <c r="M289" s="301" t="s">
        <v>2619</v>
      </c>
      <c r="N289" s="293" t="s">
        <v>2620</v>
      </c>
      <c r="O289" s="294" t="s">
        <v>2621</v>
      </c>
      <c r="P289" s="293" t="s">
        <v>2620</v>
      </c>
      <c r="Q289" s="293">
        <v>1</v>
      </c>
      <c r="R289" s="297">
        <v>10000</v>
      </c>
      <c r="S289" s="297">
        <v>10000</v>
      </c>
      <c r="T289" s="298">
        <v>1</v>
      </c>
      <c r="U289" s="298">
        <v>1</v>
      </c>
      <c r="V289" s="298" t="s">
        <v>303</v>
      </c>
      <c r="W289" s="298">
        <v>119</v>
      </c>
      <c r="X289" s="626">
        <v>19</v>
      </c>
      <c r="Y289" s="625">
        <v>54</v>
      </c>
      <c r="Z289" s="625">
        <v>54</v>
      </c>
      <c r="AA289" s="293">
        <v>21</v>
      </c>
      <c r="AB289" s="300"/>
      <c r="AC289" s="293">
        <v>0</v>
      </c>
      <c r="AD289" s="293">
        <v>0</v>
      </c>
      <c r="AE289" s="293">
        <v>0</v>
      </c>
      <c r="AF289" s="300">
        <v>0</v>
      </c>
      <c r="AG289" s="293" t="s">
        <v>2566</v>
      </c>
      <c r="AH289" s="276"/>
      <c r="AI289" s="287"/>
    </row>
    <row r="290" spans="1:35" s="272" customFormat="1" ht="39" thickBot="1" x14ac:dyDescent="0.25">
      <c r="A290" s="251">
        <v>287</v>
      </c>
      <c r="B290" s="252" t="s">
        <v>96</v>
      </c>
      <c r="C290" s="515">
        <v>5</v>
      </c>
      <c r="D290" s="252" t="s">
        <v>135</v>
      </c>
      <c r="E290" s="539" t="s">
        <v>2439</v>
      </c>
      <c r="F290" s="519" t="s">
        <v>2622</v>
      </c>
      <c r="G290" s="294" t="s">
        <v>2623</v>
      </c>
      <c r="H290" s="294" t="s">
        <v>2624</v>
      </c>
      <c r="I290" s="294" t="s">
        <v>2625</v>
      </c>
      <c r="J290" s="293" t="s">
        <v>2626</v>
      </c>
      <c r="K290" s="293"/>
      <c r="L290" s="293"/>
      <c r="M290" s="293"/>
      <c r="N290" s="293" t="s">
        <v>2627</v>
      </c>
      <c r="O290" s="294" t="s">
        <v>2628</v>
      </c>
      <c r="P290" s="293" t="s">
        <v>2627</v>
      </c>
      <c r="Q290" s="293">
        <v>1</v>
      </c>
      <c r="R290" s="297">
        <v>50000</v>
      </c>
      <c r="S290" s="297">
        <v>50000</v>
      </c>
      <c r="T290" s="298">
        <v>1</v>
      </c>
      <c r="U290" s="298">
        <v>1</v>
      </c>
      <c r="V290" s="298" t="s">
        <v>303</v>
      </c>
      <c r="W290" s="298">
        <v>119</v>
      </c>
      <c r="X290" s="626">
        <v>19</v>
      </c>
      <c r="Y290" s="625">
        <v>54</v>
      </c>
      <c r="Z290" s="625">
        <v>54</v>
      </c>
      <c r="AA290" s="293">
        <v>21</v>
      </c>
      <c r="AB290" s="300"/>
      <c r="AC290" s="293">
        <v>0</v>
      </c>
      <c r="AD290" s="293">
        <v>0</v>
      </c>
      <c r="AE290" s="293">
        <v>0</v>
      </c>
      <c r="AF290" s="300">
        <v>0</v>
      </c>
      <c r="AG290" s="293" t="s">
        <v>2566</v>
      </c>
      <c r="AH290" s="276"/>
      <c r="AI290" s="287"/>
    </row>
    <row r="291" spans="1:35" s="272" customFormat="1" ht="39" thickBot="1" x14ac:dyDescent="0.25">
      <c r="A291" s="251">
        <v>288</v>
      </c>
      <c r="B291" s="252" t="s">
        <v>96</v>
      </c>
      <c r="C291" s="515">
        <v>5</v>
      </c>
      <c r="D291" s="252" t="s">
        <v>135</v>
      </c>
      <c r="E291" s="539" t="s">
        <v>2439</v>
      </c>
      <c r="F291" s="519" t="s">
        <v>2629</v>
      </c>
      <c r="G291" s="294" t="s">
        <v>2630</v>
      </c>
      <c r="H291" s="294" t="s">
        <v>2631</v>
      </c>
      <c r="I291" s="294" t="s">
        <v>2632</v>
      </c>
      <c r="J291" s="293" t="s">
        <v>2633</v>
      </c>
      <c r="K291" s="293" t="s">
        <v>2634</v>
      </c>
      <c r="L291" s="301" t="s">
        <v>2635</v>
      </c>
      <c r="M291" s="301" t="s">
        <v>2636</v>
      </c>
      <c r="N291" s="293" t="s">
        <v>2637</v>
      </c>
      <c r="O291" s="294" t="s">
        <v>2638</v>
      </c>
      <c r="P291" s="293" t="s">
        <v>2637</v>
      </c>
      <c r="Q291" s="293">
        <v>1</v>
      </c>
      <c r="R291" s="297">
        <v>17800</v>
      </c>
      <c r="S291" s="297">
        <v>17800</v>
      </c>
      <c r="T291" s="298">
        <v>1</v>
      </c>
      <c r="U291" s="298">
        <v>1</v>
      </c>
      <c r="V291" s="298" t="s">
        <v>303</v>
      </c>
      <c r="W291" s="298">
        <v>119</v>
      </c>
      <c r="X291" s="626">
        <v>19</v>
      </c>
      <c r="Y291" s="625">
        <v>54</v>
      </c>
      <c r="Z291" s="625">
        <v>54</v>
      </c>
      <c r="AA291" s="293">
        <v>21</v>
      </c>
      <c r="AB291" s="300"/>
      <c r="AC291" s="293">
        <v>0</v>
      </c>
      <c r="AD291" s="293">
        <v>0</v>
      </c>
      <c r="AE291" s="293">
        <v>0</v>
      </c>
      <c r="AF291" s="300">
        <v>0</v>
      </c>
      <c r="AG291" s="293" t="s">
        <v>2566</v>
      </c>
      <c r="AH291" s="276"/>
      <c r="AI291" s="287"/>
    </row>
    <row r="292" spans="1:35" s="272" customFormat="1" ht="39" thickBot="1" x14ac:dyDescent="0.25">
      <c r="A292" s="251">
        <v>289</v>
      </c>
      <c r="B292" s="252" t="s">
        <v>96</v>
      </c>
      <c r="C292" s="515">
        <v>5</v>
      </c>
      <c r="D292" s="252" t="s">
        <v>135</v>
      </c>
      <c r="E292" s="539" t="s">
        <v>2439</v>
      </c>
      <c r="F292" s="519" t="s">
        <v>2639</v>
      </c>
      <c r="G292" s="294" t="s">
        <v>2640</v>
      </c>
      <c r="H292" s="294" t="s">
        <v>2641</v>
      </c>
      <c r="I292" s="294" t="s">
        <v>2642</v>
      </c>
      <c r="J292" s="293" t="s">
        <v>2643</v>
      </c>
      <c r="K292" s="293" t="s">
        <v>2644</v>
      </c>
      <c r="L292" s="301" t="s">
        <v>2645</v>
      </c>
      <c r="M292" s="301" t="s">
        <v>2646</v>
      </c>
      <c r="N292" s="293" t="s">
        <v>2647</v>
      </c>
      <c r="O292" s="294" t="s">
        <v>2648</v>
      </c>
      <c r="P292" s="293" t="s">
        <v>2647</v>
      </c>
      <c r="Q292" s="293">
        <v>1</v>
      </c>
      <c r="R292" s="297">
        <v>30000</v>
      </c>
      <c r="S292" s="297">
        <v>30000</v>
      </c>
      <c r="T292" s="298">
        <v>1</v>
      </c>
      <c r="U292" s="298">
        <v>1</v>
      </c>
      <c r="V292" s="298" t="s">
        <v>303</v>
      </c>
      <c r="W292" s="298">
        <v>119</v>
      </c>
      <c r="X292" s="626">
        <v>19</v>
      </c>
      <c r="Y292" s="625">
        <v>54</v>
      </c>
      <c r="Z292" s="625">
        <v>54</v>
      </c>
      <c r="AA292" s="293">
        <v>21</v>
      </c>
      <c r="AB292" s="300"/>
      <c r="AC292" s="293">
        <v>0</v>
      </c>
      <c r="AD292" s="293">
        <v>0</v>
      </c>
      <c r="AE292" s="293">
        <v>0</v>
      </c>
      <c r="AF292" s="300">
        <v>0</v>
      </c>
      <c r="AG292" s="293" t="s">
        <v>2566</v>
      </c>
      <c r="AH292" s="276"/>
      <c r="AI292" s="287"/>
    </row>
    <row r="293" spans="1:35" s="272" customFormat="1" ht="39" thickBot="1" x14ac:dyDescent="0.25">
      <c r="A293" s="251">
        <v>290</v>
      </c>
      <c r="B293" s="252" t="s">
        <v>96</v>
      </c>
      <c r="C293" s="515">
        <v>5</v>
      </c>
      <c r="D293" s="252" t="s">
        <v>135</v>
      </c>
      <c r="E293" s="539" t="s">
        <v>2439</v>
      </c>
      <c r="F293" s="519" t="s">
        <v>2649</v>
      </c>
      <c r="G293" s="294" t="s">
        <v>2650</v>
      </c>
      <c r="H293" s="294" t="s">
        <v>2651</v>
      </c>
      <c r="I293" s="294" t="s">
        <v>2652</v>
      </c>
      <c r="J293" s="293" t="s">
        <v>2653</v>
      </c>
      <c r="K293" s="293" t="s">
        <v>2654</v>
      </c>
      <c r="L293" s="304" t="s">
        <v>2655</v>
      </c>
      <c r="M293" s="293"/>
      <c r="N293" s="293" t="s">
        <v>2656</v>
      </c>
      <c r="O293" s="294" t="s">
        <v>2657</v>
      </c>
      <c r="P293" s="293" t="s">
        <v>2656</v>
      </c>
      <c r="Q293" s="293">
        <v>1</v>
      </c>
      <c r="R293" s="297">
        <v>10000</v>
      </c>
      <c r="S293" s="297">
        <v>10000</v>
      </c>
      <c r="T293" s="298">
        <v>1</v>
      </c>
      <c r="U293" s="298">
        <v>1</v>
      </c>
      <c r="V293" s="298" t="s">
        <v>303</v>
      </c>
      <c r="W293" s="298">
        <v>119</v>
      </c>
      <c r="X293" s="626">
        <v>19</v>
      </c>
      <c r="Y293" s="625">
        <v>54</v>
      </c>
      <c r="Z293" s="625">
        <v>54</v>
      </c>
      <c r="AA293" s="293">
        <v>21</v>
      </c>
      <c r="AB293" s="300"/>
      <c r="AC293" s="293">
        <v>0</v>
      </c>
      <c r="AD293" s="293">
        <v>0</v>
      </c>
      <c r="AE293" s="293">
        <v>0</v>
      </c>
      <c r="AF293" s="300">
        <v>0</v>
      </c>
      <c r="AG293" s="293" t="s">
        <v>2566</v>
      </c>
      <c r="AH293" s="276"/>
      <c r="AI293" s="287"/>
    </row>
    <row r="294" spans="1:35" s="272" customFormat="1" ht="39" thickBot="1" x14ac:dyDescent="0.25">
      <c r="A294" s="251">
        <v>291</v>
      </c>
      <c r="B294" s="252" t="s">
        <v>96</v>
      </c>
      <c r="C294" s="515">
        <v>5</v>
      </c>
      <c r="D294" s="252" t="s">
        <v>135</v>
      </c>
      <c r="E294" s="539" t="s">
        <v>2439</v>
      </c>
      <c r="F294" s="519" t="s">
        <v>2658</v>
      </c>
      <c r="G294" s="294" t="s">
        <v>2659</v>
      </c>
      <c r="H294" s="294" t="s">
        <v>2660</v>
      </c>
      <c r="I294" s="294" t="s">
        <v>2661</v>
      </c>
      <c r="J294" s="293" t="s">
        <v>2662</v>
      </c>
      <c r="K294" s="293"/>
      <c r="L294" s="293"/>
      <c r="M294" s="293"/>
      <c r="N294" s="293" t="s">
        <v>2663</v>
      </c>
      <c r="O294" s="294" t="s">
        <v>2664</v>
      </c>
      <c r="P294" s="293" t="s">
        <v>2663</v>
      </c>
      <c r="Q294" s="293">
        <v>1</v>
      </c>
      <c r="R294" s="297">
        <v>10000</v>
      </c>
      <c r="S294" s="297">
        <v>10000</v>
      </c>
      <c r="T294" s="298">
        <v>1</v>
      </c>
      <c r="U294" s="298">
        <v>1</v>
      </c>
      <c r="V294" s="298" t="s">
        <v>303</v>
      </c>
      <c r="W294" s="298">
        <v>119</v>
      </c>
      <c r="X294" s="626">
        <v>19</v>
      </c>
      <c r="Y294" s="625">
        <v>54</v>
      </c>
      <c r="Z294" s="625">
        <v>54</v>
      </c>
      <c r="AA294" s="293">
        <v>21</v>
      </c>
      <c r="AB294" s="300"/>
      <c r="AC294" s="293">
        <v>0</v>
      </c>
      <c r="AD294" s="293">
        <v>0</v>
      </c>
      <c r="AE294" s="293">
        <v>0</v>
      </c>
      <c r="AF294" s="300">
        <v>0</v>
      </c>
      <c r="AG294" s="293" t="s">
        <v>2566</v>
      </c>
      <c r="AH294" s="276"/>
      <c r="AI294" s="287"/>
    </row>
    <row r="295" spans="1:35" s="272" customFormat="1" ht="39" thickBot="1" x14ac:dyDescent="0.25">
      <c r="A295" s="251">
        <v>292</v>
      </c>
      <c r="B295" s="252" t="s">
        <v>96</v>
      </c>
      <c r="C295" s="515">
        <v>5</v>
      </c>
      <c r="D295" s="252" t="s">
        <v>135</v>
      </c>
      <c r="E295" s="539" t="s">
        <v>2439</v>
      </c>
      <c r="F295" s="519" t="s">
        <v>2665</v>
      </c>
      <c r="G295" s="294" t="s">
        <v>2666</v>
      </c>
      <c r="H295" s="294" t="s">
        <v>2667</v>
      </c>
      <c r="I295" s="294" t="s">
        <v>2668</v>
      </c>
      <c r="J295" s="293" t="s">
        <v>2669</v>
      </c>
      <c r="K295" s="293" t="s">
        <v>2670</v>
      </c>
      <c r="L295" s="304" t="s">
        <v>2671</v>
      </c>
      <c r="M295" s="293"/>
      <c r="N295" s="293" t="s">
        <v>2672</v>
      </c>
      <c r="O295" s="294" t="s">
        <v>2673</v>
      </c>
      <c r="P295" s="293" t="s">
        <v>2672</v>
      </c>
      <c r="Q295" s="293">
        <v>1</v>
      </c>
      <c r="R295" s="297">
        <v>100000</v>
      </c>
      <c r="S295" s="297">
        <v>100000</v>
      </c>
      <c r="T295" s="298">
        <v>1</v>
      </c>
      <c r="U295" s="298">
        <v>1</v>
      </c>
      <c r="V295" s="298" t="s">
        <v>303</v>
      </c>
      <c r="W295" s="298">
        <v>119</v>
      </c>
      <c r="X295" s="626">
        <v>19</v>
      </c>
      <c r="Y295" s="625">
        <v>54</v>
      </c>
      <c r="Z295" s="625">
        <v>54</v>
      </c>
      <c r="AA295" s="293">
        <v>21</v>
      </c>
      <c r="AB295" s="300"/>
      <c r="AC295" s="293">
        <v>0</v>
      </c>
      <c r="AD295" s="293">
        <v>0</v>
      </c>
      <c r="AE295" s="293">
        <v>0</v>
      </c>
      <c r="AF295" s="300">
        <v>0</v>
      </c>
      <c r="AG295" s="293" t="s">
        <v>2566</v>
      </c>
      <c r="AH295" s="276"/>
      <c r="AI295" s="287"/>
    </row>
    <row r="296" spans="1:35" s="272" customFormat="1" ht="39" thickBot="1" x14ac:dyDescent="0.25">
      <c r="A296" s="251">
        <v>293</v>
      </c>
      <c r="B296" s="252" t="s">
        <v>96</v>
      </c>
      <c r="C296" s="515">
        <v>5</v>
      </c>
      <c r="D296" s="252" t="s">
        <v>135</v>
      </c>
      <c r="E296" s="539" t="s">
        <v>2439</v>
      </c>
      <c r="F296" s="519" t="s">
        <v>2674</v>
      </c>
      <c r="G296" s="294" t="s">
        <v>2675</v>
      </c>
      <c r="H296" s="294" t="s">
        <v>2676</v>
      </c>
      <c r="I296" s="294" t="s">
        <v>2677</v>
      </c>
      <c r="J296" s="293" t="s">
        <v>2678</v>
      </c>
      <c r="K296" s="293" t="s">
        <v>2679</v>
      </c>
      <c r="L296" s="301" t="s">
        <v>2680</v>
      </c>
      <c r="M296" s="293"/>
      <c r="N296" s="293" t="s">
        <v>2681</v>
      </c>
      <c r="O296" s="294" t="s">
        <v>2657</v>
      </c>
      <c r="P296" s="293" t="s">
        <v>2681</v>
      </c>
      <c r="Q296" s="293">
        <v>1</v>
      </c>
      <c r="R296" s="297">
        <v>30000</v>
      </c>
      <c r="S296" s="297">
        <v>30000</v>
      </c>
      <c r="T296" s="298">
        <v>1</v>
      </c>
      <c r="U296" s="298">
        <v>1</v>
      </c>
      <c r="V296" s="298" t="s">
        <v>303</v>
      </c>
      <c r="W296" s="298">
        <v>119</v>
      </c>
      <c r="X296" s="626">
        <v>19</v>
      </c>
      <c r="Y296" s="625">
        <v>54</v>
      </c>
      <c r="Z296" s="625">
        <v>54</v>
      </c>
      <c r="AA296" s="293">
        <v>21</v>
      </c>
      <c r="AB296" s="300"/>
      <c r="AC296" s="293">
        <v>0</v>
      </c>
      <c r="AD296" s="293">
        <v>0</v>
      </c>
      <c r="AE296" s="293">
        <v>0</v>
      </c>
      <c r="AF296" s="300">
        <v>0</v>
      </c>
      <c r="AG296" s="293" t="s">
        <v>2566</v>
      </c>
      <c r="AH296" s="276"/>
      <c r="AI296" s="287"/>
    </row>
    <row r="297" spans="1:35" s="272" customFormat="1" ht="39" thickBot="1" x14ac:dyDescent="0.25">
      <c r="A297" s="251">
        <v>294</v>
      </c>
      <c r="B297" s="252" t="s">
        <v>96</v>
      </c>
      <c r="C297" s="515">
        <v>5</v>
      </c>
      <c r="D297" s="252" t="s">
        <v>135</v>
      </c>
      <c r="E297" s="539" t="s">
        <v>2439</v>
      </c>
      <c r="F297" s="519" t="s">
        <v>2629</v>
      </c>
      <c r="G297" s="294" t="s">
        <v>2630</v>
      </c>
      <c r="H297" s="294" t="s">
        <v>2631</v>
      </c>
      <c r="I297" s="294" t="s">
        <v>2632</v>
      </c>
      <c r="J297" s="293" t="s">
        <v>2633</v>
      </c>
      <c r="K297" s="293" t="s">
        <v>2634</v>
      </c>
      <c r="L297" s="301" t="s">
        <v>2635</v>
      </c>
      <c r="M297" s="301" t="s">
        <v>2636</v>
      </c>
      <c r="N297" s="293" t="s">
        <v>2637</v>
      </c>
      <c r="O297" s="294" t="s">
        <v>2682</v>
      </c>
      <c r="P297" s="293" t="s">
        <v>2637</v>
      </c>
      <c r="Q297" s="293">
        <v>1</v>
      </c>
      <c r="R297" s="297">
        <v>19500</v>
      </c>
      <c r="S297" s="297">
        <v>19500</v>
      </c>
      <c r="T297" s="298">
        <v>1</v>
      </c>
      <c r="U297" s="298">
        <v>1</v>
      </c>
      <c r="V297" s="298" t="s">
        <v>303</v>
      </c>
      <c r="W297" s="298">
        <v>119</v>
      </c>
      <c r="X297" s="626">
        <v>19</v>
      </c>
      <c r="Y297" s="625">
        <v>54</v>
      </c>
      <c r="Z297" s="625">
        <v>54</v>
      </c>
      <c r="AA297" s="293">
        <v>21</v>
      </c>
      <c r="AB297" s="300"/>
      <c r="AC297" s="293">
        <v>0</v>
      </c>
      <c r="AD297" s="293">
        <v>0</v>
      </c>
      <c r="AE297" s="293">
        <v>0</v>
      </c>
      <c r="AF297" s="300">
        <v>0</v>
      </c>
      <c r="AG297" s="293" t="s">
        <v>2566</v>
      </c>
      <c r="AH297" s="276"/>
      <c r="AI297" s="287"/>
    </row>
    <row r="298" spans="1:35" s="272" customFormat="1" ht="26.25" thickBot="1" x14ac:dyDescent="0.25">
      <c r="A298" s="251">
        <v>295</v>
      </c>
      <c r="B298" s="252" t="s">
        <v>96</v>
      </c>
      <c r="C298" s="281">
        <v>5</v>
      </c>
      <c r="D298" s="281" t="s">
        <v>133</v>
      </c>
      <c r="E298" s="423" t="s">
        <v>2500</v>
      </c>
      <c r="F298" s="519" t="s">
        <v>2586</v>
      </c>
      <c r="G298" s="294" t="s">
        <v>2587</v>
      </c>
      <c r="H298" s="294" t="s">
        <v>2588</v>
      </c>
      <c r="I298" s="294" t="s">
        <v>2589</v>
      </c>
      <c r="J298" s="293" t="s">
        <v>2590</v>
      </c>
      <c r="K298" s="293" t="s">
        <v>2591</v>
      </c>
      <c r="L298" s="301" t="s">
        <v>2592</v>
      </c>
      <c r="M298" s="301" t="s">
        <v>2593</v>
      </c>
      <c r="N298" s="293" t="s">
        <v>2594</v>
      </c>
      <c r="O298" s="294" t="s">
        <v>2683</v>
      </c>
      <c r="P298" s="293" t="s">
        <v>2594</v>
      </c>
      <c r="Q298" s="281">
        <v>1</v>
      </c>
      <c r="R298" s="284">
        <v>50000</v>
      </c>
      <c r="S298" s="284">
        <v>50000</v>
      </c>
      <c r="T298" s="285">
        <v>1</v>
      </c>
      <c r="U298" s="285">
        <v>1</v>
      </c>
      <c r="V298" s="286" t="s">
        <v>303</v>
      </c>
      <c r="W298" s="285">
        <v>103</v>
      </c>
      <c r="X298" s="626">
        <v>19</v>
      </c>
      <c r="Y298" s="625">
        <v>54</v>
      </c>
      <c r="Z298" s="625">
        <v>54</v>
      </c>
      <c r="AA298" s="281">
        <v>21</v>
      </c>
      <c r="AB298" s="306"/>
      <c r="AC298" s="281">
        <v>0</v>
      </c>
      <c r="AD298" s="281">
        <v>0</v>
      </c>
      <c r="AE298" s="281">
        <v>0</v>
      </c>
      <c r="AF298" s="287">
        <v>0</v>
      </c>
      <c r="AG298" s="281" t="s">
        <v>2566</v>
      </c>
      <c r="AH298" s="276"/>
      <c r="AI298" s="287"/>
    </row>
    <row r="299" spans="1:35" s="272" customFormat="1" ht="26.25" thickBot="1" x14ac:dyDescent="0.25">
      <c r="A299" s="251">
        <v>296</v>
      </c>
      <c r="B299" s="252" t="s">
        <v>96</v>
      </c>
      <c r="C299" s="281">
        <v>5</v>
      </c>
      <c r="D299" s="281" t="s">
        <v>133</v>
      </c>
      <c r="E299" s="423" t="s">
        <v>2500</v>
      </c>
      <c r="F299" s="519" t="s">
        <v>2556</v>
      </c>
      <c r="G299" s="294" t="s">
        <v>2557</v>
      </c>
      <c r="H299" s="294" t="s">
        <v>2558</v>
      </c>
      <c r="I299" s="294" t="s">
        <v>2559</v>
      </c>
      <c r="J299" s="293" t="s">
        <v>2560</v>
      </c>
      <c r="K299" s="293" t="s">
        <v>2561</v>
      </c>
      <c r="L299" s="301" t="s">
        <v>2562</v>
      </c>
      <c r="M299" s="304" t="s">
        <v>2563</v>
      </c>
      <c r="N299" s="293" t="s">
        <v>2564</v>
      </c>
      <c r="O299" s="294" t="s">
        <v>2684</v>
      </c>
      <c r="P299" s="281" t="s">
        <v>2564</v>
      </c>
      <c r="Q299" s="281">
        <v>1</v>
      </c>
      <c r="R299" s="284">
        <v>70000</v>
      </c>
      <c r="S299" s="284">
        <v>70000</v>
      </c>
      <c r="T299" s="285">
        <v>1</v>
      </c>
      <c r="U299" s="285">
        <v>1</v>
      </c>
      <c r="V299" s="286" t="s">
        <v>303</v>
      </c>
      <c r="W299" s="285">
        <v>30</v>
      </c>
      <c r="X299" s="626">
        <v>19</v>
      </c>
      <c r="Y299" s="625">
        <v>54</v>
      </c>
      <c r="Z299" s="625">
        <v>54</v>
      </c>
      <c r="AA299" s="281">
        <v>21</v>
      </c>
      <c r="AB299" s="306"/>
      <c r="AC299" s="281">
        <v>0</v>
      </c>
      <c r="AD299" s="281">
        <v>0</v>
      </c>
      <c r="AE299" s="281">
        <v>0</v>
      </c>
      <c r="AF299" s="287">
        <v>0</v>
      </c>
      <c r="AG299" s="281" t="s">
        <v>2566</v>
      </c>
      <c r="AH299" s="276"/>
      <c r="AI299" s="287"/>
    </row>
    <row r="300" spans="1:35" s="272" customFormat="1" ht="39" thickBot="1" x14ac:dyDescent="0.25">
      <c r="A300" s="251">
        <v>297</v>
      </c>
      <c r="B300" s="252" t="s">
        <v>96</v>
      </c>
      <c r="C300" s="281">
        <v>5</v>
      </c>
      <c r="D300" s="281" t="s">
        <v>133</v>
      </c>
      <c r="E300" s="423" t="s">
        <v>2500</v>
      </c>
      <c r="F300" s="519" t="s">
        <v>2542</v>
      </c>
      <c r="G300" s="294" t="s">
        <v>2543</v>
      </c>
      <c r="H300" s="294" t="s">
        <v>2544</v>
      </c>
      <c r="I300" s="294" t="s">
        <v>2545</v>
      </c>
      <c r="J300" s="293" t="s">
        <v>2546</v>
      </c>
      <c r="K300" s="293" t="s">
        <v>2547</v>
      </c>
      <c r="L300" s="301" t="s">
        <v>2548</v>
      </c>
      <c r="M300" s="293"/>
      <c r="N300" s="293" t="s">
        <v>2549</v>
      </c>
      <c r="O300" s="282" t="s">
        <v>2685</v>
      </c>
      <c r="P300" s="293" t="s">
        <v>2549</v>
      </c>
      <c r="Q300" s="281">
        <v>1</v>
      </c>
      <c r="R300" s="284">
        <v>450000</v>
      </c>
      <c r="S300" s="284">
        <v>450000</v>
      </c>
      <c r="T300" s="285">
        <v>1</v>
      </c>
      <c r="U300" s="285">
        <v>1</v>
      </c>
      <c r="V300" s="286" t="s">
        <v>303</v>
      </c>
      <c r="W300" s="285">
        <v>30</v>
      </c>
      <c r="X300" s="626">
        <v>19</v>
      </c>
      <c r="Y300" s="625">
        <v>54</v>
      </c>
      <c r="Z300" s="625">
        <v>54</v>
      </c>
      <c r="AA300" s="281">
        <v>21</v>
      </c>
      <c r="AB300" s="306"/>
      <c r="AC300" s="281">
        <v>0</v>
      </c>
      <c r="AD300" s="281">
        <v>0</v>
      </c>
      <c r="AE300" s="281">
        <v>0</v>
      </c>
      <c r="AF300" s="287">
        <v>0</v>
      </c>
      <c r="AG300" s="292" t="s">
        <v>2551</v>
      </c>
      <c r="AH300" s="276"/>
      <c r="AI300" s="287"/>
    </row>
    <row r="301" spans="1:35" customFormat="1" ht="38.25" x14ac:dyDescent="0.2">
      <c r="A301" s="251">
        <v>298</v>
      </c>
      <c r="B301" s="252" t="s">
        <v>96</v>
      </c>
      <c r="C301" s="336">
        <v>5</v>
      </c>
      <c r="D301" s="252" t="s">
        <v>135</v>
      </c>
      <c r="E301" s="539" t="s">
        <v>2439</v>
      </c>
      <c r="F301" s="520" t="s">
        <v>2721</v>
      </c>
      <c r="G301" s="329" t="s">
        <v>2722</v>
      </c>
      <c r="H301" s="329" t="s">
        <v>2723</v>
      </c>
      <c r="I301" s="329" t="s">
        <v>2724</v>
      </c>
      <c r="J301" s="328" t="s">
        <v>2725</v>
      </c>
      <c r="K301" s="328" t="s">
        <v>2726</v>
      </c>
      <c r="L301" s="330" t="s">
        <v>2727</v>
      </c>
      <c r="M301" s="330" t="s">
        <v>2728</v>
      </c>
      <c r="N301" s="328" t="s">
        <v>2729</v>
      </c>
      <c r="O301" s="329" t="s">
        <v>2730</v>
      </c>
      <c r="P301" s="328" t="s">
        <v>2729</v>
      </c>
      <c r="Q301" s="328">
        <v>1</v>
      </c>
      <c r="R301" s="331">
        <v>12000</v>
      </c>
      <c r="S301" s="331">
        <v>12000</v>
      </c>
      <c r="T301" s="332">
        <v>1</v>
      </c>
      <c r="U301" s="332">
        <v>1</v>
      </c>
      <c r="V301" s="333" t="s">
        <v>817</v>
      </c>
      <c r="W301" s="332">
        <v>59</v>
      </c>
      <c r="X301" s="332">
        <v>55</v>
      </c>
      <c r="Y301" s="627">
        <v>1</v>
      </c>
      <c r="Z301" s="332">
        <v>28</v>
      </c>
      <c r="AA301" s="328">
        <v>22</v>
      </c>
      <c r="AB301" s="334"/>
      <c r="AC301" s="328"/>
      <c r="AD301" s="328">
        <v>0</v>
      </c>
      <c r="AE301" s="328">
        <v>0</v>
      </c>
      <c r="AF301" s="335">
        <v>0</v>
      </c>
      <c r="AG301" s="336"/>
      <c r="AH301" s="337"/>
      <c r="AI301" s="338"/>
    </row>
    <row r="302" spans="1:35" customFormat="1" ht="38.25" x14ac:dyDescent="0.2">
      <c r="A302" s="251">
        <v>299</v>
      </c>
      <c r="B302" s="252" t="s">
        <v>96</v>
      </c>
      <c r="C302" s="336">
        <v>5</v>
      </c>
      <c r="D302" s="252" t="s">
        <v>135</v>
      </c>
      <c r="E302" s="539" t="s">
        <v>2439</v>
      </c>
      <c r="F302" s="520" t="s">
        <v>2731</v>
      </c>
      <c r="G302" s="329" t="s">
        <v>2732</v>
      </c>
      <c r="H302" s="329" t="s">
        <v>2733</v>
      </c>
      <c r="I302" s="329" t="s">
        <v>2734</v>
      </c>
      <c r="J302" s="328" t="s">
        <v>2735</v>
      </c>
      <c r="K302" s="328" t="s">
        <v>2736</v>
      </c>
      <c r="L302" s="330" t="s">
        <v>2737</v>
      </c>
      <c r="M302" s="330" t="s">
        <v>2738</v>
      </c>
      <c r="N302" s="328" t="s">
        <v>2739</v>
      </c>
      <c r="O302" s="329" t="s">
        <v>2740</v>
      </c>
      <c r="P302" s="328" t="s">
        <v>2739</v>
      </c>
      <c r="Q302" s="328">
        <v>1</v>
      </c>
      <c r="R302" s="331">
        <v>25000</v>
      </c>
      <c r="S302" s="331">
        <v>25000</v>
      </c>
      <c r="T302" s="332">
        <v>1</v>
      </c>
      <c r="U302" s="332">
        <v>1</v>
      </c>
      <c r="V302" s="333" t="s">
        <v>813</v>
      </c>
      <c r="W302" s="332">
        <v>61</v>
      </c>
      <c r="X302" s="332">
        <v>61</v>
      </c>
      <c r="Y302" s="332">
        <v>3</v>
      </c>
      <c r="Z302" s="332">
        <v>29</v>
      </c>
      <c r="AA302" s="328">
        <v>21</v>
      </c>
      <c r="AB302" s="334"/>
      <c r="AC302" s="328"/>
      <c r="AD302" s="328">
        <v>8</v>
      </c>
      <c r="AE302" s="328">
        <v>0</v>
      </c>
      <c r="AF302" s="335">
        <v>2</v>
      </c>
      <c r="AG302" s="336"/>
      <c r="AH302" s="337"/>
      <c r="AI302" s="338"/>
    </row>
    <row r="303" spans="1:35" customFormat="1" ht="38.25" x14ac:dyDescent="0.2">
      <c r="A303" s="251">
        <v>300</v>
      </c>
      <c r="B303" s="252" t="s">
        <v>96</v>
      </c>
      <c r="C303" s="336">
        <v>5</v>
      </c>
      <c r="D303" s="252" t="s">
        <v>135</v>
      </c>
      <c r="E303" s="539" t="s">
        <v>2439</v>
      </c>
      <c r="F303" s="520" t="s">
        <v>2741</v>
      </c>
      <c r="G303" s="329" t="s">
        <v>2742</v>
      </c>
      <c r="H303" s="329" t="s">
        <v>2743</v>
      </c>
      <c r="I303" s="329" t="s">
        <v>2744</v>
      </c>
      <c r="J303" s="328" t="s">
        <v>2745</v>
      </c>
      <c r="K303" s="328" t="s">
        <v>2746</v>
      </c>
      <c r="L303" s="330" t="s">
        <v>2747</v>
      </c>
      <c r="M303" s="330" t="s">
        <v>2748</v>
      </c>
      <c r="N303" s="328" t="s">
        <v>2749</v>
      </c>
      <c r="O303" s="329" t="s">
        <v>2750</v>
      </c>
      <c r="P303" s="328" t="s">
        <v>2749</v>
      </c>
      <c r="Q303" s="328">
        <v>1</v>
      </c>
      <c r="R303" s="331">
        <v>9139</v>
      </c>
      <c r="S303" s="331">
        <v>9139</v>
      </c>
      <c r="T303" s="332">
        <v>1</v>
      </c>
      <c r="U303" s="332">
        <v>1</v>
      </c>
      <c r="V303" s="333" t="s">
        <v>802</v>
      </c>
      <c r="W303" s="332">
        <v>14</v>
      </c>
      <c r="X303" s="332">
        <v>15</v>
      </c>
      <c r="Y303" s="332">
        <v>28</v>
      </c>
      <c r="Z303" s="332">
        <v>33</v>
      </c>
      <c r="AA303" s="328">
        <v>21</v>
      </c>
      <c r="AB303" s="334"/>
      <c r="AC303" s="328"/>
      <c r="AD303" s="328">
        <v>0</v>
      </c>
      <c r="AE303" s="328">
        <v>0</v>
      </c>
      <c r="AF303" s="335">
        <v>0</v>
      </c>
      <c r="AG303" s="336"/>
      <c r="AH303" s="337"/>
      <c r="AI303" s="338"/>
    </row>
    <row r="304" spans="1:35" customFormat="1" ht="38.25" x14ac:dyDescent="0.2">
      <c r="A304" s="251">
        <v>301</v>
      </c>
      <c r="B304" s="252" t="s">
        <v>96</v>
      </c>
      <c r="C304" s="336">
        <v>5</v>
      </c>
      <c r="D304" s="252" t="s">
        <v>135</v>
      </c>
      <c r="E304" s="539" t="s">
        <v>2439</v>
      </c>
      <c r="F304" s="520" t="s">
        <v>2751</v>
      </c>
      <c r="G304" s="329" t="s">
        <v>2752</v>
      </c>
      <c r="H304" s="329" t="s">
        <v>2753</v>
      </c>
      <c r="I304" s="329" t="s">
        <v>2754</v>
      </c>
      <c r="J304" s="328" t="s">
        <v>2755</v>
      </c>
      <c r="K304" s="328" t="s">
        <v>2756</v>
      </c>
      <c r="L304" s="330" t="s">
        <v>2757</v>
      </c>
      <c r="M304" s="330" t="s">
        <v>2758</v>
      </c>
      <c r="N304" s="328" t="s">
        <v>2759</v>
      </c>
      <c r="O304" s="329" t="s">
        <v>2760</v>
      </c>
      <c r="P304" s="328" t="s">
        <v>2761</v>
      </c>
      <c r="Q304" s="328">
        <v>1</v>
      </c>
      <c r="R304" s="331">
        <v>13500</v>
      </c>
      <c r="S304" s="331">
        <v>13500</v>
      </c>
      <c r="T304" s="332">
        <v>1</v>
      </c>
      <c r="U304" s="332">
        <v>1</v>
      </c>
      <c r="V304" s="333" t="s">
        <v>810</v>
      </c>
      <c r="W304" s="332">
        <v>55</v>
      </c>
      <c r="X304" s="332">
        <v>41</v>
      </c>
      <c r="Y304" s="332">
        <v>19</v>
      </c>
      <c r="Z304" s="332">
        <v>11</v>
      </c>
      <c r="AA304" s="328">
        <v>21</v>
      </c>
      <c r="AB304" s="334"/>
      <c r="AC304" s="328"/>
      <c r="AD304" s="328">
        <v>6</v>
      </c>
      <c r="AE304" s="328">
        <v>1</v>
      </c>
      <c r="AF304" s="335">
        <v>0</v>
      </c>
      <c r="AG304" s="336"/>
      <c r="AH304" s="337"/>
      <c r="AI304" s="338"/>
    </row>
    <row r="305" spans="1:35" customFormat="1" ht="38.25" x14ac:dyDescent="0.2">
      <c r="A305" s="251">
        <v>302</v>
      </c>
      <c r="B305" s="252" t="s">
        <v>96</v>
      </c>
      <c r="C305" s="336">
        <v>5</v>
      </c>
      <c r="D305" s="252" t="s">
        <v>135</v>
      </c>
      <c r="E305" s="539" t="s">
        <v>2439</v>
      </c>
      <c r="F305" s="520" t="s">
        <v>2762</v>
      </c>
      <c r="G305" s="339">
        <v>21004954</v>
      </c>
      <c r="H305" s="329" t="s">
        <v>2763</v>
      </c>
      <c r="I305" s="329" t="s">
        <v>2764</v>
      </c>
      <c r="J305" s="328" t="s">
        <v>2765</v>
      </c>
      <c r="K305" s="328" t="s">
        <v>2766</v>
      </c>
      <c r="L305" s="330" t="s">
        <v>2767</v>
      </c>
      <c r="M305" s="330" t="s">
        <v>2768</v>
      </c>
      <c r="N305" s="328" t="s">
        <v>2769</v>
      </c>
      <c r="O305" s="329" t="s">
        <v>2770</v>
      </c>
      <c r="P305" s="328" t="s">
        <v>2769</v>
      </c>
      <c r="Q305" s="328">
        <v>1</v>
      </c>
      <c r="R305" s="331">
        <v>30000</v>
      </c>
      <c r="S305" s="331">
        <v>30000</v>
      </c>
      <c r="T305" s="332">
        <v>1</v>
      </c>
      <c r="U305" s="332">
        <v>1</v>
      </c>
      <c r="V305" s="333" t="s">
        <v>825</v>
      </c>
      <c r="W305" s="332">
        <v>115</v>
      </c>
      <c r="X305" s="332">
        <v>117</v>
      </c>
      <c r="Y305" s="332">
        <v>6</v>
      </c>
      <c r="Z305" s="332">
        <v>41</v>
      </c>
      <c r="AA305" s="328">
        <v>21</v>
      </c>
      <c r="AB305" s="334"/>
      <c r="AC305" s="328"/>
      <c r="AD305" s="328">
        <v>13</v>
      </c>
      <c r="AE305" s="328">
        <v>0</v>
      </c>
      <c r="AF305" s="335">
        <v>0</v>
      </c>
      <c r="AG305" s="336"/>
      <c r="AH305" s="337"/>
      <c r="AI305" s="338"/>
    </row>
    <row r="306" spans="1:35" customFormat="1" ht="38.25" x14ac:dyDescent="0.2">
      <c r="A306" s="251">
        <v>303</v>
      </c>
      <c r="B306" s="252" t="s">
        <v>96</v>
      </c>
      <c r="C306" s="336">
        <v>5</v>
      </c>
      <c r="D306" s="252" t="s">
        <v>135</v>
      </c>
      <c r="E306" s="539" t="s">
        <v>2439</v>
      </c>
      <c r="F306" s="520" t="s">
        <v>2751</v>
      </c>
      <c r="G306" s="329" t="s">
        <v>2752</v>
      </c>
      <c r="H306" s="329" t="s">
        <v>2753</v>
      </c>
      <c r="I306" s="329" t="s">
        <v>2754</v>
      </c>
      <c r="J306" s="328" t="s">
        <v>2755</v>
      </c>
      <c r="K306" s="328" t="s">
        <v>2756</v>
      </c>
      <c r="L306" s="330" t="s">
        <v>2757</v>
      </c>
      <c r="M306" s="330" t="s">
        <v>2758</v>
      </c>
      <c r="N306" s="328" t="s">
        <v>2759</v>
      </c>
      <c r="O306" s="329" t="s">
        <v>2771</v>
      </c>
      <c r="P306" s="328" t="s">
        <v>2761</v>
      </c>
      <c r="Q306" s="328">
        <v>1</v>
      </c>
      <c r="R306" s="331">
        <v>13700</v>
      </c>
      <c r="S306" s="331">
        <v>13700</v>
      </c>
      <c r="T306" s="332">
        <v>1</v>
      </c>
      <c r="U306" s="332">
        <v>1</v>
      </c>
      <c r="V306" s="333" t="s">
        <v>817</v>
      </c>
      <c r="W306" s="332">
        <v>55</v>
      </c>
      <c r="X306" s="332">
        <v>41</v>
      </c>
      <c r="Y306" s="332">
        <v>41</v>
      </c>
      <c r="Z306" s="332">
        <v>29</v>
      </c>
      <c r="AA306" s="328">
        <v>21</v>
      </c>
      <c r="AB306" s="334"/>
      <c r="AC306" s="328"/>
      <c r="AD306" s="328">
        <v>6</v>
      </c>
      <c r="AE306" s="328">
        <v>1</v>
      </c>
      <c r="AF306" s="335">
        <v>0</v>
      </c>
      <c r="AG306" s="336" t="s">
        <v>2772</v>
      </c>
      <c r="AH306" s="337"/>
      <c r="AI306" s="338"/>
    </row>
    <row r="307" spans="1:35" customFormat="1" ht="38.25" x14ac:dyDescent="0.2">
      <c r="A307" s="251">
        <v>304</v>
      </c>
      <c r="B307" s="252" t="s">
        <v>96</v>
      </c>
      <c r="C307" s="336">
        <v>5</v>
      </c>
      <c r="D307" s="252" t="s">
        <v>135</v>
      </c>
      <c r="E307" s="539" t="s">
        <v>2439</v>
      </c>
      <c r="F307" s="520" t="s">
        <v>2773</v>
      </c>
      <c r="G307" s="329" t="s">
        <v>2774</v>
      </c>
      <c r="H307" s="329" t="s">
        <v>2775</v>
      </c>
      <c r="I307" s="329" t="s">
        <v>2776</v>
      </c>
      <c r="J307" s="328" t="s">
        <v>2777</v>
      </c>
      <c r="K307" s="328" t="s">
        <v>2778</v>
      </c>
      <c r="L307" s="330" t="s">
        <v>2779</v>
      </c>
      <c r="M307" s="330" t="s">
        <v>2780</v>
      </c>
      <c r="N307" s="328" t="s">
        <v>2781</v>
      </c>
      <c r="O307" s="329" t="s">
        <v>2782</v>
      </c>
      <c r="P307" s="328" t="s">
        <v>2783</v>
      </c>
      <c r="Q307" s="328">
        <v>1</v>
      </c>
      <c r="R307" s="331">
        <v>30000</v>
      </c>
      <c r="S307" s="331">
        <v>30000</v>
      </c>
      <c r="T307" s="332">
        <v>2</v>
      </c>
      <c r="U307" s="332">
        <v>1</v>
      </c>
      <c r="V307" s="333" t="s">
        <v>817</v>
      </c>
      <c r="W307" s="332">
        <v>102</v>
      </c>
      <c r="X307" s="332">
        <v>19</v>
      </c>
      <c r="Y307" s="332">
        <v>23</v>
      </c>
      <c r="Z307" s="332">
        <v>23</v>
      </c>
      <c r="AA307" s="328">
        <v>21</v>
      </c>
      <c r="AB307" s="334"/>
      <c r="AC307" s="328"/>
      <c r="AD307" s="328">
        <v>0</v>
      </c>
      <c r="AE307" s="328">
        <v>0</v>
      </c>
      <c r="AF307" s="335">
        <v>0</v>
      </c>
      <c r="AG307" s="336"/>
      <c r="AH307" s="337"/>
      <c r="AI307" s="338"/>
    </row>
    <row r="308" spans="1:35" customFormat="1" ht="38.25" x14ac:dyDescent="0.2">
      <c r="A308" s="251">
        <v>305</v>
      </c>
      <c r="B308" s="252" t="s">
        <v>96</v>
      </c>
      <c r="C308" s="336">
        <v>5</v>
      </c>
      <c r="D308" s="252" t="s">
        <v>135</v>
      </c>
      <c r="E308" s="539" t="s">
        <v>2439</v>
      </c>
      <c r="F308" s="520" t="s">
        <v>2784</v>
      </c>
      <c r="G308" s="329" t="s">
        <v>2785</v>
      </c>
      <c r="H308" s="690">
        <v>83237257080</v>
      </c>
      <c r="I308" s="329" t="s">
        <v>2786</v>
      </c>
      <c r="J308" s="328" t="s">
        <v>2787</v>
      </c>
      <c r="K308" s="328" t="s">
        <v>2788</v>
      </c>
      <c r="L308" s="330" t="s">
        <v>2789</v>
      </c>
      <c r="M308" s="330" t="s">
        <v>2790</v>
      </c>
      <c r="N308" s="328" t="s">
        <v>2791</v>
      </c>
      <c r="O308" s="329" t="s">
        <v>2792</v>
      </c>
      <c r="P308" s="328" t="s">
        <v>2793</v>
      </c>
      <c r="Q308" s="328">
        <v>1</v>
      </c>
      <c r="R308" s="331">
        <v>28000</v>
      </c>
      <c r="S308" s="331">
        <v>28000</v>
      </c>
      <c r="T308" s="332">
        <v>1</v>
      </c>
      <c r="U308" s="332">
        <v>1</v>
      </c>
      <c r="V308" s="333" t="s">
        <v>802</v>
      </c>
      <c r="W308" s="332">
        <v>56</v>
      </c>
      <c r="X308" s="332">
        <v>56</v>
      </c>
      <c r="Y308" s="332">
        <v>6</v>
      </c>
      <c r="Z308" s="332">
        <v>28</v>
      </c>
      <c r="AA308" s="328">
        <v>21</v>
      </c>
      <c r="AB308" s="334"/>
      <c r="AC308" s="328"/>
      <c r="AD308" s="328">
        <v>3</v>
      </c>
      <c r="AE308" s="328">
        <v>0</v>
      </c>
      <c r="AF308" s="335">
        <v>1</v>
      </c>
      <c r="AG308" s="336"/>
      <c r="AH308" s="337"/>
      <c r="AI308" s="338"/>
    </row>
    <row r="309" spans="1:35" customFormat="1" ht="38.25" x14ac:dyDescent="0.2">
      <c r="A309" s="251">
        <v>306</v>
      </c>
      <c r="B309" s="252" t="s">
        <v>96</v>
      </c>
      <c r="C309" s="336">
        <v>5</v>
      </c>
      <c r="D309" s="252" t="s">
        <v>135</v>
      </c>
      <c r="E309" s="539" t="s">
        <v>2439</v>
      </c>
      <c r="F309" s="520" t="s">
        <v>2794</v>
      </c>
      <c r="G309" s="329" t="s">
        <v>2795</v>
      </c>
      <c r="H309" s="329" t="s">
        <v>2796</v>
      </c>
      <c r="I309" s="329" t="s">
        <v>2797</v>
      </c>
      <c r="J309" s="328" t="s">
        <v>2798</v>
      </c>
      <c r="K309" s="328" t="s">
        <v>2799</v>
      </c>
      <c r="L309" s="330" t="s">
        <v>2800</v>
      </c>
      <c r="M309" s="330" t="s">
        <v>2801</v>
      </c>
      <c r="N309" s="328" t="s">
        <v>2802</v>
      </c>
      <c r="O309" s="329" t="s">
        <v>2803</v>
      </c>
      <c r="P309" s="328" t="s">
        <v>2802</v>
      </c>
      <c r="Q309" s="328">
        <v>1</v>
      </c>
      <c r="R309" s="331">
        <v>15000</v>
      </c>
      <c r="S309" s="331">
        <v>15000</v>
      </c>
      <c r="T309" s="332">
        <v>1</v>
      </c>
      <c r="U309" s="332">
        <v>1</v>
      </c>
      <c r="V309" s="333" t="s">
        <v>802</v>
      </c>
      <c r="W309" s="332">
        <v>102</v>
      </c>
      <c r="X309" s="332">
        <v>19</v>
      </c>
      <c r="Y309" s="332">
        <v>29</v>
      </c>
      <c r="Z309" s="332">
        <v>6</v>
      </c>
      <c r="AA309" s="328">
        <v>21</v>
      </c>
      <c r="AB309" s="334"/>
      <c r="AC309" s="328"/>
      <c r="AD309" s="328">
        <v>0</v>
      </c>
      <c r="AE309" s="328">
        <v>0</v>
      </c>
      <c r="AF309" s="335">
        <v>0</v>
      </c>
      <c r="AG309" s="336"/>
      <c r="AH309" s="337"/>
      <c r="AI309" s="338"/>
    </row>
    <row r="310" spans="1:35" customFormat="1" ht="38.25" x14ac:dyDescent="0.2">
      <c r="A310" s="251">
        <v>307</v>
      </c>
      <c r="B310" s="252" t="s">
        <v>96</v>
      </c>
      <c r="C310" s="336">
        <v>5</v>
      </c>
      <c r="D310" s="252" t="s">
        <v>135</v>
      </c>
      <c r="E310" s="539" t="s">
        <v>2439</v>
      </c>
      <c r="F310" s="520" t="s">
        <v>2804</v>
      </c>
      <c r="G310" s="329" t="s">
        <v>2805</v>
      </c>
      <c r="H310" s="329" t="s">
        <v>2806</v>
      </c>
      <c r="I310" s="329" t="s">
        <v>2807</v>
      </c>
      <c r="J310" s="328" t="s">
        <v>2808</v>
      </c>
      <c r="K310" s="328" t="s">
        <v>2809</v>
      </c>
      <c r="L310" s="330" t="s">
        <v>2810</v>
      </c>
      <c r="M310" s="330" t="s">
        <v>2811</v>
      </c>
      <c r="N310" s="328" t="s">
        <v>2812</v>
      </c>
      <c r="O310" s="329" t="s">
        <v>2813</v>
      </c>
      <c r="P310" s="328" t="s">
        <v>2812</v>
      </c>
      <c r="Q310" s="328">
        <v>1</v>
      </c>
      <c r="R310" s="331">
        <v>54512</v>
      </c>
      <c r="S310" s="331">
        <v>54512</v>
      </c>
      <c r="T310" s="332">
        <v>1</v>
      </c>
      <c r="U310" s="332">
        <v>1</v>
      </c>
      <c r="V310" s="333" t="s">
        <v>817</v>
      </c>
      <c r="W310" s="332">
        <v>102</v>
      </c>
      <c r="X310" s="332">
        <v>19</v>
      </c>
      <c r="Y310" s="332">
        <v>6</v>
      </c>
      <c r="Z310" s="332">
        <v>23</v>
      </c>
      <c r="AA310" s="328">
        <v>21</v>
      </c>
      <c r="AB310" s="334"/>
      <c r="AC310" s="328"/>
      <c r="AD310" s="328">
        <v>0</v>
      </c>
      <c r="AE310" s="328">
        <v>0</v>
      </c>
      <c r="AF310" s="335">
        <v>0</v>
      </c>
      <c r="AG310" s="336"/>
      <c r="AH310" s="337"/>
      <c r="AI310" s="338"/>
    </row>
    <row r="311" spans="1:35" customFormat="1" ht="38.25" customHeight="1" x14ac:dyDescent="0.2">
      <c r="A311" s="251">
        <v>308</v>
      </c>
      <c r="B311" s="252" t="s">
        <v>96</v>
      </c>
      <c r="C311" s="336">
        <v>5</v>
      </c>
      <c r="D311" s="252" t="s">
        <v>135</v>
      </c>
      <c r="E311" s="539" t="s">
        <v>2439</v>
      </c>
      <c r="F311" s="520" t="s">
        <v>2814</v>
      </c>
      <c r="G311" s="329" t="s">
        <v>2815</v>
      </c>
      <c r="H311" s="329" t="s">
        <v>2816</v>
      </c>
      <c r="I311" s="329" t="s">
        <v>2817</v>
      </c>
      <c r="J311" s="328" t="s">
        <v>2818</v>
      </c>
      <c r="K311" s="328" t="s">
        <v>2819</v>
      </c>
      <c r="L311" s="330" t="s">
        <v>2820</v>
      </c>
      <c r="M311" s="330" t="s">
        <v>2821</v>
      </c>
      <c r="N311" s="328" t="s">
        <v>2822</v>
      </c>
      <c r="O311" s="329" t="s">
        <v>2823</v>
      </c>
      <c r="P311" s="328" t="s">
        <v>2822</v>
      </c>
      <c r="Q311" s="328">
        <v>1</v>
      </c>
      <c r="R311" s="331">
        <v>4269.99</v>
      </c>
      <c r="S311" s="331">
        <v>4269.99</v>
      </c>
      <c r="T311" s="332">
        <v>1</v>
      </c>
      <c r="U311" s="332">
        <v>1</v>
      </c>
      <c r="V311" s="333" t="s">
        <v>825</v>
      </c>
      <c r="W311" s="332">
        <v>117</v>
      </c>
      <c r="X311" s="332">
        <v>55</v>
      </c>
      <c r="Y311" s="332">
        <v>6</v>
      </c>
      <c r="Z311" s="332">
        <v>28</v>
      </c>
      <c r="AA311" s="328">
        <v>21</v>
      </c>
      <c r="AB311" s="334"/>
      <c r="AC311" s="328"/>
      <c r="AD311" s="328">
        <v>0</v>
      </c>
      <c r="AE311" s="328">
        <v>0</v>
      </c>
      <c r="AF311" s="335">
        <v>0</v>
      </c>
      <c r="AG311" s="336"/>
      <c r="AH311" s="337"/>
      <c r="AI311" s="338"/>
    </row>
    <row r="312" spans="1:35" customFormat="1" ht="38.25" x14ac:dyDescent="0.2">
      <c r="A312" s="251">
        <v>309</v>
      </c>
      <c r="B312" s="252" t="s">
        <v>96</v>
      </c>
      <c r="C312" s="336">
        <v>5</v>
      </c>
      <c r="D312" s="252" t="s">
        <v>135</v>
      </c>
      <c r="E312" s="539" t="s">
        <v>2439</v>
      </c>
      <c r="F312" s="520" t="s">
        <v>2824</v>
      </c>
      <c r="G312" s="329" t="s">
        <v>2825</v>
      </c>
      <c r="H312" s="329" t="s">
        <v>2826</v>
      </c>
      <c r="I312" s="329" t="s">
        <v>2827</v>
      </c>
      <c r="J312" s="328" t="s">
        <v>2828</v>
      </c>
      <c r="K312" s="328" t="s">
        <v>2829</v>
      </c>
      <c r="L312" s="330" t="s">
        <v>2830</v>
      </c>
      <c r="M312" s="330" t="s">
        <v>2831</v>
      </c>
      <c r="N312" s="328" t="s">
        <v>2832</v>
      </c>
      <c r="O312" s="329" t="s">
        <v>2833</v>
      </c>
      <c r="P312" s="328" t="s">
        <v>2832</v>
      </c>
      <c r="Q312" s="328">
        <v>1</v>
      </c>
      <c r="R312" s="331">
        <v>18863.28</v>
      </c>
      <c r="S312" s="331">
        <v>18863.28</v>
      </c>
      <c r="T312" s="332">
        <v>1</v>
      </c>
      <c r="U312" s="332">
        <v>1</v>
      </c>
      <c r="V312" s="333" t="s">
        <v>817</v>
      </c>
      <c r="W312" s="332">
        <v>102</v>
      </c>
      <c r="X312" s="332">
        <v>55</v>
      </c>
      <c r="Y312" s="332">
        <v>26</v>
      </c>
      <c r="Z312" s="332">
        <v>27</v>
      </c>
      <c r="AA312" s="328">
        <v>21</v>
      </c>
      <c r="AB312" s="334"/>
      <c r="AC312" s="328"/>
      <c r="AD312" s="328">
        <v>30</v>
      </c>
      <c r="AE312" s="328">
        <v>0</v>
      </c>
      <c r="AF312" s="335">
        <v>2</v>
      </c>
      <c r="AG312" s="336"/>
      <c r="AH312" s="337"/>
      <c r="AI312" s="338"/>
    </row>
    <row r="313" spans="1:35" customFormat="1" ht="38.25" x14ac:dyDescent="0.2">
      <c r="A313" s="251">
        <v>310</v>
      </c>
      <c r="B313" s="252" t="s">
        <v>96</v>
      </c>
      <c r="C313" s="336">
        <v>5</v>
      </c>
      <c r="D313" s="252" t="s">
        <v>135</v>
      </c>
      <c r="E313" s="539" t="s">
        <v>2439</v>
      </c>
      <c r="F313" s="520" t="s">
        <v>2834</v>
      </c>
      <c r="G313" s="329" t="s">
        <v>2835</v>
      </c>
      <c r="H313" s="329" t="s">
        <v>2836</v>
      </c>
      <c r="I313" s="329" t="s">
        <v>2837</v>
      </c>
      <c r="J313" s="328" t="s">
        <v>2838</v>
      </c>
      <c r="K313" s="328" t="s">
        <v>2839</v>
      </c>
      <c r="L313" s="330" t="s">
        <v>2840</v>
      </c>
      <c r="M313" s="330" t="s">
        <v>2841</v>
      </c>
      <c r="N313" s="328" t="s">
        <v>2842</v>
      </c>
      <c r="O313" s="329" t="s">
        <v>2843</v>
      </c>
      <c r="P313" s="328" t="s">
        <v>2844</v>
      </c>
      <c r="Q313" s="328">
        <v>1</v>
      </c>
      <c r="R313" s="331">
        <v>11525</v>
      </c>
      <c r="S313" s="331">
        <v>11525</v>
      </c>
      <c r="T313" s="332">
        <v>1</v>
      </c>
      <c r="U313" s="332">
        <v>1</v>
      </c>
      <c r="V313" s="333" t="s">
        <v>825</v>
      </c>
      <c r="W313" s="332">
        <v>88</v>
      </c>
      <c r="X313" s="332">
        <v>19</v>
      </c>
      <c r="Y313" s="332">
        <v>11</v>
      </c>
      <c r="Z313" s="332">
        <v>27</v>
      </c>
      <c r="AA313" s="328">
        <v>21</v>
      </c>
      <c r="AB313" s="334"/>
      <c r="AC313" s="328"/>
      <c r="AD313" s="328">
        <v>0</v>
      </c>
      <c r="AE313" s="328">
        <v>0</v>
      </c>
      <c r="AF313" s="335">
        <v>0</v>
      </c>
      <c r="AG313" s="336" t="s">
        <v>2845</v>
      </c>
      <c r="AH313" s="337"/>
      <c r="AI313" s="338"/>
    </row>
    <row r="314" spans="1:35" customFormat="1" ht="38.25" x14ac:dyDescent="0.2">
      <c r="A314" s="251">
        <v>311</v>
      </c>
      <c r="B314" s="252" t="s">
        <v>96</v>
      </c>
      <c r="C314" s="336">
        <v>5</v>
      </c>
      <c r="D314" s="252" t="s">
        <v>135</v>
      </c>
      <c r="E314" s="539" t="s">
        <v>2439</v>
      </c>
      <c r="F314" s="520" t="s">
        <v>2834</v>
      </c>
      <c r="G314" s="329" t="s">
        <v>2835</v>
      </c>
      <c r="H314" s="329" t="s">
        <v>2836</v>
      </c>
      <c r="I314" s="329" t="s">
        <v>2837</v>
      </c>
      <c r="J314" s="328" t="s">
        <v>2838</v>
      </c>
      <c r="K314" s="328" t="s">
        <v>2839</v>
      </c>
      <c r="L314" s="330" t="s">
        <v>2840</v>
      </c>
      <c r="M314" s="330" t="s">
        <v>2841</v>
      </c>
      <c r="N314" s="328" t="s">
        <v>2842</v>
      </c>
      <c r="O314" s="329" t="s">
        <v>2846</v>
      </c>
      <c r="P314" s="328" t="s">
        <v>2844</v>
      </c>
      <c r="Q314" s="328">
        <v>1</v>
      </c>
      <c r="R314" s="331">
        <v>18125</v>
      </c>
      <c r="S314" s="331">
        <v>18125</v>
      </c>
      <c r="T314" s="332">
        <v>1</v>
      </c>
      <c r="U314" s="332">
        <v>1</v>
      </c>
      <c r="V314" s="333" t="s">
        <v>825</v>
      </c>
      <c r="W314" s="332">
        <v>88</v>
      </c>
      <c r="X314" s="332">
        <v>19</v>
      </c>
      <c r="Y314" s="332">
        <v>11</v>
      </c>
      <c r="Z314" s="332">
        <v>27</v>
      </c>
      <c r="AA314" s="328">
        <v>21</v>
      </c>
      <c r="AB314" s="334"/>
      <c r="AC314" s="328"/>
      <c r="AD314" s="328">
        <v>0</v>
      </c>
      <c r="AE314" s="328">
        <v>0</v>
      </c>
      <c r="AF314" s="335">
        <v>0</v>
      </c>
      <c r="AG314" s="336"/>
      <c r="AH314" s="337"/>
      <c r="AI314" s="338"/>
    </row>
    <row r="315" spans="1:35" customFormat="1" ht="38.25" x14ac:dyDescent="0.2">
      <c r="A315" s="251">
        <v>312</v>
      </c>
      <c r="B315" s="252" t="s">
        <v>96</v>
      </c>
      <c r="C315" s="336">
        <v>5</v>
      </c>
      <c r="D315" s="252" t="s">
        <v>135</v>
      </c>
      <c r="E315" s="539" t="s">
        <v>2439</v>
      </c>
      <c r="F315" s="520" t="s">
        <v>2847</v>
      </c>
      <c r="G315" s="329" t="s">
        <v>2848</v>
      </c>
      <c r="H315" s="329" t="s">
        <v>2849</v>
      </c>
      <c r="I315" s="329" t="s">
        <v>2850</v>
      </c>
      <c r="J315" s="328" t="s">
        <v>2851</v>
      </c>
      <c r="K315" s="328" t="s">
        <v>2852</v>
      </c>
      <c r="L315" s="330" t="s">
        <v>2853</v>
      </c>
      <c r="M315" s="330" t="s">
        <v>2854</v>
      </c>
      <c r="N315" s="328" t="s">
        <v>2855</v>
      </c>
      <c r="O315" s="329" t="s">
        <v>2856</v>
      </c>
      <c r="P315" s="328" t="s">
        <v>2857</v>
      </c>
      <c r="Q315" s="328">
        <v>1</v>
      </c>
      <c r="R315" s="331">
        <v>15000</v>
      </c>
      <c r="S315" s="331">
        <v>15000</v>
      </c>
      <c r="T315" s="332">
        <v>1</v>
      </c>
      <c r="U315" s="332">
        <v>1</v>
      </c>
      <c r="V315" s="333" t="s">
        <v>817</v>
      </c>
      <c r="W315" s="332">
        <v>11</v>
      </c>
      <c r="X315" s="332">
        <v>44</v>
      </c>
      <c r="Y315" s="332">
        <v>11</v>
      </c>
      <c r="Z315" s="332">
        <v>29</v>
      </c>
      <c r="AA315" s="328">
        <v>21</v>
      </c>
      <c r="AB315" s="334"/>
      <c r="AC315" s="328"/>
      <c r="AD315" s="328">
        <v>2</v>
      </c>
      <c r="AE315" s="328">
        <v>0</v>
      </c>
      <c r="AF315" s="335">
        <v>4</v>
      </c>
      <c r="AG315" s="336"/>
      <c r="AH315" s="337"/>
      <c r="AI315" s="338"/>
    </row>
    <row r="316" spans="1:35" customFormat="1" ht="38.25" x14ac:dyDescent="0.2">
      <c r="A316" s="251">
        <v>313</v>
      </c>
      <c r="B316" s="252" t="s">
        <v>96</v>
      </c>
      <c r="C316" s="336">
        <v>5</v>
      </c>
      <c r="D316" s="252" t="s">
        <v>135</v>
      </c>
      <c r="E316" s="539" t="s">
        <v>2439</v>
      </c>
      <c r="F316" s="520" t="s">
        <v>2858</v>
      </c>
      <c r="G316" s="329" t="s">
        <v>2859</v>
      </c>
      <c r="H316" s="329" t="s">
        <v>2860</v>
      </c>
      <c r="I316" s="329" t="s">
        <v>2861</v>
      </c>
      <c r="J316" s="328" t="s">
        <v>2862</v>
      </c>
      <c r="K316" s="328" t="s">
        <v>2863</v>
      </c>
      <c r="L316" s="330" t="s">
        <v>2864</v>
      </c>
      <c r="M316" s="330" t="s">
        <v>2865</v>
      </c>
      <c r="N316" s="328" t="s">
        <v>2866</v>
      </c>
      <c r="O316" s="329" t="s">
        <v>2867</v>
      </c>
      <c r="P316" s="328" t="s">
        <v>2868</v>
      </c>
      <c r="Q316" s="328">
        <v>1</v>
      </c>
      <c r="R316" s="331">
        <v>15000</v>
      </c>
      <c r="S316" s="331">
        <v>15000</v>
      </c>
      <c r="T316" s="332">
        <v>1</v>
      </c>
      <c r="U316" s="332">
        <v>1</v>
      </c>
      <c r="V316" s="333" t="s">
        <v>810</v>
      </c>
      <c r="W316" s="332">
        <v>61</v>
      </c>
      <c r="X316" s="332">
        <v>55</v>
      </c>
      <c r="Y316" s="332">
        <v>3</v>
      </c>
      <c r="Z316" s="332">
        <v>3</v>
      </c>
      <c r="AA316" s="328">
        <v>21</v>
      </c>
      <c r="AB316" s="334"/>
      <c r="AC316" s="328"/>
      <c r="AD316" s="328">
        <v>6</v>
      </c>
      <c r="AE316" s="328">
        <v>0</v>
      </c>
      <c r="AF316" s="335">
        <v>5</v>
      </c>
      <c r="AG316" s="336"/>
      <c r="AH316" s="337"/>
      <c r="AI316" s="338"/>
    </row>
    <row r="317" spans="1:35" customFormat="1" ht="38.25" x14ac:dyDescent="0.2">
      <c r="A317" s="251">
        <v>314</v>
      </c>
      <c r="B317" s="252" t="s">
        <v>96</v>
      </c>
      <c r="C317" s="336">
        <v>5</v>
      </c>
      <c r="D317" s="252" t="s">
        <v>135</v>
      </c>
      <c r="E317" s="539" t="s">
        <v>2439</v>
      </c>
      <c r="F317" s="520" t="s">
        <v>2869</v>
      </c>
      <c r="G317" s="329" t="s">
        <v>2870</v>
      </c>
      <c r="H317" s="329" t="s">
        <v>2871</v>
      </c>
      <c r="I317" s="329" t="s">
        <v>2872</v>
      </c>
      <c r="J317" s="328" t="s">
        <v>2873</v>
      </c>
      <c r="K317" s="328" t="s">
        <v>2874</v>
      </c>
      <c r="L317" s="330" t="s">
        <v>2875</v>
      </c>
      <c r="M317" s="330" t="s">
        <v>2876</v>
      </c>
      <c r="N317" s="328" t="s">
        <v>2877</v>
      </c>
      <c r="O317" s="329" t="s">
        <v>2878</v>
      </c>
      <c r="P317" s="328" t="s">
        <v>2877</v>
      </c>
      <c r="Q317" s="328">
        <v>1</v>
      </c>
      <c r="R317" s="331">
        <v>32000</v>
      </c>
      <c r="S317" s="331">
        <v>32000</v>
      </c>
      <c r="T317" s="332">
        <v>1</v>
      </c>
      <c r="U317" s="332">
        <v>1</v>
      </c>
      <c r="V317" s="333" t="s">
        <v>810</v>
      </c>
      <c r="W317" s="332">
        <v>15</v>
      </c>
      <c r="X317" s="332">
        <v>19</v>
      </c>
      <c r="Y317" s="332">
        <v>6</v>
      </c>
      <c r="Z317" s="332">
        <v>28</v>
      </c>
      <c r="AA317" s="328">
        <v>21</v>
      </c>
      <c r="AB317" s="334"/>
      <c r="AC317" s="328"/>
      <c r="AD317" s="328">
        <v>0</v>
      </c>
      <c r="AE317" s="328">
        <v>0</v>
      </c>
      <c r="AF317" s="335">
        <v>0</v>
      </c>
      <c r="AG317" s="336" t="s">
        <v>2879</v>
      </c>
      <c r="AH317" s="337"/>
      <c r="AI317" s="338"/>
    </row>
    <row r="318" spans="1:35" customFormat="1" ht="51" x14ac:dyDescent="0.2">
      <c r="A318" s="251">
        <v>315</v>
      </c>
      <c r="B318" s="252" t="s">
        <v>96</v>
      </c>
      <c r="C318" s="336">
        <v>5</v>
      </c>
      <c r="D318" s="252" t="s">
        <v>135</v>
      </c>
      <c r="E318" s="539" t="s">
        <v>2439</v>
      </c>
      <c r="F318" s="520" t="s">
        <v>2880</v>
      </c>
      <c r="G318" s="329" t="s">
        <v>2774</v>
      </c>
      <c r="H318" s="329" t="s">
        <v>2775</v>
      </c>
      <c r="I318" s="329" t="s">
        <v>2881</v>
      </c>
      <c r="J318" s="328" t="s">
        <v>2777</v>
      </c>
      <c r="K318" s="328" t="s">
        <v>2882</v>
      </c>
      <c r="L318" s="330" t="s">
        <v>2883</v>
      </c>
      <c r="M318" s="330" t="s">
        <v>2780</v>
      </c>
      <c r="N318" s="328" t="s">
        <v>2781</v>
      </c>
      <c r="O318" s="329" t="s">
        <v>2884</v>
      </c>
      <c r="P318" s="328" t="s">
        <v>2885</v>
      </c>
      <c r="Q318" s="328">
        <v>1</v>
      </c>
      <c r="R318" s="331">
        <v>20000</v>
      </c>
      <c r="S318" s="331">
        <v>20000</v>
      </c>
      <c r="T318" s="332">
        <v>1</v>
      </c>
      <c r="U318" s="332">
        <v>1</v>
      </c>
      <c r="V318" s="333" t="s">
        <v>817</v>
      </c>
      <c r="W318" s="332">
        <v>19</v>
      </c>
      <c r="X318" s="332">
        <v>32</v>
      </c>
      <c r="Y318" s="332">
        <v>6</v>
      </c>
      <c r="Z318" s="332">
        <v>6</v>
      </c>
      <c r="AA318" s="328">
        <v>4</v>
      </c>
      <c r="AB318" s="334"/>
      <c r="AC318" s="328"/>
      <c r="AD318" s="328">
        <v>4</v>
      </c>
      <c r="AE318" s="328">
        <v>0</v>
      </c>
      <c r="AF318" s="335">
        <v>0</v>
      </c>
      <c r="AG318" s="336"/>
      <c r="AH318" s="337"/>
      <c r="AI318" s="338"/>
    </row>
    <row r="319" spans="1:35" customFormat="1" ht="38.25" x14ac:dyDescent="0.2">
      <c r="A319" s="251">
        <v>316</v>
      </c>
      <c r="B319" s="252" t="s">
        <v>96</v>
      </c>
      <c r="C319" s="336">
        <v>5</v>
      </c>
      <c r="D319" s="252" t="s">
        <v>135</v>
      </c>
      <c r="E319" s="539" t="s">
        <v>2439</v>
      </c>
      <c r="F319" s="520" t="s">
        <v>2886</v>
      </c>
      <c r="G319" s="329" t="s">
        <v>2887</v>
      </c>
      <c r="H319" s="329" t="s">
        <v>2888</v>
      </c>
      <c r="I319" s="329" t="s">
        <v>2889</v>
      </c>
      <c r="J319" s="328" t="s">
        <v>2890</v>
      </c>
      <c r="K319" s="328" t="s">
        <v>2891</v>
      </c>
      <c r="L319" s="330" t="s">
        <v>2892</v>
      </c>
      <c r="M319" s="330" t="s">
        <v>2893</v>
      </c>
      <c r="N319" s="328" t="s">
        <v>2894</v>
      </c>
      <c r="O319" s="329" t="s">
        <v>2895</v>
      </c>
      <c r="P319" s="328" t="s">
        <v>2894</v>
      </c>
      <c r="Q319" s="328">
        <v>1</v>
      </c>
      <c r="R319" s="331">
        <v>7700</v>
      </c>
      <c r="S319" s="331">
        <v>7700</v>
      </c>
      <c r="T319" s="332">
        <v>1</v>
      </c>
      <c r="U319" s="332">
        <v>1</v>
      </c>
      <c r="V319" s="333" t="s">
        <v>825</v>
      </c>
      <c r="W319" s="332">
        <v>8</v>
      </c>
      <c r="X319" s="332">
        <v>33</v>
      </c>
      <c r="Y319" s="332">
        <v>6</v>
      </c>
      <c r="Z319" s="332">
        <v>29</v>
      </c>
      <c r="AA319" s="328">
        <v>23</v>
      </c>
      <c r="AB319" s="334"/>
      <c r="AC319" s="328"/>
      <c r="AD319" s="328">
        <v>6</v>
      </c>
      <c r="AE319" s="328">
        <v>0</v>
      </c>
      <c r="AF319" s="335">
        <v>4</v>
      </c>
      <c r="AG319" s="336"/>
      <c r="AH319" s="337"/>
      <c r="AI319" s="338"/>
    </row>
    <row r="320" spans="1:35" customFormat="1" ht="38.25" x14ac:dyDescent="0.2">
      <c r="A320" s="251">
        <v>317</v>
      </c>
      <c r="B320" s="252" t="s">
        <v>96</v>
      </c>
      <c r="C320" s="336">
        <v>5</v>
      </c>
      <c r="D320" s="252" t="s">
        <v>135</v>
      </c>
      <c r="E320" s="539" t="s">
        <v>2439</v>
      </c>
      <c r="F320" s="520" t="s">
        <v>2896</v>
      </c>
      <c r="G320" s="329" t="s">
        <v>2897</v>
      </c>
      <c r="H320" s="329" t="s">
        <v>2898</v>
      </c>
      <c r="I320" s="329" t="s">
        <v>2899</v>
      </c>
      <c r="J320" s="328" t="s">
        <v>2900</v>
      </c>
      <c r="K320" s="328" t="s">
        <v>2901</v>
      </c>
      <c r="L320" s="330" t="s">
        <v>2902</v>
      </c>
      <c r="M320" s="330" t="s">
        <v>2903</v>
      </c>
      <c r="N320" s="328" t="s">
        <v>2904</v>
      </c>
      <c r="O320" s="329" t="s">
        <v>2905</v>
      </c>
      <c r="P320" s="328" t="s">
        <v>2906</v>
      </c>
      <c r="Q320" s="328">
        <v>1</v>
      </c>
      <c r="R320" s="331">
        <v>5000</v>
      </c>
      <c r="S320" s="331">
        <v>5000</v>
      </c>
      <c r="T320" s="332">
        <v>1</v>
      </c>
      <c r="U320" s="332">
        <v>1</v>
      </c>
      <c r="V320" s="333" t="s">
        <v>806</v>
      </c>
      <c r="W320" s="332">
        <v>117</v>
      </c>
      <c r="X320" s="332">
        <v>117</v>
      </c>
      <c r="Y320" s="332">
        <v>6</v>
      </c>
      <c r="Z320" s="332">
        <v>34</v>
      </c>
      <c r="AA320" s="328">
        <v>19</v>
      </c>
      <c r="AB320" s="334"/>
      <c r="AC320" s="328"/>
      <c r="AD320" s="328">
        <v>1</v>
      </c>
      <c r="AE320" s="328">
        <v>0</v>
      </c>
      <c r="AF320" s="335">
        <v>0</v>
      </c>
      <c r="AG320" s="336"/>
      <c r="AH320" s="337"/>
      <c r="AI320" s="338"/>
    </row>
    <row r="321" spans="1:35" customFormat="1" ht="38.25" x14ac:dyDescent="0.2">
      <c r="A321" s="251">
        <v>318</v>
      </c>
      <c r="B321" s="252" t="s">
        <v>96</v>
      </c>
      <c r="C321" s="336">
        <v>5</v>
      </c>
      <c r="D321" s="252" t="s">
        <v>135</v>
      </c>
      <c r="E321" s="539" t="s">
        <v>2439</v>
      </c>
      <c r="F321" s="520" t="s">
        <v>2907</v>
      </c>
      <c r="G321" s="329" t="s">
        <v>2908</v>
      </c>
      <c r="H321" s="329" t="s">
        <v>2909</v>
      </c>
      <c r="I321" s="329" t="s">
        <v>2910</v>
      </c>
      <c r="J321" s="328" t="s">
        <v>2911</v>
      </c>
      <c r="K321" s="328" t="s">
        <v>2912</v>
      </c>
      <c r="L321" s="330" t="s">
        <v>2913</v>
      </c>
      <c r="M321" s="330" t="s">
        <v>2914</v>
      </c>
      <c r="N321" s="328" t="s">
        <v>2915</v>
      </c>
      <c r="O321" s="329" t="s">
        <v>2916</v>
      </c>
      <c r="P321" s="328" t="s">
        <v>2917</v>
      </c>
      <c r="Q321" s="328">
        <v>1</v>
      </c>
      <c r="R321" s="331">
        <v>18000</v>
      </c>
      <c r="S321" s="331">
        <v>18000</v>
      </c>
      <c r="T321" s="332">
        <v>1</v>
      </c>
      <c r="U321" s="332">
        <v>1</v>
      </c>
      <c r="V321" s="333" t="s">
        <v>825</v>
      </c>
      <c r="W321" s="332">
        <v>75</v>
      </c>
      <c r="X321" s="332">
        <v>8</v>
      </c>
      <c r="Y321" s="332">
        <v>27</v>
      </c>
      <c r="Z321" s="332">
        <v>27</v>
      </c>
      <c r="AA321" s="328">
        <v>21</v>
      </c>
      <c r="AB321" s="332"/>
      <c r="AC321" s="328"/>
      <c r="AD321" s="328">
        <v>0</v>
      </c>
      <c r="AE321" s="328">
        <v>0</v>
      </c>
      <c r="AF321" s="335">
        <v>0</v>
      </c>
      <c r="AG321" s="336"/>
      <c r="AH321" s="337"/>
      <c r="AI321" s="338"/>
    </row>
    <row r="322" spans="1:35" customFormat="1" ht="38.25" x14ac:dyDescent="0.2">
      <c r="A322" s="251">
        <v>319</v>
      </c>
      <c r="B322" s="252" t="s">
        <v>96</v>
      </c>
      <c r="C322" s="336">
        <v>5</v>
      </c>
      <c r="D322" s="252" t="s">
        <v>135</v>
      </c>
      <c r="E322" s="539" t="s">
        <v>2439</v>
      </c>
      <c r="F322" s="520" t="s">
        <v>2918</v>
      </c>
      <c r="G322" s="329" t="s">
        <v>2919</v>
      </c>
      <c r="H322" s="329" t="s">
        <v>2920</v>
      </c>
      <c r="I322" s="329" t="s">
        <v>2921</v>
      </c>
      <c r="J322" s="328" t="s">
        <v>2922</v>
      </c>
      <c r="K322" s="328" t="s">
        <v>2923</v>
      </c>
      <c r="L322" s="330" t="s">
        <v>2924</v>
      </c>
      <c r="M322" s="330" t="s">
        <v>2925</v>
      </c>
      <c r="N322" s="328" t="s">
        <v>2926</v>
      </c>
      <c r="O322" s="329" t="s">
        <v>2927</v>
      </c>
      <c r="P322" s="328" t="s">
        <v>2928</v>
      </c>
      <c r="Q322" s="328">
        <v>1</v>
      </c>
      <c r="R322" s="331" t="s">
        <v>2929</v>
      </c>
      <c r="S322" s="331" t="s">
        <v>2929</v>
      </c>
      <c r="T322" s="332">
        <v>1</v>
      </c>
      <c r="U322" s="332">
        <v>1</v>
      </c>
      <c r="V322" s="333" t="s">
        <v>825</v>
      </c>
      <c r="W322" s="332">
        <v>19</v>
      </c>
      <c r="X322" s="332">
        <v>11</v>
      </c>
      <c r="Y322" s="332">
        <v>4</v>
      </c>
      <c r="Z322" s="332">
        <v>3</v>
      </c>
      <c r="AA322" s="328">
        <v>21</v>
      </c>
      <c r="AB322" s="334"/>
      <c r="AC322" s="328"/>
      <c r="AD322" s="328">
        <v>0</v>
      </c>
      <c r="AE322" s="328">
        <v>0</v>
      </c>
      <c r="AF322" s="335">
        <v>0</v>
      </c>
      <c r="AG322" s="336"/>
      <c r="AH322" s="337"/>
      <c r="AI322" s="338"/>
    </row>
    <row r="323" spans="1:35" customFormat="1" ht="38.25" x14ac:dyDescent="0.2">
      <c r="A323" s="251">
        <v>320</v>
      </c>
      <c r="B323" s="252" t="s">
        <v>96</v>
      </c>
      <c r="C323" s="336">
        <v>5</v>
      </c>
      <c r="D323" s="252" t="s">
        <v>135</v>
      </c>
      <c r="E323" s="539" t="s">
        <v>2439</v>
      </c>
      <c r="F323" s="520" t="s">
        <v>2930</v>
      </c>
      <c r="G323" s="329" t="s">
        <v>2931</v>
      </c>
      <c r="H323" s="329" t="s">
        <v>2932</v>
      </c>
      <c r="I323" s="329" t="s">
        <v>2933</v>
      </c>
      <c r="J323" s="328" t="s">
        <v>2934</v>
      </c>
      <c r="K323" s="328" t="s">
        <v>2935</v>
      </c>
      <c r="L323" s="330" t="s">
        <v>2936</v>
      </c>
      <c r="M323" s="330" t="s">
        <v>2937</v>
      </c>
      <c r="N323" s="328" t="s">
        <v>2938</v>
      </c>
      <c r="O323" s="329" t="s">
        <v>2939</v>
      </c>
      <c r="P323" s="328" t="s">
        <v>2938</v>
      </c>
      <c r="Q323" s="328">
        <v>1</v>
      </c>
      <c r="R323" s="331">
        <v>13000</v>
      </c>
      <c r="S323" s="331">
        <v>13000</v>
      </c>
      <c r="T323" s="332">
        <v>1</v>
      </c>
      <c r="U323" s="332">
        <v>1</v>
      </c>
      <c r="V323" s="333" t="s">
        <v>825</v>
      </c>
      <c r="W323" s="332">
        <v>69</v>
      </c>
      <c r="X323" s="332">
        <v>69</v>
      </c>
      <c r="Y323" s="332">
        <v>27</v>
      </c>
      <c r="Z323" s="332">
        <v>27</v>
      </c>
      <c r="AA323" s="328">
        <v>21</v>
      </c>
      <c r="AB323" s="334"/>
      <c r="AC323" s="328"/>
      <c r="AD323" s="328">
        <v>0</v>
      </c>
      <c r="AE323" s="328">
        <v>0</v>
      </c>
      <c r="AF323" s="335">
        <v>0</v>
      </c>
      <c r="AG323" s="336"/>
      <c r="AH323" s="337"/>
      <c r="AI323" s="338"/>
    </row>
    <row r="324" spans="1:35" customFormat="1" ht="38.25" x14ac:dyDescent="0.2">
      <c r="A324" s="251">
        <v>321</v>
      </c>
      <c r="B324" s="252" t="s">
        <v>96</v>
      </c>
      <c r="C324" s="336">
        <v>5</v>
      </c>
      <c r="D324" s="252" t="s">
        <v>135</v>
      </c>
      <c r="E324" s="539" t="s">
        <v>2439</v>
      </c>
      <c r="F324" s="520" t="s">
        <v>2940</v>
      </c>
      <c r="G324" s="329" t="s">
        <v>2941</v>
      </c>
      <c r="H324" s="329" t="s">
        <v>2942</v>
      </c>
      <c r="I324" s="329" t="s">
        <v>2943</v>
      </c>
      <c r="J324" s="328" t="s">
        <v>2765</v>
      </c>
      <c r="K324" s="328" t="s">
        <v>2944</v>
      </c>
      <c r="L324" s="330" t="s">
        <v>2945</v>
      </c>
      <c r="M324" s="330" t="s">
        <v>2946</v>
      </c>
      <c r="N324" s="328" t="s">
        <v>2947</v>
      </c>
      <c r="O324" s="329" t="s">
        <v>2948</v>
      </c>
      <c r="P324" s="328" t="s">
        <v>2947</v>
      </c>
      <c r="Q324" s="328">
        <v>1</v>
      </c>
      <c r="R324" s="331">
        <v>40000</v>
      </c>
      <c r="S324" s="331">
        <v>40000</v>
      </c>
      <c r="T324" s="332">
        <v>1</v>
      </c>
      <c r="U324" s="332">
        <v>1</v>
      </c>
      <c r="V324" s="333" t="s">
        <v>810</v>
      </c>
      <c r="W324" s="332">
        <v>55</v>
      </c>
      <c r="X324" s="332">
        <v>19</v>
      </c>
      <c r="Y324" s="332">
        <v>3</v>
      </c>
      <c r="Z324" s="332">
        <v>3</v>
      </c>
      <c r="AA324" s="328">
        <v>21</v>
      </c>
      <c r="AB324" s="334"/>
      <c r="AC324" s="328"/>
      <c r="AD324" s="328">
        <v>0</v>
      </c>
      <c r="AE324" s="328">
        <v>0</v>
      </c>
      <c r="AF324" s="335">
        <v>1</v>
      </c>
      <c r="AG324" s="336"/>
      <c r="AH324" s="337"/>
      <c r="AI324" s="338"/>
    </row>
    <row r="325" spans="1:35" customFormat="1" ht="38.25" x14ac:dyDescent="0.2">
      <c r="A325" s="251">
        <v>322</v>
      </c>
      <c r="B325" s="252" t="s">
        <v>96</v>
      </c>
      <c r="C325" s="336">
        <v>5</v>
      </c>
      <c r="D325" s="252" t="s">
        <v>135</v>
      </c>
      <c r="E325" s="539" t="s">
        <v>2439</v>
      </c>
      <c r="F325" s="520" t="s">
        <v>2949</v>
      </c>
      <c r="G325" s="329" t="s">
        <v>2950</v>
      </c>
      <c r="H325" s="329" t="s">
        <v>2951</v>
      </c>
      <c r="I325" s="329" t="s">
        <v>2952</v>
      </c>
      <c r="J325" s="328" t="s">
        <v>2953</v>
      </c>
      <c r="K325" s="328" t="s">
        <v>2954</v>
      </c>
      <c r="L325" s="330" t="s">
        <v>2955</v>
      </c>
      <c r="M325" s="330" t="s">
        <v>2956</v>
      </c>
      <c r="N325" s="328" t="s">
        <v>2957</v>
      </c>
      <c r="O325" s="329" t="s">
        <v>2958</v>
      </c>
      <c r="P325" s="328" t="s">
        <v>2957</v>
      </c>
      <c r="Q325" s="328">
        <v>1</v>
      </c>
      <c r="R325" s="331">
        <v>20000</v>
      </c>
      <c r="S325" s="331">
        <v>20000</v>
      </c>
      <c r="T325" s="332">
        <v>1</v>
      </c>
      <c r="U325" s="332">
        <v>1</v>
      </c>
      <c r="V325" s="333" t="s">
        <v>819</v>
      </c>
      <c r="W325" s="332">
        <v>8</v>
      </c>
      <c r="X325" s="332">
        <v>11</v>
      </c>
      <c r="Y325" s="332">
        <v>3</v>
      </c>
      <c r="Z325" s="332">
        <v>4</v>
      </c>
      <c r="AA325" s="328">
        <v>21</v>
      </c>
      <c r="AB325" s="334"/>
      <c r="AC325" s="328"/>
      <c r="AD325" s="328">
        <v>5</v>
      </c>
      <c r="AE325" s="328">
        <v>0</v>
      </c>
      <c r="AF325" s="335">
        <v>0</v>
      </c>
      <c r="AG325" s="336"/>
      <c r="AH325" s="337"/>
      <c r="AI325" s="338"/>
    </row>
    <row r="326" spans="1:35" customFormat="1" ht="38.25" x14ac:dyDescent="0.2">
      <c r="A326" s="251">
        <v>323</v>
      </c>
      <c r="B326" s="252" t="s">
        <v>96</v>
      </c>
      <c r="C326" s="336">
        <v>5</v>
      </c>
      <c r="D326" s="252" t="s">
        <v>135</v>
      </c>
      <c r="E326" s="539" t="s">
        <v>2439</v>
      </c>
      <c r="F326" s="520" t="s">
        <v>2959</v>
      </c>
      <c r="G326" s="339">
        <v>21012105</v>
      </c>
      <c r="H326" s="329" t="s">
        <v>2960</v>
      </c>
      <c r="I326" s="329" t="s">
        <v>2961</v>
      </c>
      <c r="J326" s="328" t="s">
        <v>2962</v>
      </c>
      <c r="K326" s="328" t="s">
        <v>2963</v>
      </c>
      <c r="L326" s="330" t="s">
        <v>2964</v>
      </c>
      <c r="M326" s="330" t="s">
        <v>2965</v>
      </c>
      <c r="N326" s="328" t="s">
        <v>2966</v>
      </c>
      <c r="O326" s="329" t="s">
        <v>2967</v>
      </c>
      <c r="P326" s="328" t="s">
        <v>2966</v>
      </c>
      <c r="Q326" s="328">
        <v>1</v>
      </c>
      <c r="R326" s="331">
        <v>12000</v>
      </c>
      <c r="S326" s="331">
        <v>12000</v>
      </c>
      <c r="T326" s="332">
        <v>1</v>
      </c>
      <c r="U326" s="332">
        <v>1</v>
      </c>
      <c r="V326" s="333" t="s">
        <v>812</v>
      </c>
      <c r="W326" s="332">
        <v>56</v>
      </c>
      <c r="X326" s="332">
        <v>19</v>
      </c>
      <c r="Y326" s="332">
        <v>6</v>
      </c>
      <c r="Z326" s="332">
        <v>6</v>
      </c>
      <c r="AA326" s="328">
        <v>21</v>
      </c>
      <c r="AB326" s="337"/>
      <c r="AC326" s="328"/>
      <c r="AD326" s="328">
        <v>0</v>
      </c>
      <c r="AE326" s="328">
        <v>0</v>
      </c>
      <c r="AF326" s="335">
        <v>1</v>
      </c>
      <c r="AG326" s="336"/>
      <c r="AH326" s="337"/>
      <c r="AI326" s="338"/>
    </row>
    <row r="327" spans="1:35" customFormat="1" ht="38.25" x14ac:dyDescent="0.2">
      <c r="A327" s="251">
        <v>324</v>
      </c>
      <c r="B327" s="252" t="s">
        <v>96</v>
      </c>
      <c r="C327" s="336">
        <v>5</v>
      </c>
      <c r="D327" s="252" t="s">
        <v>135</v>
      </c>
      <c r="E327" s="539" t="s">
        <v>2439</v>
      </c>
      <c r="F327" s="520" t="s">
        <v>2968</v>
      </c>
      <c r="G327" s="329" t="s">
        <v>2774</v>
      </c>
      <c r="H327" s="329" t="s">
        <v>2775</v>
      </c>
      <c r="I327" s="329" t="s">
        <v>2881</v>
      </c>
      <c r="J327" s="328" t="s">
        <v>2969</v>
      </c>
      <c r="K327" s="328" t="s">
        <v>2970</v>
      </c>
      <c r="L327" s="330" t="s">
        <v>2883</v>
      </c>
      <c r="M327" s="328" t="s">
        <v>2971</v>
      </c>
      <c r="N327" s="328" t="s">
        <v>2972</v>
      </c>
      <c r="O327" s="329" t="s">
        <v>2973</v>
      </c>
      <c r="P327" s="328" t="s">
        <v>2974</v>
      </c>
      <c r="Q327" s="328">
        <v>1</v>
      </c>
      <c r="R327" s="331">
        <v>50000</v>
      </c>
      <c r="S327" s="331">
        <v>50000</v>
      </c>
      <c r="T327" s="332">
        <v>1</v>
      </c>
      <c r="U327" s="332">
        <v>3</v>
      </c>
      <c r="V327" s="333" t="s">
        <v>817</v>
      </c>
      <c r="W327" s="332">
        <v>93</v>
      </c>
      <c r="X327" s="332">
        <v>44</v>
      </c>
      <c r="Y327" s="332">
        <v>41</v>
      </c>
      <c r="Z327" s="332">
        <v>23</v>
      </c>
      <c r="AA327" s="328">
        <v>21</v>
      </c>
      <c r="AB327" s="334"/>
      <c r="AC327" s="328"/>
      <c r="AD327" s="328">
        <v>0</v>
      </c>
      <c r="AE327" s="328">
        <v>0</v>
      </c>
      <c r="AF327" s="335">
        <v>0</v>
      </c>
      <c r="AG327" s="336" t="s">
        <v>2975</v>
      </c>
      <c r="AH327" s="337"/>
      <c r="AI327" s="338"/>
    </row>
    <row r="328" spans="1:35" customFormat="1" ht="51" x14ac:dyDescent="0.2">
      <c r="A328" s="251">
        <v>325</v>
      </c>
      <c r="B328" s="252" t="s">
        <v>96</v>
      </c>
      <c r="C328" s="336">
        <v>5</v>
      </c>
      <c r="D328" s="252" t="s">
        <v>135</v>
      </c>
      <c r="E328" s="539" t="s">
        <v>2439</v>
      </c>
      <c r="F328" s="520" t="s">
        <v>2907</v>
      </c>
      <c r="G328" s="329" t="s">
        <v>2908</v>
      </c>
      <c r="H328" s="329" t="s">
        <v>2909</v>
      </c>
      <c r="I328" s="329" t="s">
        <v>2976</v>
      </c>
      <c r="J328" s="328" t="s">
        <v>2911</v>
      </c>
      <c r="K328" s="328" t="s">
        <v>2977</v>
      </c>
      <c r="L328" s="330" t="s">
        <v>2913</v>
      </c>
      <c r="M328" s="330" t="s">
        <v>2914</v>
      </c>
      <c r="N328" s="328" t="s">
        <v>2915</v>
      </c>
      <c r="O328" s="329" t="s">
        <v>2978</v>
      </c>
      <c r="P328" s="328" t="s">
        <v>2917</v>
      </c>
      <c r="Q328" s="328">
        <v>1</v>
      </c>
      <c r="R328" s="331">
        <v>22000</v>
      </c>
      <c r="S328" s="331">
        <v>22000</v>
      </c>
      <c r="T328" s="332">
        <v>1</v>
      </c>
      <c r="U328" s="332">
        <v>1</v>
      </c>
      <c r="V328" s="333" t="s">
        <v>825</v>
      </c>
      <c r="W328" s="332">
        <v>117</v>
      </c>
      <c r="X328" s="332">
        <v>119</v>
      </c>
      <c r="Y328" s="332">
        <v>11</v>
      </c>
      <c r="Z328" s="332">
        <v>11</v>
      </c>
      <c r="AA328" s="328">
        <v>21</v>
      </c>
      <c r="AB328" s="332"/>
      <c r="AC328" s="328"/>
      <c r="AD328" s="328">
        <v>0</v>
      </c>
      <c r="AE328" s="328">
        <v>0</v>
      </c>
      <c r="AF328" s="335">
        <v>0</v>
      </c>
      <c r="AG328" s="336"/>
      <c r="AH328" s="337"/>
      <c r="AI328" s="338"/>
    </row>
    <row r="329" spans="1:35" customFormat="1" ht="63.75" x14ac:dyDescent="0.2">
      <c r="A329" s="251">
        <v>326</v>
      </c>
      <c r="B329" s="252" t="s">
        <v>96</v>
      </c>
      <c r="C329" s="336">
        <v>5</v>
      </c>
      <c r="D329" s="252" t="s">
        <v>135</v>
      </c>
      <c r="E329" s="539" t="s">
        <v>2439</v>
      </c>
      <c r="F329" s="520" t="s">
        <v>2721</v>
      </c>
      <c r="G329" s="329" t="s">
        <v>2722</v>
      </c>
      <c r="H329" s="329" t="s">
        <v>2723</v>
      </c>
      <c r="I329" s="329" t="s">
        <v>2724</v>
      </c>
      <c r="J329" s="328" t="s">
        <v>2725</v>
      </c>
      <c r="K329" s="328" t="s">
        <v>2979</v>
      </c>
      <c r="L329" s="330" t="s">
        <v>2727</v>
      </c>
      <c r="M329" s="330" t="s">
        <v>2728</v>
      </c>
      <c r="N329" s="328" t="s">
        <v>2729</v>
      </c>
      <c r="O329" s="329" t="s">
        <v>2980</v>
      </c>
      <c r="P329" s="328" t="s">
        <v>2729</v>
      </c>
      <c r="Q329" s="328">
        <v>1</v>
      </c>
      <c r="R329" s="331">
        <v>20000</v>
      </c>
      <c r="S329" s="331">
        <v>20000</v>
      </c>
      <c r="T329" s="332">
        <v>1</v>
      </c>
      <c r="U329" s="332">
        <v>1</v>
      </c>
      <c r="V329" s="333" t="s">
        <v>817</v>
      </c>
      <c r="W329" s="332">
        <v>45</v>
      </c>
      <c r="X329" s="332">
        <v>45</v>
      </c>
      <c r="Y329" s="332">
        <v>16</v>
      </c>
      <c r="Z329" s="332">
        <v>16</v>
      </c>
      <c r="AA329" s="328">
        <v>21</v>
      </c>
      <c r="AB329" s="334"/>
      <c r="AC329" s="328"/>
      <c r="AD329" s="328">
        <v>0</v>
      </c>
      <c r="AE329" s="328">
        <v>0</v>
      </c>
      <c r="AF329" s="335">
        <v>0</v>
      </c>
      <c r="AG329" s="336"/>
      <c r="AH329" s="337"/>
      <c r="AI329" s="338"/>
    </row>
    <row r="330" spans="1:35" customFormat="1" ht="38.25" x14ac:dyDescent="0.2">
      <c r="A330" s="251">
        <v>327</v>
      </c>
      <c r="B330" s="252" t="s">
        <v>96</v>
      </c>
      <c r="C330" s="336">
        <v>5</v>
      </c>
      <c r="D330" s="252" t="s">
        <v>135</v>
      </c>
      <c r="E330" s="539" t="s">
        <v>2439</v>
      </c>
      <c r="F330" s="520" t="s">
        <v>2981</v>
      </c>
      <c r="G330" s="329" t="s">
        <v>2774</v>
      </c>
      <c r="H330" s="329" t="s">
        <v>2775</v>
      </c>
      <c r="I330" s="329" t="s">
        <v>2881</v>
      </c>
      <c r="J330" s="328" t="s">
        <v>2969</v>
      </c>
      <c r="K330" s="328" t="s">
        <v>2970</v>
      </c>
      <c r="L330" s="330" t="s">
        <v>2883</v>
      </c>
      <c r="M330" s="328" t="s">
        <v>2971</v>
      </c>
      <c r="N330" s="328" t="s">
        <v>2972</v>
      </c>
      <c r="O330" s="329" t="s">
        <v>2982</v>
      </c>
      <c r="P330" s="328" t="s">
        <v>2983</v>
      </c>
      <c r="Q330" s="328">
        <v>1</v>
      </c>
      <c r="R330" s="331">
        <v>10000</v>
      </c>
      <c r="S330" s="331">
        <v>10000</v>
      </c>
      <c r="T330" s="332">
        <v>1</v>
      </c>
      <c r="U330" s="332">
        <v>1</v>
      </c>
      <c r="V330" s="333" t="s">
        <v>825</v>
      </c>
      <c r="W330" s="332">
        <v>117</v>
      </c>
      <c r="X330" s="332">
        <v>117</v>
      </c>
      <c r="Y330" s="332">
        <v>11</v>
      </c>
      <c r="Z330" s="332">
        <v>11</v>
      </c>
      <c r="AA330" s="328">
        <v>22</v>
      </c>
      <c r="AB330" s="334"/>
      <c r="AC330" s="328"/>
      <c r="AD330" s="328">
        <v>0</v>
      </c>
      <c r="AE330" s="328">
        <v>0</v>
      </c>
      <c r="AF330" s="335">
        <v>0</v>
      </c>
      <c r="AG330" s="336"/>
      <c r="AH330" s="337"/>
      <c r="AI330" s="338"/>
    </row>
    <row r="331" spans="1:35" customFormat="1" ht="76.5" x14ac:dyDescent="0.2">
      <c r="A331" s="251">
        <v>328</v>
      </c>
      <c r="B331" s="252" t="s">
        <v>96</v>
      </c>
      <c r="C331" s="336">
        <v>5</v>
      </c>
      <c r="D331" s="252" t="s">
        <v>135</v>
      </c>
      <c r="E331" s="539" t="s">
        <v>2439</v>
      </c>
      <c r="F331" s="520" t="s">
        <v>2984</v>
      </c>
      <c r="G331" s="329" t="s">
        <v>2774</v>
      </c>
      <c r="H331" s="329" t="s">
        <v>2775</v>
      </c>
      <c r="I331" s="329" t="s">
        <v>2881</v>
      </c>
      <c r="J331" s="328" t="s">
        <v>2969</v>
      </c>
      <c r="K331" s="328" t="s">
        <v>2970</v>
      </c>
      <c r="L331" s="330" t="s">
        <v>2883</v>
      </c>
      <c r="M331" s="330" t="s">
        <v>2780</v>
      </c>
      <c r="N331" s="328" t="s">
        <v>2972</v>
      </c>
      <c r="O331" s="329" t="s">
        <v>2985</v>
      </c>
      <c r="P331" s="328" t="s">
        <v>2986</v>
      </c>
      <c r="Q331" s="328">
        <v>1</v>
      </c>
      <c r="R331" s="331">
        <v>10000</v>
      </c>
      <c r="S331" s="331">
        <v>10000</v>
      </c>
      <c r="T331" s="332">
        <v>1</v>
      </c>
      <c r="U331" s="332">
        <v>1</v>
      </c>
      <c r="V331" s="333" t="s">
        <v>823</v>
      </c>
      <c r="W331" s="332">
        <v>117</v>
      </c>
      <c r="X331" s="332">
        <v>117</v>
      </c>
      <c r="Y331" s="332">
        <v>11</v>
      </c>
      <c r="Z331" s="332">
        <v>11</v>
      </c>
      <c r="AA331" s="328">
        <v>22</v>
      </c>
      <c r="AB331" s="334"/>
      <c r="AC331" s="328"/>
      <c r="AD331" s="328">
        <v>0</v>
      </c>
      <c r="AE331" s="328">
        <v>0</v>
      </c>
      <c r="AF331" s="335">
        <v>0</v>
      </c>
      <c r="AG331" s="336"/>
      <c r="AH331" s="337"/>
      <c r="AI331" s="338"/>
    </row>
    <row r="332" spans="1:35" customFormat="1" ht="38.25" x14ac:dyDescent="0.2">
      <c r="A332" s="251">
        <v>329</v>
      </c>
      <c r="B332" s="252" t="s">
        <v>96</v>
      </c>
      <c r="C332" s="336">
        <v>5</v>
      </c>
      <c r="D332" s="252" t="s">
        <v>135</v>
      </c>
      <c r="E332" s="539" t="s">
        <v>2439</v>
      </c>
      <c r="F332" s="520" t="s">
        <v>2987</v>
      </c>
      <c r="G332" s="329" t="s">
        <v>2988</v>
      </c>
      <c r="H332" s="329" t="s">
        <v>2989</v>
      </c>
      <c r="I332" s="329" t="s">
        <v>2990</v>
      </c>
      <c r="J332" s="328" t="s">
        <v>2991</v>
      </c>
      <c r="K332" s="328" t="s">
        <v>2992</v>
      </c>
      <c r="L332" s="330" t="s">
        <v>2993</v>
      </c>
      <c r="M332" s="330" t="s">
        <v>2994</v>
      </c>
      <c r="N332" s="328" t="s">
        <v>2995</v>
      </c>
      <c r="O332" s="329" t="s">
        <v>2996</v>
      </c>
      <c r="P332" s="328" t="s">
        <v>2995</v>
      </c>
      <c r="Q332" s="328">
        <v>1</v>
      </c>
      <c r="R332" s="331">
        <v>15000</v>
      </c>
      <c r="S332" s="331">
        <v>15000</v>
      </c>
      <c r="T332" s="332">
        <v>1</v>
      </c>
      <c r="U332" s="332">
        <v>1</v>
      </c>
      <c r="V332" s="333" t="s">
        <v>825</v>
      </c>
      <c r="W332" s="332">
        <v>19</v>
      </c>
      <c r="X332" s="332">
        <v>19</v>
      </c>
      <c r="Y332" s="332">
        <v>19</v>
      </c>
      <c r="Z332" s="332">
        <v>31</v>
      </c>
      <c r="AA332" s="328">
        <v>21</v>
      </c>
      <c r="AB332" s="334"/>
      <c r="AC332" s="328"/>
      <c r="AD332" s="328">
        <v>0</v>
      </c>
      <c r="AE332" s="328">
        <v>2</v>
      </c>
      <c r="AF332" s="335">
        <v>0</v>
      </c>
      <c r="AG332" s="336"/>
      <c r="AH332" s="337"/>
      <c r="AI332" s="338"/>
    </row>
    <row r="333" spans="1:35" customFormat="1" ht="38.25" x14ac:dyDescent="0.2">
      <c r="A333" s="251">
        <v>330</v>
      </c>
      <c r="B333" s="252" t="s">
        <v>96</v>
      </c>
      <c r="C333" s="336">
        <v>5</v>
      </c>
      <c r="D333" s="252" t="s">
        <v>135</v>
      </c>
      <c r="E333" s="539" t="s">
        <v>2439</v>
      </c>
      <c r="F333" s="520" t="s">
        <v>2997</v>
      </c>
      <c r="G333" s="329" t="s">
        <v>2998</v>
      </c>
      <c r="H333" s="329" t="s">
        <v>2999</v>
      </c>
      <c r="I333" s="329" t="s">
        <v>3000</v>
      </c>
      <c r="J333" s="328" t="s">
        <v>3001</v>
      </c>
      <c r="K333" s="328" t="s">
        <v>3002</v>
      </c>
      <c r="L333" s="330" t="s">
        <v>3003</v>
      </c>
      <c r="M333" s="330" t="s">
        <v>3004</v>
      </c>
      <c r="N333" s="328" t="s">
        <v>3005</v>
      </c>
      <c r="O333" s="329" t="s">
        <v>3006</v>
      </c>
      <c r="P333" s="328" t="s">
        <v>3005</v>
      </c>
      <c r="Q333" s="328">
        <v>1</v>
      </c>
      <c r="R333" s="331">
        <v>190000</v>
      </c>
      <c r="S333" s="331">
        <v>190000</v>
      </c>
      <c r="T333" s="332">
        <v>1</v>
      </c>
      <c r="U333" s="332">
        <v>1</v>
      </c>
      <c r="V333" s="333" t="s">
        <v>802</v>
      </c>
      <c r="W333" s="332">
        <v>58</v>
      </c>
      <c r="X333" s="332">
        <v>45</v>
      </c>
      <c r="Y333" s="332">
        <v>23</v>
      </c>
      <c r="Z333" s="332">
        <v>23</v>
      </c>
      <c r="AA333" s="328">
        <v>21</v>
      </c>
      <c r="AB333" s="334"/>
      <c r="AC333" s="328"/>
      <c r="AD333" s="328">
        <v>0</v>
      </c>
      <c r="AE333" s="328">
        <v>0</v>
      </c>
      <c r="AF333" s="335">
        <v>0</v>
      </c>
      <c r="AG333" s="336"/>
      <c r="AH333" s="337"/>
      <c r="AI333" s="338"/>
    </row>
    <row r="334" spans="1:35" customFormat="1" ht="38.25" x14ac:dyDescent="0.2">
      <c r="A334" s="251">
        <v>331</v>
      </c>
      <c r="B334" s="252" t="s">
        <v>96</v>
      </c>
      <c r="C334" s="336">
        <v>5</v>
      </c>
      <c r="D334" s="252" t="s">
        <v>135</v>
      </c>
      <c r="E334" s="539" t="s">
        <v>2439</v>
      </c>
      <c r="F334" s="520" t="s">
        <v>3007</v>
      </c>
      <c r="G334" s="329" t="s">
        <v>3008</v>
      </c>
      <c r="H334" s="329" t="s">
        <v>3009</v>
      </c>
      <c r="I334" s="329" t="s">
        <v>3010</v>
      </c>
      <c r="J334" s="328" t="s">
        <v>3011</v>
      </c>
      <c r="K334" s="328" t="s">
        <v>3012</v>
      </c>
      <c r="L334" s="330" t="s">
        <v>3013</v>
      </c>
      <c r="M334" s="330" t="s">
        <v>3014</v>
      </c>
      <c r="N334" s="328" t="s">
        <v>3015</v>
      </c>
      <c r="O334" s="329" t="s">
        <v>3016</v>
      </c>
      <c r="P334" s="328" t="s">
        <v>2844</v>
      </c>
      <c r="Q334" s="328">
        <v>1</v>
      </c>
      <c r="R334" s="331">
        <v>53307.519999999997</v>
      </c>
      <c r="S334" s="331">
        <v>53307.519999999997</v>
      </c>
      <c r="T334" s="332">
        <v>1</v>
      </c>
      <c r="U334" s="332">
        <v>1</v>
      </c>
      <c r="V334" s="333" t="s">
        <v>817</v>
      </c>
      <c r="W334" s="332">
        <v>19</v>
      </c>
      <c r="X334" s="332">
        <v>19</v>
      </c>
      <c r="Y334" s="332">
        <v>6</v>
      </c>
      <c r="Z334" s="332">
        <v>6</v>
      </c>
      <c r="AA334" s="328">
        <v>21</v>
      </c>
      <c r="AB334" s="334"/>
      <c r="AC334" s="328"/>
      <c r="AD334" s="328">
        <v>6</v>
      </c>
      <c r="AE334" s="328">
        <v>0</v>
      </c>
      <c r="AF334" s="335">
        <v>3</v>
      </c>
      <c r="AG334" s="336"/>
      <c r="AH334" s="337"/>
      <c r="AI334" s="338"/>
    </row>
    <row r="335" spans="1:35" customFormat="1" ht="63.75" x14ac:dyDescent="0.2">
      <c r="A335" s="251">
        <v>332</v>
      </c>
      <c r="B335" s="252" t="s">
        <v>96</v>
      </c>
      <c r="C335" s="336">
        <v>5</v>
      </c>
      <c r="D335" s="252" t="s">
        <v>135</v>
      </c>
      <c r="E335" s="539" t="s">
        <v>2439</v>
      </c>
      <c r="F335" s="520" t="s">
        <v>2741</v>
      </c>
      <c r="G335" s="329" t="s">
        <v>2742</v>
      </c>
      <c r="H335" s="329" t="s">
        <v>2743</v>
      </c>
      <c r="I335" s="329" t="s">
        <v>2744</v>
      </c>
      <c r="J335" s="328" t="s">
        <v>2745</v>
      </c>
      <c r="K335" s="328" t="s">
        <v>2746</v>
      </c>
      <c r="L335" s="330" t="s">
        <v>2747</v>
      </c>
      <c r="M335" s="330" t="s">
        <v>2748</v>
      </c>
      <c r="N335" s="328" t="s">
        <v>2749</v>
      </c>
      <c r="O335" s="329" t="s">
        <v>3017</v>
      </c>
      <c r="P335" s="328" t="s">
        <v>2749</v>
      </c>
      <c r="Q335" s="328">
        <v>1</v>
      </c>
      <c r="R335" s="331">
        <v>15000</v>
      </c>
      <c r="S335" s="331">
        <v>15000</v>
      </c>
      <c r="T335" s="332">
        <v>1</v>
      </c>
      <c r="U335" s="332">
        <v>1</v>
      </c>
      <c r="V335" s="333" t="s">
        <v>802</v>
      </c>
      <c r="W335" s="332">
        <v>15</v>
      </c>
      <c r="X335" s="332">
        <v>46</v>
      </c>
      <c r="Y335" s="332">
        <v>1</v>
      </c>
      <c r="Z335" s="332">
        <v>1</v>
      </c>
      <c r="AA335" s="328">
        <v>24</v>
      </c>
      <c r="AB335" s="334"/>
      <c r="AC335" s="328"/>
      <c r="AD335" s="328">
        <v>0</v>
      </c>
      <c r="AE335" s="328">
        <v>0</v>
      </c>
      <c r="AF335" s="335">
        <v>0</v>
      </c>
      <c r="AG335" s="336"/>
      <c r="AH335" s="337"/>
      <c r="AI335" s="338"/>
    </row>
    <row r="336" spans="1:35" customFormat="1" ht="38.25" x14ac:dyDescent="0.2">
      <c r="A336" s="251">
        <v>333</v>
      </c>
      <c r="B336" s="252" t="s">
        <v>96</v>
      </c>
      <c r="C336" s="336">
        <v>5</v>
      </c>
      <c r="D336" s="252" t="s">
        <v>135</v>
      </c>
      <c r="E336" s="539" t="s">
        <v>2439</v>
      </c>
      <c r="F336" s="520" t="s">
        <v>1296</v>
      </c>
      <c r="G336" s="329" t="s">
        <v>1297</v>
      </c>
      <c r="H336" s="329" t="s">
        <v>1298</v>
      </c>
      <c r="I336" s="329" t="s">
        <v>3018</v>
      </c>
      <c r="J336" s="328" t="s">
        <v>3019</v>
      </c>
      <c r="K336" s="328" t="s">
        <v>3020</v>
      </c>
      <c r="L336" s="330" t="s">
        <v>1301</v>
      </c>
      <c r="M336" s="330" t="s">
        <v>1302</v>
      </c>
      <c r="N336" s="328" t="s">
        <v>3021</v>
      </c>
      <c r="O336" s="329" t="s">
        <v>3022</v>
      </c>
      <c r="P336" s="328" t="s">
        <v>3023</v>
      </c>
      <c r="Q336" s="328">
        <v>1</v>
      </c>
      <c r="R336" s="331">
        <v>25000</v>
      </c>
      <c r="S336" s="331">
        <v>25000</v>
      </c>
      <c r="T336" s="332">
        <v>1</v>
      </c>
      <c r="U336" s="332">
        <v>1</v>
      </c>
      <c r="V336" s="339" t="s">
        <v>555</v>
      </c>
      <c r="W336" s="332">
        <v>19</v>
      </c>
      <c r="X336" s="332">
        <v>56</v>
      </c>
      <c r="Y336" s="332">
        <v>16</v>
      </c>
      <c r="Z336" s="332">
        <v>6</v>
      </c>
      <c r="AA336" s="328">
        <v>22</v>
      </c>
      <c r="AB336" s="334"/>
      <c r="AC336" s="328"/>
      <c r="AD336" s="328">
        <v>0</v>
      </c>
      <c r="AE336" s="328">
        <v>0</v>
      </c>
      <c r="AF336" s="335">
        <v>0</v>
      </c>
      <c r="AG336" s="340"/>
      <c r="AH336" s="337"/>
      <c r="AI336" s="338"/>
    </row>
    <row r="337" spans="1:35" customFormat="1" ht="38.25" x14ac:dyDescent="0.2">
      <c r="A337" s="251">
        <v>334</v>
      </c>
      <c r="B337" s="252" t="s">
        <v>96</v>
      </c>
      <c r="C337" s="336">
        <v>5</v>
      </c>
      <c r="D337" s="252" t="s">
        <v>135</v>
      </c>
      <c r="E337" s="539" t="s">
        <v>2439</v>
      </c>
      <c r="F337" s="520" t="s">
        <v>3024</v>
      </c>
      <c r="G337" s="329" t="s">
        <v>3025</v>
      </c>
      <c r="H337" s="329" t="s">
        <v>3026</v>
      </c>
      <c r="I337" s="329" t="s">
        <v>3027</v>
      </c>
      <c r="J337" s="328" t="s">
        <v>3028</v>
      </c>
      <c r="K337" s="328" t="s">
        <v>3029</v>
      </c>
      <c r="L337" s="330" t="s">
        <v>3030</v>
      </c>
      <c r="M337" s="330" t="s">
        <v>3031</v>
      </c>
      <c r="N337" s="328" t="s">
        <v>3032</v>
      </c>
      <c r="O337" s="329" t="s">
        <v>3033</v>
      </c>
      <c r="P337" s="328" t="s">
        <v>2844</v>
      </c>
      <c r="Q337" s="328">
        <v>1</v>
      </c>
      <c r="R337" s="331">
        <v>10000</v>
      </c>
      <c r="S337" s="331">
        <v>10000</v>
      </c>
      <c r="T337" s="332">
        <v>1</v>
      </c>
      <c r="U337" s="332">
        <v>1</v>
      </c>
      <c r="V337" s="333" t="s">
        <v>551</v>
      </c>
      <c r="W337" s="332">
        <v>1</v>
      </c>
      <c r="X337" s="332">
        <v>18</v>
      </c>
      <c r="Y337" s="332">
        <v>7</v>
      </c>
      <c r="Z337" s="332">
        <v>28</v>
      </c>
      <c r="AA337" s="328">
        <v>21</v>
      </c>
      <c r="AB337" s="334"/>
      <c r="AC337" s="328"/>
      <c r="AD337" s="328">
        <v>0</v>
      </c>
      <c r="AE337" s="328">
        <v>0</v>
      </c>
      <c r="AF337" s="335">
        <v>0</v>
      </c>
      <c r="AG337" s="340"/>
      <c r="AH337" s="337"/>
      <c r="AI337" s="338"/>
    </row>
    <row r="338" spans="1:35" customFormat="1" ht="38.25" x14ac:dyDescent="0.2">
      <c r="A338" s="251">
        <v>335</v>
      </c>
      <c r="B338" s="252" t="s">
        <v>96</v>
      </c>
      <c r="C338" s="336">
        <v>5</v>
      </c>
      <c r="D338" s="252" t="s">
        <v>135</v>
      </c>
      <c r="E338" s="539" t="s">
        <v>2439</v>
      </c>
      <c r="F338" s="520" t="s">
        <v>3034</v>
      </c>
      <c r="G338" s="329" t="s">
        <v>3035</v>
      </c>
      <c r="H338" s="329" t="s">
        <v>3036</v>
      </c>
      <c r="I338" s="329" t="s">
        <v>3037</v>
      </c>
      <c r="J338" s="328" t="s">
        <v>3038</v>
      </c>
      <c r="K338" s="328" t="s">
        <v>3039</v>
      </c>
      <c r="L338" s="330" t="s">
        <v>3040</v>
      </c>
      <c r="M338" s="330" t="s">
        <v>3041</v>
      </c>
      <c r="N338" s="328" t="s">
        <v>3042</v>
      </c>
      <c r="O338" s="329" t="s">
        <v>3043</v>
      </c>
      <c r="P338" s="328" t="s">
        <v>2844</v>
      </c>
      <c r="Q338" s="328">
        <v>1</v>
      </c>
      <c r="R338" s="331">
        <v>11250</v>
      </c>
      <c r="S338" s="331">
        <v>11250</v>
      </c>
      <c r="T338" s="332">
        <v>1</v>
      </c>
      <c r="U338" s="332">
        <v>1</v>
      </c>
      <c r="V338" s="333" t="s">
        <v>748</v>
      </c>
      <c r="W338" s="332">
        <v>55</v>
      </c>
      <c r="X338" s="332">
        <v>94</v>
      </c>
      <c r="Y338" s="332">
        <v>10</v>
      </c>
      <c r="Z338" s="332">
        <v>1</v>
      </c>
      <c r="AA338" s="328">
        <v>21</v>
      </c>
      <c r="AB338" s="334"/>
      <c r="AC338" s="328"/>
      <c r="AD338" s="328">
        <v>0</v>
      </c>
      <c r="AE338" s="328">
        <v>0</v>
      </c>
      <c r="AF338" s="335">
        <v>0</v>
      </c>
      <c r="AG338" s="340"/>
      <c r="AH338" s="337"/>
      <c r="AI338" s="338"/>
    </row>
    <row r="339" spans="1:35" customFormat="1" ht="51" x14ac:dyDescent="0.2">
      <c r="A339" s="251">
        <v>336</v>
      </c>
      <c r="B339" s="252" t="s">
        <v>96</v>
      </c>
      <c r="C339" s="336">
        <v>5</v>
      </c>
      <c r="D339" s="252" t="s">
        <v>135</v>
      </c>
      <c r="E339" s="539" t="s">
        <v>2439</v>
      </c>
      <c r="F339" s="520" t="s">
        <v>1296</v>
      </c>
      <c r="G339" s="329" t="s">
        <v>1297</v>
      </c>
      <c r="H339" s="329" t="s">
        <v>1298</v>
      </c>
      <c r="I339" s="329" t="s">
        <v>3018</v>
      </c>
      <c r="J339" s="328" t="s">
        <v>3019</v>
      </c>
      <c r="K339" s="328" t="s">
        <v>3020</v>
      </c>
      <c r="L339" s="330" t="s">
        <v>1301</v>
      </c>
      <c r="M339" s="330" t="s">
        <v>1302</v>
      </c>
      <c r="N339" s="328" t="s">
        <v>3021</v>
      </c>
      <c r="O339" s="329" t="s">
        <v>3044</v>
      </c>
      <c r="P339" s="328" t="s">
        <v>3021</v>
      </c>
      <c r="Q339" s="328">
        <v>1</v>
      </c>
      <c r="R339" s="331">
        <v>12000</v>
      </c>
      <c r="S339" s="331">
        <v>12000</v>
      </c>
      <c r="T339" s="332">
        <v>1</v>
      </c>
      <c r="U339" s="332">
        <v>1</v>
      </c>
      <c r="V339" s="333" t="s">
        <v>553</v>
      </c>
      <c r="W339" s="332">
        <v>1</v>
      </c>
      <c r="X339" s="332">
        <v>45</v>
      </c>
      <c r="Y339" s="332">
        <v>10</v>
      </c>
      <c r="Z339" s="332">
        <v>11</v>
      </c>
      <c r="AA339" s="328">
        <v>21</v>
      </c>
      <c r="AB339" s="334"/>
      <c r="AC339" s="328"/>
      <c r="AD339" s="328">
        <v>7</v>
      </c>
      <c r="AE339" s="328">
        <v>0</v>
      </c>
      <c r="AF339" s="335">
        <v>0</v>
      </c>
      <c r="AG339" s="340"/>
      <c r="AH339" s="337"/>
      <c r="AI339" s="338"/>
    </row>
    <row r="340" spans="1:35" customFormat="1" ht="38.25" x14ac:dyDescent="0.2">
      <c r="A340" s="251">
        <v>337</v>
      </c>
      <c r="B340" s="252" t="s">
        <v>96</v>
      </c>
      <c r="C340" s="336">
        <v>5</v>
      </c>
      <c r="D340" s="252" t="s">
        <v>135</v>
      </c>
      <c r="E340" s="539" t="s">
        <v>2439</v>
      </c>
      <c r="F340" s="520" t="s">
        <v>3045</v>
      </c>
      <c r="G340" s="329" t="s">
        <v>3046</v>
      </c>
      <c r="H340" s="329" t="s">
        <v>3047</v>
      </c>
      <c r="I340" s="329" t="s">
        <v>3048</v>
      </c>
      <c r="J340" s="328" t="s">
        <v>3049</v>
      </c>
      <c r="K340" s="330" t="s">
        <v>3050</v>
      </c>
      <c r="L340" s="330" t="s">
        <v>3051</v>
      </c>
      <c r="M340" s="330" t="s">
        <v>3052</v>
      </c>
      <c r="N340" s="328" t="s">
        <v>3053</v>
      </c>
      <c r="O340" s="329" t="s">
        <v>3054</v>
      </c>
      <c r="P340" s="328" t="s">
        <v>2844</v>
      </c>
      <c r="Q340" s="328">
        <v>1</v>
      </c>
      <c r="R340" s="331">
        <v>10000</v>
      </c>
      <c r="S340" s="331">
        <v>10000</v>
      </c>
      <c r="T340" s="332">
        <v>1</v>
      </c>
      <c r="U340" s="332">
        <v>1</v>
      </c>
      <c r="V340" s="333" t="s">
        <v>555</v>
      </c>
      <c r="W340" s="332">
        <v>61</v>
      </c>
      <c r="X340" s="332">
        <v>65</v>
      </c>
      <c r="Y340" s="332">
        <v>16</v>
      </c>
      <c r="Z340" s="332">
        <v>3</v>
      </c>
      <c r="AA340" s="328">
        <v>21</v>
      </c>
      <c r="AB340" s="334"/>
      <c r="AC340" s="328"/>
      <c r="AD340" s="328">
        <v>3</v>
      </c>
      <c r="AE340" s="328">
        <v>0</v>
      </c>
      <c r="AF340" s="335">
        <v>2</v>
      </c>
      <c r="AG340" s="340"/>
      <c r="AH340" s="337"/>
      <c r="AI340" s="338"/>
    </row>
    <row r="341" spans="1:35" customFormat="1" ht="38.25" x14ac:dyDescent="0.2">
      <c r="A341" s="251">
        <v>338</v>
      </c>
      <c r="B341" s="252" t="s">
        <v>96</v>
      </c>
      <c r="C341" s="336">
        <v>5</v>
      </c>
      <c r="D341" s="252" t="s">
        <v>135</v>
      </c>
      <c r="E341" s="539" t="s">
        <v>2439</v>
      </c>
      <c r="F341" s="520" t="s">
        <v>3045</v>
      </c>
      <c r="G341" s="329" t="s">
        <v>3046</v>
      </c>
      <c r="H341" s="329" t="s">
        <v>3047</v>
      </c>
      <c r="I341" s="329" t="s">
        <v>3048</v>
      </c>
      <c r="J341" s="328" t="s">
        <v>3049</v>
      </c>
      <c r="K341" s="328" t="s">
        <v>3050</v>
      </c>
      <c r="L341" s="330" t="s">
        <v>3051</v>
      </c>
      <c r="M341" s="330" t="s">
        <v>3052</v>
      </c>
      <c r="N341" s="328" t="s">
        <v>3053</v>
      </c>
      <c r="O341" s="329" t="s">
        <v>3055</v>
      </c>
      <c r="P341" s="328" t="s">
        <v>2844</v>
      </c>
      <c r="Q341" s="328">
        <v>1</v>
      </c>
      <c r="R341" s="331">
        <v>10000</v>
      </c>
      <c r="S341" s="331">
        <v>10000</v>
      </c>
      <c r="T341" s="332">
        <v>1</v>
      </c>
      <c r="U341" s="332">
        <v>1</v>
      </c>
      <c r="V341" s="333" t="s">
        <v>748</v>
      </c>
      <c r="W341" s="332">
        <v>94</v>
      </c>
      <c r="X341" s="332">
        <v>45</v>
      </c>
      <c r="Y341" s="332">
        <v>10</v>
      </c>
      <c r="Z341" s="332">
        <v>11</v>
      </c>
      <c r="AA341" s="328">
        <v>21</v>
      </c>
      <c r="AB341" s="334"/>
      <c r="AC341" s="328"/>
      <c r="AD341" s="328">
        <v>5</v>
      </c>
      <c r="AE341" s="328">
        <v>0</v>
      </c>
      <c r="AF341" s="335">
        <v>0</v>
      </c>
      <c r="AG341" s="340"/>
      <c r="AH341" s="337"/>
      <c r="AI341" s="338"/>
    </row>
    <row r="342" spans="1:35" customFormat="1" ht="38.25" x14ac:dyDescent="0.2">
      <c r="A342" s="251">
        <v>339</v>
      </c>
      <c r="B342" s="252" t="s">
        <v>96</v>
      </c>
      <c r="C342" s="336">
        <v>5</v>
      </c>
      <c r="D342" s="252" t="s">
        <v>135</v>
      </c>
      <c r="E342" s="539" t="s">
        <v>2439</v>
      </c>
      <c r="F342" s="520" t="s">
        <v>2773</v>
      </c>
      <c r="G342" s="329" t="s">
        <v>2774</v>
      </c>
      <c r="H342" s="691">
        <v>60192951611</v>
      </c>
      <c r="I342" s="329" t="s">
        <v>11810</v>
      </c>
      <c r="J342" s="328" t="s">
        <v>3056</v>
      </c>
      <c r="K342" s="328" t="s">
        <v>2970</v>
      </c>
      <c r="L342" s="330" t="s">
        <v>2779</v>
      </c>
      <c r="M342" s="330" t="s">
        <v>2780</v>
      </c>
      <c r="N342" s="328" t="s">
        <v>2781</v>
      </c>
      <c r="O342" s="329" t="s">
        <v>3057</v>
      </c>
      <c r="P342" s="328" t="s">
        <v>3058</v>
      </c>
      <c r="Q342" s="328">
        <v>1</v>
      </c>
      <c r="R342" s="331">
        <v>10000</v>
      </c>
      <c r="S342" s="331">
        <v>10000</v>
      </c>
      <c r="T342" s="332">
        <v>1</v>
      </c>
      <c r="U342" s="332">
        <v>1</v>
      </c>
      <c r="V342" s="333" t="s">
        <v>527</v>
      </c>
      <c r="W342" s="332">
        <v>1</v>
      </c>
      <c r="X342" s="332">
        <v>1</v>
      </c>
      <c r="Y342" s="332">
        <v>7</v>
      </c>
      <c r="Z342" s="332">
        <v>11</v>
      </c>
      <c r="AA342" s="328">
        <v>24</v>
      </c>
      <c r="AB342" s="334"/>
      <c r="AC342" s="328"/>
      <c r="AD342" s="328">
        <v>0</v>
      </c>
      <c r="AE342" s="328">
        <v>0</v>
      </c>
      <c r="AF342" s="335">
        <v>0</v>
      </c>
      <c r="AG342" s="340"/>
      <c r="AH342" s="337"/>
      <c r="AI342" s="338"/>
    </row>
    <row r="343" spans="1:35" customFormat="1" ht="38.25" x14ac:dyDescent="0.2">
      <c r="A343" s="251">
        <v>340</v>
      </c>
      <c r="B343" s="252" t="s">
        <v>96</v>
      </c>
      <c r="C343" s="336">
        <v>5</v>
      </c>
      <c r="D343" s="252" t="s">
        <v>135</v>
      </c>
      <c r="E343" s="539" t="s">
        <v>2439</v>
      </c>
      <c r="F343" s="520" t="s">
        <v>3059</v>
      </c>
      <c r="G343" s="329" t="s">
        <v>2774</v>
      </c>
      <c r="H343" s="691">
        <v>60192951611</v>
      </c>
      <c r="I343" s="329" t="s">
        <v>11811</v>
      </c>
      <c r="J343" s="328" t="s">
        <v>3056</v>
      </c>
      <c r="K343" s="328" t="s">
        <v>2970</v>
      </c>
      <c r="L343" s="330" t="s">
        <v>2779</v>
      </c>
      <c r="M343" s="330" t="s">
        <v>2780</v>
      </c>
      <c r="N343" s="328" t="s">
        <v>2781</v>
      </c>
      <c r="O343" s="329" t="s">
        <v>3060</v>
      </c>
      <c r="P343" s="328" t="s">
        <v>3061</v>
      </c>
      <c r="Q343" s="328">
        <v>1</v>
      </c>
      <c r="R343" s="331">
        <v>10000</v>
      </c>
      <c r="S343" s="331">
        <v>10000</v>
      </c>
      <c r="T343" s="332">
        <v>1</v>
      </c>
      <c r="U343" s="332">
        <v>1</v>
      </c>
      <c r="V343" s="333" t="s">
        <v>553</v>
      </c>
      <c r="W343" s="332">
        <v>1</v>
      </c>
      <c r="X343" s="332">
        <v>8</v>
      </c>
      <c r="Y343" s="332">
        <v>6</v>
      </c>
      <c r="Z343" s="332">
        <v>12</v>
      </c>
      <c r="AA343" s="328">
        <v>21</v>
      </c>
      <c r="AB343" s="334"/>
      <c r="AC343" s="328"/>
      <c r="AD343" s="328">
        <v>0</v>
      </c>
      <c r="AE343" s="328">
        <v>0</v>
      </c>
      <c r="AF343" s="335">
        <v>2</v>
      </c>
      <c r="AG343" s="340"/>
      <c r="AH343" s="337"/>
      <c r="AI343" s="338"/>
    </row>
    <row r="344" spans="1:35" customFormat="1" ht="38.25" x14ac:dyDescent="0.2">
      <c r="A344" s="251">
        <v>341</v>
      </c>
      <c r="B344" s="252" t="s">
        <v>96</v>
      </c>
      <c r="C344" s="336">
        <v>5</v>
      </c>
      <c r="D344" s="252" t="s">
        <v>135</v>
      </c>
      <c r="E344" s="539" t="s">
        <v>2439</v>
      </c>
      <c r="F344" s="520" t="s">
        <v>1296</v>
      </c>
      <c r="G344" s="329" t="s">
        <v>1297</v>
      </c>
      <c r="H344" s="329" t="s">
        <v>1298</v>
      </c>
      <c r="I344" s="329" t="s">
        <v>3018</v>
      </c>
      <c r="J344" s="328" t="s">
        <v>3019</v>
      </c>
      <c r="K344" s="328" t="s">
        <v>3020</v>
      </c>
      <c r="L344" s="330" t="s">
        <v>1301</v>
      </c>
      <c r="M344" s="330" t="s">
        <v>1302</v>
      </c>
      <c r="N344" s="328" t="s">
        <v>3021</v>
      </c>
      <c r="O344" s="329" t="s">
        <v>3062</v>
      </c>
      <c r="P344" s="328" t="s">
        <v>3021</v>
      </c>
      <c r="Q344" s="328">
        <v>1</v>
      </c>
      <c r="R344" s="331">
        <v>30000</v>
      </c>
      <c r="S344" s="331">
        <v>30000</v>
      </c>
      <c r="T344" s="332">
        <v>1</v>
      </c>
      <c r="U344" s="332">
        <v>1</v>
      </c>
      <c r="V344" s="333" t="s">
        <v>553</v>
      </c>
      <c r="W344" s="332">
        <v>1</v>
      </c>
      <c r="X344" s="332">
        <v>19</v>
      </c>
      <c r="Y344" s="332">
        <v>6</v>
      </c>
      <c r="Z344" s="332">
        <v>10</v>
      </c>
      <c r="AA344" s="328">
        <v>21</v>
      </c>
      <c r="AB344" s="334"/>
      <c r="AC344" s="328"/>
      <c r="AD344" s="328">
        <v>6</v>
      </c>
      <c r="AE344" s="328">
        <v>0</v>
      </c>
      <c r="AF344" s="335">
        <v>0</v>
      </c>
      <c r="AG344" s="340" t="s">
        <v>3063</v>
      </c>
      <c r="AH344" s="337"/>
      <c r="AI344" s="338"/>
    </row>
    <row r="345" spans="1:35" customFormat="1" ht="51" x14ac:dyDescent="0.2">
      <c r="A345" s="251">
        <v>342</v>
      </c>
      <c r="B345" s="252" t="s">
        <v>96</v>
      </c>
      <c r="C345" s="336">
        <v>5</v>
      </c>
      <c r="D345" s="252" t="s">
        <v>135</v>
      </c>
      <c r="E345" s="539" t="s">
        <v>2439</v>
      </c>
      <c r="F345" s="520" t="s">
        <v>3064</v>
      </c>
      <c r="G345" s="329" t="s">
        <v>3065</v>
      </c>
      <c r="H345" s="329" t="s">
        <v>3066</v>
      </c>
      <c r="I345" s="329" t="s">
        <v>3067</v>
      </c>
      <c r="J345" s="328" t="s">
        <v>3068</v>
      </c>
      <c r="K345" s="328" t="s">
        <v>3069</v>
      </c>
      <c r="L345" s="330" t="s">
        <v>3070</v>
      </c>
      <c r="M345" s="330" t="s">
        <v>3071</v>
      </c>
      <c r="N345" s="328" t="s">
        <v>3072</v>
      </c>
      <c r="O345" s="329" t="s">
        <v>3073</v>
      </c>
      <c r="P345" s="328" t="s">
        <v>3074</v>
      </c>
      <c r="Q345" s="328">
        <v>1</v>
      </c>
      <c r="R345" s="331">
        <v>12000</v>
      </c>
      <c r="S345" s="331">
        <v>12000</v>
      </c>
      <c r="T345" s="332">
        <v>1</v>
      </c>
      <c r="U345" s="332">
        <v>1</v>
      </c>
      <c r="V345" s="333" t="s">
        <v>553</v>
      </c>
      <c r="W345" s="332">
        <v>1</v>
      </c>
      <c r="X345" s="332">
        <v>1</v>
      </c>
      <c r="Y345" s="332">
        <v>7</v>
      </c>
      <c r="Z345" s="332">
        <v>11</v>
      </c>
      <c r="AA345" s="328">
        <v>21</v>
      </c>
      <c r="AB345" s="334"/>
      <c r="AC345" s="328"/>
      <c r="AD345" s="328">
        <v>7</v>
      </c>
      <c r="AE345" s="328">
        <v>2</v>
      </c>
      <c r="AF345" s="335">
        <v>0</v>
      </c>
      <c r="AG345" s="340"/>
      <c r="AH345" s="337"/>
      <c r="AI345" s="338"/>
    </row>
    <row r="346" spans="1:35" customFormat="1" ht="38.25" x14ac:dyDescent="0.2">
      <c r="A346" s="251">
        <v>343</v>
      </c>
      <c r="B346" s="252" t="s">
        <v>96</v>
      </c>
      <c r="C346" s="336">
        <v>5</v>
      </c>
      <c r="D346" s="252" t="s">
        <v>135</v>
      </c>
      <c r="E346" s="539" t="s">
        <v>2439</v>
      </c>
      <c r="F346" s="520" t="s">
        <v>3075</v>
      </c>
      <c r="G346" s="329" t="s">
        <v>3076</v>
      </c>
      <c r="H346" s="329" t="s">
        <v>3077</v>
      </c>
      <c r="I346" s="329" t="s">
        <v>3078</v>
      </c>
      <c r="J346" s="328" t="s">
        <v>3079</v>
      </c>
      <c r="K346" s="328" t="s">
        <v>3080</v>
      </c>
      <c r="L346" s="330" t="s">
        <v>3081</v>
      </c>
      <c r="M346" s="330" t="s">
        <v>3082</v>
      </c>
      <c r="N346" s="328" t="s">
        <v>3083</v>
      </c>
      <c r="O346" s="329" t="s">
        <v>3084</v>
      </c>
      <c r="P346" s="328" t="s">
        <v>3083</v>
      </c>
      <c r="Q346" s="328">
        <v>1</v>
      </c>
      <c r="R346" s="331">
        <v>8782.5</v>
      </c>
      <c r="S346" s="331">
        <v>8782.5</v>
      </c>
      <c r="T346" s="332">
        <v>1</v>
      </c>
      <c r="U346" s="332">
        <v>1</v>
      </c>
      <c r="V346" s="333" t="s">
        <v>817</v>
      </c>
      <c r="W346" s="332">
        <v>102</v>
      </c>
      <c r="X346" s="332">
        <v>102</v>
      </c>
      <c r="Y346" s="332">
        <v>23</v>
      </c>
      <c r="Z346" s="332">
        <v>6</v>
      </c>
      <c r="AA346" s="328">
        <v>16</v>
      </c>
      <c r="AB346" s="334"/>
      <c r="AC346" s="328"/>
      <c r="AD346" s="328">
        <v>5</v>
      </c>
      <c r="AE346" s="328">
        <v>0</v>
      </c>
      <c r="AF346" s="335">
        <v>0</v>
      </c>
      <c r="AG346" s="340"/>
      <c r="AH346" s="337"/>
      <c r="AI346" s="338"/>
    </row>
    <row r="347" spans="1:35" customFormat="1" ht="38.25" x14ac:dyDescent="0.2">
      <c r="A347" s="251">
        <v>344</v>
      </c>
      <c r="B347" s="252" t="s">
        <v>96</v>
      </c>
      <c r="C347" s="336">
        <v>5</v>
      </c>
      <c r="D347" s="252" t="s">
        <v>135</v>
      </c>
      <c r="E347" s="539" t="s">
        <v>2439</v>
      </c>
      <c r="F347" s="520" t="s">
        <v>3085</v>
      </c>
      <c r="G347" s="329" t="s">
        <v>3086</v>
      </c>
      <c r="H347" s="329" t="s">
        <v>3087</v>
      </c>
      <c r="I347" s="329" t="s">
        <v>3088</v>
      </c>
      <c r="J347" s="328" t="s">
        <v>3089</v>
      </c>
      <c r="K347" s="328" t="s">
        <v>3090</v>
      </c>
      <c r="L347" s="330" t="s">
        <v>3091</v>
      </c>
      <c r="M347" s="330" t="s">
        <v>3092</v>
      </c>
      <c r="N347" s="328" t="s">
        <v>3093</v>
      </c>
      <c r="O347" s="329" t="s">
        <v>3094</v>
      </c>
      <c r="P347" s="328" t="s">
        <v>3093</v>
      </c>
      <c r="Q347" s="328">
        <v>1</v>
      </c>
      <c r="R347" s="331">
        <v>10000</v>
      </c>
      <c r="S347" s="331">
        <v>10000</v>
      </c>
      <c r="T347" s="332">
        <v>1</v>
      </c>
      <c r="U347" s="332">
        <v>1</v>
      </c>
      <c r="V347" s="333" t="s">
        <v>802</v>
      </c>
      <c r="W347" s="332">
        <v>117</v>
      </c>
      <c r="X347" s="332">
        <v>90</v>
      </c>
      <c r="Y347" s="332">
        <v>6</v>
      </c>
      <c r="Z347" s="332">
        <v>12</v>
      </c>
      <c r="AA347" s="328">
        <v>21</v>
      </c>
      <c r="AB347" s="334"/>
      <c r="AC347" s="328"/>
      <c r="AD347" s="328">
        <v>5</v>
      </c>
      <c r="AE347" s="328">
        <v>0</v>
      </c>
      <c r="AF347" s="335">
        <v>0</v>
      </c>
      <c r="AG347" s="340"/>
      <c r="AH347" s="337"/>
      <c r="AI347" s="338"/>
    </row>
    <row r="348" spans="1:35" customFormat="1" ht="38.25" x14ac:dyDescent="0.2">
      <c r="A348" s="251">
        <v>345</v>
      </c>
      <c r="B348" s="252" t="s">
        <v>96</v>
      </c>
      <c r="C348" s="336">
        <v>5</v>
      </c>
      <c r="D348" s="252" t="s">
        <v>135</v>
      </c>
      <c r="E348" s="539" t="s">
        <v>2439</v>
      </c>
      <c r="F348" s="520" t="s">
        <v>3095</v>
      </c>
      <c r="G348" s="329" t="s">
        <v>3096</v>
      </c>
      <c r="H348" s="329" t="s">
        <v>3097</v>
      </c>
      <c r="I348" s="329" t="s">
        <v>3098</v>
      </c>
      <c r="J348" s="328" t="s">
        <v>3099</v>
      </c>
      <c r="K348" s="328" t="s">
        <v>3100</v>
      </c>
      <c r="L348" s="330" t="s">
        <v>3101</v>
      </c>
      <c r="M348" s="330" t="s">
        <v>3102</v>
      </c>
      <c r="N348" s="328" t="s">
        <v>3103</v>
      </c>
      <c r="O348" s="329" t="s">
        <v>3104</v>
      </c>
      <c r="P348" s="328" t="s">
        <v>3103</v>
      </c>
      <c r="Q348" s="328">
        <v>1</v>
      </c>
      <c r="R348" s="331">
        <v>12740.92</v>
      </c>
      <c r="S348" s="331">
        <v>11629.92</v>
      </c>
      <c r="T348" s="332">
        <v>1</v>
      </c>
      <c r="U348" s="332">
        <v>1</v>
      </c>
      <c r="V348" s="333" t="s">
        <v>527</v>
      </c>
      <c r="W348" s="332">
        <v>117</v>
      </c>
      <c r="X348" s="332">
        <v>40</v>
      </c>
      <c r="Y348" s="332">
        <v>11</v>
      </c>
      <c r="Z348" s="332">
        <v>12</v>
      </c>
      <c r="AA348" s="328">
        <v>21</v>
      </c>
      <c r="AB348" s="334"/>
      <c r="AC348" s="328"/>
      <c r="AD348" s="328">
        <v>5</v>
      </c>
      <c r="AE348" s="328">
        <v>0</v>
      </c>
      <c r="AF348" s="335">
        <v>0</v>
      </c>
      <c r="AG348" s="340"/>
      <c r="AH348" s="337"/>
      <c r="AI348" s="338"/>
    </row>
    <row r="349" spans="1:35" customFormat="1" ht="38.25" x14ac:dyDescent="0.2">
      <c r="A349" s="251">
        <v>346</v>
      </c>
      <c r="B349" s="252" t="s">
        <v>96</v>
      </c>
      <c r="C349" s="336">
        <v>5</v>
      </c>
      <c r="D349" s="252" t="s">
        <v>135</v>
      </c>
      <c r="E349" s="539" t="s">
        <v>2439</v>
      </c>
      <c r="F349" s="520" t="s">
        <v>3105</v>
      </c>
      <c r="G349" s="329" t="s">
        <v>3106</v>
      </c>
      <c r="H349" s="329" t="s">
        <v>3107</v>
      </c>
      <c r="I349" s="329" t="s">
        <v>3108</v>
      </c>
      <c r="J349" s="328" t="s">
        <v>3109</v>
      </c>
      <c r="K349" s="328" t="s">
        <v>3110</v>
      </c>
      <c r="L349" s="330" t="s">
        <v>3111</v>
      </c>
      <c r="M349" s="330" t="s">
        <v>3112</v>
      </c>
      <c r="N349" s="328" t="s">
        <v>3113</v>
      </c>
      <c r="O349" s="329" t="s">
        <v>3114</v>
      </c>
      <c r="P349" s="328" t="s">
        <v>3115</v>
      </c>
      <c r="Q349" s="328">
        <v>1</v>
      </c>
      <c r="R349" s="331">
        <v>10000</v>
      </c>
      <c r="S349" s="331">
        <v>10000</v>
      </c>
      <c r="T349" s="332">
        <v>1</v>
      </c>
      <c r="U349" s="332">
        <v>1</v>
      </c>
      <c r="V349" s="333" t="s">
        <v>496</v>
      </c>
      <c r="W349" s="332">
        <v>1</v>
      </c>
      <c r="X349" s="332">
        <v>90</v>
      </c>
      <c r="Y349" s="332">
        <v>11</v>
      </c>
      <c r="Z349" s="332">
        <v>6</v>
      </c>
      <c r="AA349" s="328">
        <v>24</v>
      </c>
      <c r="AB349" s="334"/>
      <c r="AC349" s="328"/>
      <c r="AD349" s="328">
        <v>4</v>
      </c>
      <c r="AE349" s="328">
        <v>0</v>
      </c>
      <c r="AF349" s="335">
        <v>0</v>
      </c>
      <c r="AG349" s="340"/>
      <c r="AH349" s="337"/>
      <c r="AI349" s="338"/>
    </row>
    <row r="350" spans="1:35" customFormat="1" ht="38.25" x14ac:dyDescent="0.2">
      <c r="A350" s="251">
        <v>347</v>
      </c>
      <c r="B350" s="252" t="s">
        <v>96</v>
      </c>
      <c r="C350" s="336">
        <v>5</v>
      </c>
      <c r="D350" s="252" t="s">
        <v>135</v>
      </c>
      <c r="E350" s="539" t="s">
        <v>2439</v>
      </c>
      <c r="F350" s="520" t="s">
        <v>3095</v>
      </c>
      <c r="G350" s="329" t="s">
        <v>3096</v>
      </c>
      <c r="H350" s="329" t="s">
        <v>3097</v>
      </c>
      <c r="I350" s="329" t="s">
        <v>3098</v>
      </c>
      <c r="J350" s="328" t="s">
        <v>3099</v>
      </c>
      <c r="K350" s="328" t="s">
        <v>3100</v>
      </c>
      <c r="L350" s="330" t="s">
        <v>3101</v>
      </c>
      <c r="M350" s="330" t="s">
        <v>3102</v>
      </c>
      <c r="N350" s="328" t="s">
        <v>3103</v>
      </c>
      <c r="O350" s="329" t="s">
        <v>3116</v>
      </c>
      <c r="P350" s="328" t="s">
        <v>3103</v>
      </c>
      <c r="Q350" s="328">
        <v>1</v>
      </c>
      <c r="R350" s="331">
        <v>4550</v>
      </c>
      <c r="S350" s="331">
        <v>4550</v>
      </c>
      <c r="T350" s="332">
        <v>1</v>
      </c>
      <c r="U350" s="332">
        <v>1</v>
      </c>
      <c r="V350" s="333" t="s">
        <v>825</v>
      </c>
      <c r="W350" s="332">
        <v>90</v>
      </c>
      <c r="X350" s="332">
        <v>75</v>
      </c>
      <c r="Y350" s="332">
        <v>6</v>
      </c>
      <c r="Z350" s="332">
        <v>12</v>
      </c>
      <c r="AA350" s="328">
        <v>21</v>
      </c>
      <c r="AB350" s="334"/>
      <c r="AC350" s="328"/>
      <c r="AD350" s="328">
        <v>0</v>
      </c>
      <c r="AE350" s="328">
        <v>0</v>
      </c>
      <c r="AF350" s="335">
        <v>4</v>
      </c>
      <c r="AG350" s="340"/>
      <c r="AH350" s="337"/>
      <c r="AI350" s="338"/>
    </row>
    <row r="351" spans="1:35" customFormat="1" ht="51" x14ac:dyDescent="0.2">
      <c r="A351" s="251">
        <v>348</v>
      </c>
      <c r="B351" s="252" t="s">
        <v>96</v>
      </c>
      <c r="C351" s="336">
        <v>5</v>
      </c>
      <c r="D351" s="252" t="s">
        <v>135</v>
      </c>
      <c r="E351" s="539" t="s">
        <v>2439</v>
      </c>
      <c r="F351" s="520" t="s">
        <v>3095</v>
      </c>
      <c r="G351" s="329" t="s">
        <v>3096</v>
      </c>
      <c r="H351" s="329" t="s">
        <v>3097</v>
      </c>
      <c r="I351" s="329" t="s">
        <v>3098</v>
      </c>
      <c r="J351" s="328" t="s">
        <v>3099</v>
      </c>
      <c r="K351" s="328" t="s">
        <v>3100</v>
      </c>
      <c r="L351" s="330" t="s">
        <v>3101</v>
      </c>
      <c r="M351" s="330" t="s">
        <v>3102</v>
      </c>
      <c r="N351" s="328" t="s">
        <v>3103</v>
      </c>
      <c r="O351" s="329" t="s">
        <v>3117</v>
      </c>
      <c r="P351" s="328" t="s">
        <v>3103</v>
      </c>
      <c r="Q351" s="328">
        <v>1</v>
      </c>
      <c r="R351" s="331">
        <v>8900</v>
      </c>
      <c r="S351" s="331">
        <v>8900</v>
      </c>
      <c r="T351" s="332">
        <v>1</v>
      </c>
      <c r="U351" s="332">
        <v>1</v>
      </c>
      <c r="V351" s="333" t="s">
        <v>553</v>
      </c>
      <c r="W351" s="332">
        <v>117</v>
      </c>
      <c r="X351" s="332">
        <v>90</v>
      </c>
      <c r="Y351" s="332">
        <v>11</v>
      </c>
      <c r="Z351" s="332">
        <v>12</v>
      </c>
      <c r="AA351" s="328">
        <v>21</v>
      </c>
      <c r="AB351" s="334"/>
      <c r="AC351" s="328"/>
      <c r="AD351" s="328">
        <v>0</v>
      </c>
      <c r="AE351" s="328">
        <v>0</v>
      </c>
      <c r="AF351" s="335">
        <v>3</v>
      </c>
      <c r="AG351" s="340"/>
      <c r="AH351" s="337"/>
      <c r="AI351" s="338"/>
    </row>
    <row r="352" spans="1:35" customFormat="1" ht="38.25" x14ac:dyDescent="0.2">
      <c r="A352" s="251">
        <v>349</v>
      </c>
      <c r="B352" s="252" t="s">
        <v>96</v>
      </c>
      <c r="C352" s="336">
        <v>5</v>
      </c>
      <c r="D352" s="252" t="s">
        <v>135</v>
      </c>
      <c r="E352" s="539" t="s">
        <v>2439</v>
      </c>
      <c r="F352" s="520" t="s">
        <v>3118</v>
      </c>
      <c r="G352" s="329" t="s">
        <v>3119</v>
      </c>
      <c r="H352" s="329" t="s">
        <v>3120</v>
      </c>
      <c r="I352" s="329" t="s">
        <v>11812</v>
      </c>
      <c r="J352" s="328" t="s">
        <v>3121</v>
      </c>
      <c r="K352" s="328" t="s">
        <v>3122</v>
      </c>
      <c r="L352" s="330" t="s">
        <v>3123</v>
      </c>
      <c r="M352" s="330" t="s">
        <v>3124</v>
      </c>
      <c r="N352" s="328" t="s">
        <v>3125</v>
      </c>
      <c r="O352" s="329" t="s">
        <v>3126</v>
      </c>
      <c r="P352" s="328" t="s">
        <v>3127</v>
      </c>
      <c r="Q352" s="328">
        <v>1</v>
      </c>
      <c r="R352" s="331">
        <v>15000</v>
      </c>
      <c r="S352" s="331">
        <v>15000</v>
      </c>
      <c r="T352" s="332">
        <v>1</v>
      </c>
      <c r="U352" s="332">
        <v>1</v>
      </c>
      <c r="V352" s="333" t="s">
        <v>817</v>
      </c>
      <c r="W352" s="332">
        <v>45</v>
      </c>
      <c r="X352" s="332">
        <v>19</v>
      </c>
      <c r="Y352" s="332">
        <v>6</v>
      </c>
      <c r="Z352" s="332">
        <v>3</v>
      </c>
      <c r="AA352" s="328">
        <v>21</v>
      </c>
      <c r="AB352" s="334"/>
      <c r="AC352" s="328"/>
      <c r="AD352" s="328">
        <v>0</v>
      </c>
      <c r="AE352" s="328">
        <v>0</v>
      </c>
      <c r="AF352" s="335">
        <v>4</v>
      </c>
      <c r="AG352" s="340"/>
      <c r="AH352" s="337"/>
      <c r="AI352" s="338"/>
    </row>
    <row r="353" spans="1:35" customFormat="1" ht="38.25" x14ac:dyDescent="0.2">
      <c r="A353" s="251">
        <v>350</v>
      </c>
      <c r="B353" s="252" t="s">
        <v>96</v>
      </c>
      <c r="C353" s="336">
        <v>5</v>
      </c>
      <c r="D353" s="252" t="s">
        <v>135</v>
      </c>
      <c r="E353" s="539" t="s">
        <v>2439</v>
      </c>
      <c r="F353" s="520" t="s">
        <v>3095</v>
      </c>
      <c r="G353" s="329" t="s">
        <v>3096</v>
      </c>
      <c r="H353" s="329" t="s">
        <v>3097</v>
      </c>
      <c r="I353" s="329" t="s">
        <v>3098</v>
      </c>
      <c r="J353" s="328" t="s">
        <v>3099</v>
      </c>
      <c r="K353" s="328" t="s">
        <v>3100</v>
      </c>
      <c r="L353" s="330" t="s">
        <v>3101</v>
      </c>
      <c r="M353" s="330" t="s">
        <v>3102</v>
      </c>
      <c r="N353" s="328" t="s">
        <v>3103</v>
      </c>
      <c r="O353" s="329" t="s">
        <v>3128</v>
      </c>
      <c r="P353" s="328" t="s">
        <v>3103</v>
      </c>
      <c r="Q353" s="328">
        <v>1</v>
      </c>
      <c r="R353" s="331">
        <v>7500</v>
      </c>
      <c r="S353" s="331">
        <v>7500</v>
      </c>
      <c r="T353" s="332">
        <v>1</v>
      </c>
      <c r="U353" s="332">
        <v>1</v>
      </c>
      <c r="V353" s="333" t="s">
        <v>825</v>
      </c>
      <c r="W353" s="332">
        <v>94</v>
      </c>
      <c r="X353" s="332">
        <v>94</v>
      </c>
      <c r="Y353" s="332">
        <v>10</v>
      </c>
      <c r="Z353" s="332">
        <v>10</v>
      </c>
      <c r="AA353" s="328">
        <v>21</v>
      </c>
      <c r="AB353" s="334"/>
      <c r="AC353" s="328"/>
      <c r="AD353" s="328">
        <v>0</v>
      </c>
      <c r="AE353" s="328">
        <v>0</v>
      </c>
      <c r="AF353" s="335">
        <v>0</v>
      </c>
      <c r="AG353" s="340"/>
      <c r="AH353" s="337"/>
      <c r="AI353" s="338"/>
    </row>
    <row r="354" spans="1:35" customFormat="1" ht="38.25" x14ac:dyDescent="0.2">
      <c r="A354" s="251">
        <v>351</v>
      </c>
      <c r="B354" s="252" t="s">
        <v>96</v>
      </c>
      <c r="C354" s="336">
        <v>5</v>
      </c>
      <c r="D354" s="252" t="s">
        <v>135</v>
      </c>
      <c r="E354" s="539" t="s">
        <v>2439</v>
      </c>
      <c r="F354" s="520" t="s">
        <v>3129</v>
      </c>
      <c r="G354" s="329" t="s">
        <v>3130</v>
      </c>
      <c r="H354" s="329" t="s">
        <v>3131</v>
      </c>
      <c r="I354" s="329" t="s">
        <v>3132</v>
      </c>
      <c r="J354" s="328" t="s">
        <v>3133</v>
      </c>
      <c r="K354" s="328" t="s">
        <v>3134</v>
      </c>
      <c r="L354" s="330" t="s">
        <v>3135</v>
      </c>
      <c r="M354" s="330" t="s">
        <v>3136</v>
      </c>
      <c r="N354" s="328" t="s">
        <v>3137</v>
      </c>
      <c r="O354" s="329" t="s">
        <v>3138</v>
      </c>
      <c r="P354" s="328" t="s">
        <v>3139</v>
      </c>
      <c r="Q354" s="328">
        <v>1</v>
      </c>
      <c r="R354" s="331">
        <v>11212.5</v>
      </c>
      <c r="S354" s="331">
        <v>11212.5</v>
      </c>
      <c r="T354" s="332">
        <v>1</v>
      </c>
      <c r="U354" s="332">
        <v>1</v>
      </c>
      <c r="V354" s="333" t="s">
        <v>817</v>
      </c>
      <c r="W354" s="332">
        <v>90</v>
      </c>
      <c r="X354" s="332">
        <v>94</v>
      </c>
      <c r="Y354" s="332">
        <v>16</v>
      </c>
      <c r="Z354" s="332">
        <v>6</v>
      </c>
      <c r="AA354" s="328">
        <v>21</v>
      </c>
      <c r="AB354" s="334"/>
      <c r="AC354" s="328"/>
      <c r="AD354" s="328">
        <v>2</v>
      </c>
      <c r="AE354" s="328">
        <v>0</v>
      </c>
      <c r="AF354" s="335">
        <v>0</v>
      </c>
      <c r="AG354" s="340" t="s">
        <v>3140</v>
      </c>
      <c r="AH354" s="337"/>
      <c r="AI354" s="338"/>
    </row>
    <row r="355" spans="1:35" customFormat="1" ht="38.25" x14ac:dyDescent="0.2">
      <c r="A355" s="251">
        <v>352</v>
      </c>
      <c r="B355" s="252" t="s">
        <v>96</v>
      </c>
      <c r="C355" s="336">
        <v>5</v>
      </c>
      <c r="D355" s="252" t="s">
        <v>135</v>
      </c>
      <c r="E355" s="539" t="s">
        <v>2439</v>
      </c>
      <c r="F355" s="520" t="s">
        <v>3141</v>
      </c>
      <c r="G355" s="329" t="s">
        <v>3142</v>
      </c>
      <c r="H355" s="329" t="s">
        <v>3143</v>
      </c>
      <c r="I355" s="329" t="s">
        <v>3144</v>
      </c>
      <c r="J355" s="328" t="s">
        <v>3145</v>
      </c>
      <c r="K355" s="328" t="s">
        <v>3146</v>
      </c>
      <c r="L355" s="330" t="s">
        <v>3147</v>
      </c>
      <c r="M355" s="328"/>
      <c r="N355" s="328" t="s">
        <v>3148</v>
      </c>
      <c r="O355" s="329" t="s">
        <v>3149</v>
      </c>
      <c r="P355" s="328" t="s">
        <v>3148</v>
      </c>
      <c r="Q355" s="328">
        <v>1</v>
      </c>
      <c r="R355" s="331">
        <v>116600</v>
      </c>
      <c r="S355" s="331">
        <v>116600</v>
      </c>
      <c r="T355" s="332">
        <v>1</v>
      </c>
      <c r="U355" s="332">
        <v>1</v>
      </c>
      <c r="V355" s="333" t="s">
        <v>802</v>
      </c>
      <c r="W355" s="332">
        <v>19</v>
      </c>
      <c r="X355" s="332">
        <v>117</v>
      </c>
      <c r="Y355" s="332">
        <v>23</v>
      </c>
      <c r="Z355" s="332">
        <v>6</v>
      </c>
      <c r="AA355" s="328">
        <v>21</v>
      </c>
      <c r="AB355" s="334"/>
      <c r="AC355" s="328"/>
      <c r="AD355" s="328">
        <v>0</v>
      </c>
      <c r="AE355" s="328">
        <v>0</v>
      </c>
      <c r="AF355" s="335">
        <v>28</v>
      </c>
      <c r="AG355" s="340" t="s">
        <v>3150</v>
      </c>
      <c r="AH355" s="337"/>
      <c r="AI355" s="338"/>
    </row>
    <row r="356" spans="1:35" customFormat="1" ht="38.25" x14ac:dyDescent="0.2">
      <c r="A356" s="251">
        <v>353</v>
      </c>
      <c r="B356" s="252" t="s">
        <v>96</v>
      </c>
      <c r="C356" s="336">
        <v>5</v>
      </c>
      <c r="D356" s="252" t="s">
        <v>135</v>
      </c>
      <c r="E356" s="539" t="s">
        <v>2439</v>
      </c>
      <c r="F356" s="520" t="s">
        <v>3141</v>
      </c>
      <c r="G356" s="329" t="s">
        <v>3142</v>
      </c>
      <c r="H356" s="329" t="s">
        <v>3143</v>
      </c>
      <c r="I356" s="329" t="s">
        <v>3144</v>
      </c>
      <c r="J356" s="328" t="s">
        <v>3145</v>
      </c>
      <c r="K356" s="328" t="s">
        <v>3146</v>
      </c>
      <c r="L356" s="330" t="s">
        <v>3147</v>
      </c>
      <c r="M356" s="328"/>
      <c r="N356" s="328" t="s">
        <v>3148</v>
      </c>
      <c r="O356" s="329" t="s">
        <v>3151</v>
      </c>
      <c r="P356" s="328" t="s">
        <v>3148</v>
      </c>
      <c r="Q356" s="328">
        <v>1</v>
      </c>
      <c r="R356" s="331">
        <v>36000</v>
      </c>
      <c r="S356" s="331">
        <v>36000</v>
      </c>
      <c r="T356" s="332">
        <v>1</v>
      </c>
      <c r="U356" s="332">
        <v>1</v>
      </c>
      <c r="V356" s="333" t="s">
        <v>825</v>
      </c>
      <c r="W356" s="332">
        <v>94</v>
      </c>
      <c r="X356" s="332">
        <v>94</v>
      </c>
      <c r="Y356" s="332">
        <v>10</v>
      </c>
      <c r="Z356" s="332">
        <v>10</v>
      </c>
      <c r="AA356" s="328">
        <v>21</v>
      </c>
      <c r="AB356" s="334"/>
      <c r="AC356" s="328"/>
      <c r="AD356" s="328">
        <v>0</v>
      </c>
      <c r="AE356" s="328">
        <v>0</v>
      </c>
      <c r="AF356" s="335">
        <v>0</v>
      </c>
      <c r="AG356" s="340" t="s">
        <v>3150</v>
      </c>
      <c r="AH356" s="337"/>
      <c r="AI356" s="338"/>
    </row>
    <row r="357" spans="1:35" customFormat="1" ht="38.25" x14ac:dyDescent="0.2">
      <c r="A357" s="251">
        <v>354</v>
      </c>
      <c r="B357" s="252" t="s">
        <v>96</v>
      </c>
      <c r="C357" s="336">
        <v>5</v>
      </c>
      <c r="D357" s="252" t="s">
        <v>135</v>
      </c>
      <c r="E357" s="539" t="s">
        <v>2439</v>
      </c>
      <c r="F357" s="520" t="s">
        <v>3152</v>
      </c>
      <c r="G357" s="329" t="s">
        <v>3153</v>
      </c>
      <c r="H357" s="329" t="s">
        <v>3154</v>
      </c>
      <c r="I357" s="329" t="s">
        <v>3155</v>
      </c>
      <c r="J357" s="328" t="s">
        <v>3156</v>
      </c>
      <c r="K357" s="328" t="s">
        <v>3157</v>
      </c>
      <c r="L357" s="330" t="s">
        <v>3158</v>
      </c>
      <c r="M357" s="328"/>
      <c r="N357" s="328" t="s">
        <v>3159</v>
      </c>
      <c r="O357" s="329" t="s">
        <v>1653</v>
      </c>
      <c r="P357" s="328" t="s">
        <v>3159</v>
      </c>
      <c r="Q357" s="328">
        <v>1</v>
      </c>
      <c r="R357" s="331">
        <v>9000</v>
      </c>
      <c r="S357" s="331">
        <v>9000</v>
      </c>
      <c r="T357" s="332">
        <v>1</v>
      </c>
      <c r="U357" s="332">
        <v>1</v>
      </c>
      <c r="V357" s="333" t="s">
        <v>825</v>
      </c>
      <c r="W357" s="332">
        <v>94</v>
      </c>
      <c r="X357" s="332">
        <v>15</v>
      </c>
      <c r="Y357" s="332">
        <v>10</v>
      </c>
      <c r="Z357" s="332">
        <v>1</v>
      </c>
      <c r="AA357" s="328">
        <v>21</v>
      </c>
      <c r="AB357" s="334"/>
      <c r="AC357" s="328"/>
      <c r="AD357" s="328">
        <v>1</v>
      </c>
      <c r="AE357" s="328">
        <v>1</v>
      </c>
      <c r="AF357" s="335">
        <v>0</v>
      </c>
      <c r="AG357" s="340"/>
      <c r="AH357" s="337"/>
      <c r="AI357" s="338"/>
    </row>
    <row r="358" spans="1:35" customFormat="1" ht="38.25" x14ac:dyDescent="0.2">
      <c r="A358" s="251">
        <v>355</v>
      </c>
      <c r="B358" s="252" t="s">
        <v>96</v>
      </c>
      <c r="C358" s="336">
        <v>5</v>
      </c>
      <c r="D358" s="252" t="s">
        <v>135</v>
      </c>
      <c r="E358" s="539" t="s">
        <v>2439</v>
      </c>
      <c r="F358" s="520" t="s">
        <v>3160</v>
      </c>
      <c r="G358" s="329" t="s">
        <v>3161</v>
      </c>
      <c r="H358" s="329" t="s">
        <v>3162</v>
      </c>
      <c r="I358" s="329" t="s">
        <v>3163</v>
      </c>
      <c r="J358" s="328" t="s">
        <v>3164</v>
      </c>
      <c r="K358" s="328" t="s">
        <v>3165</v>
      </c>
      <c r="L358" s="330" t="s">
        <v>3166</v>
      </c>
      <c r="M358" s="330" t="s">
        <v>3167</v>
      </c>
      <c r="N358" s="328" t="s">
        <v>3168</v>
      </c>
      <c r="O358" s="329" t="s">
        <v>1653</v>
      </c>
      <c r="P358" s="328" t="s">
        <v>3168</v>
      </c>
      <c r="Q358" s="328">
        <v>1</v>
      </c>
      <c r="R358" s="331">
        <v>7000</v>
      </c>
      <c r="S358" s="331">
        <v>7000</v>
      </c>
      <c r="T358" s="332">
        <v>1</v>
      </c>
      <c r="U358" s="332">
        <v>1</v>
      </c>
      <c r="V358" s="333" t="s">
        <v>825</v>
      </c>
      <c r="W358" s="332">
        <v>119</v>
      </c>
      <c r="X358" s="332">
        <v>94</v>
      </c>
      <c r="Y358" s="332">
        <v>10</v>
      </c>
      <c r="Z358" s="332">
        <v>6</v>
      </c>
      <c r="AA358" s="328">
        <v>21</v>
      </c>
      <c r="AB358" s="334"/>
      <c r="AC358" s="328"/>
      <c r="AD358" s="328">
        <v>0</v>
      </c>
      <c r="AE358" s="328">
        <v>0</v>
      </c>
      <c r="AF358" s="335">
        <v>0</v>
      </c>
      <c r="AG358" s="340"/>
      <c r="AH358" s="337"/>
      <c r="AI358" s="338"/>
    </row>
    <row r="359" spans="1:35" customFormat="1" ht="38.25" x14ac:dyDescent="0.2">
      <c r="A359" s="251">
        <v>356</v>
      </c>
      <c r="B359" s="252" t="s">
        <v>96</v>
      </c>
      <c r="C359" s="336">
        <v>5</v>
      </c>
      <c r="D359" s="252" t="s">
        <v>135</v>
      </c>
      <c r="E359" s="539" t="s">
        <v>2439</v>
      </c>
      <c r="F359" s="520" t="s">
        <v>3169</v>
      </c>
      <c r="G359" s="329" t="s">
        <v>3170</v>
      </c>
      <c r="H359" s="329" t="s">
        <v>3171</v>
      </c>
      <c r="I359" s="329" t="s">
        <v>3172</v>
      </c>
      <c r="J359" s="328" t="s">
        <v>3173</v>
      </c>
      <c r="K359" s="328" t="s">
        <v>3174</v>
      </c>
      <c r="L359" s="330" t="s">
        <v>3175</v>
      </c>
      <c r="M359" s="328"/>
      <c r="N359" s="328" t="s">
        <v>3176</v>
      </c>
      <c r="O359" s="329" t="s">
        <v>3177</v>
      </c>
      <c r="P359" s="328" t="s">
        <v>3178</v>
      </c>
      <c r="Q359" s="328">
        <v>1</v>
      </c>
      <c r="R359" s="331">
        <v>8580</v>
      </c>
      <c r="S359" s="331">
        <v>5140</v>
      </c>
      <c r="T359" s="332">
        <v>1</v>
      </c>
      <c r="U359" s="332">
        <v>1</v>
      </c>
      <c r="V359" s="333" t="s">
        <v>553</v>
      </c>
      <c r="W359" s="332">
        <v>1</v>
      </c>
      <c r="X359" s="332">
        <v>19</v>
      </c>
      <c r="Y359" s="332">
        <v>11</v>
      </c>
      <c r="Z359" s="332">
        <v>11</v>
      </c>
      <c r="AA359" s="328">
        <v>21</v>
      </c>
      <c r="AB359" s="334"/>
      <c r="AC359" s="328"/>
      <c r="AD359" s="328">
        <v>6</v>
      </c>
      <c r="AE359" s="328">
        <v>0</v>
      </c>
      <c r="AF359" s="335">
        <v>0</v>
      </c>
      <c r="AG359" s="340"/>
      <c r="AH359" s="337"/>
      <c r="AI359" s="338"/>
    </row>
    <row r="360" spans="1:35" customFormat="1" ht="38.25" x14ac:dyDescent="0.2">
      <c r="A360" s="251">
        <v>357</v>
      </c>
      <c r="B360" s="252" t="s">
        <v>96</v>
      </c>
      <c r="C360" s="336">
        <v>5</v>
      </c>
      <c r="D360" s="252" t="s">
        <v>135</v>
      </c>
      <c r="E360" s="539" t="s">
        <v>2439</v>
      </c>
      <c r="F360" s="520" t="s">
        <v>3179</v>
      </c>
      <c r="G360" s="329" t="s">
        <v>3180</v>
      </c>
      <c r="H360" s="329" t="s">
        <v>3181</v>
      </c>
      <c r="I360" s="329" t="s">
        <v>3182</v>
      </c>
      <c r="J360" s="328" t="s">
        <v>3183</v>
      </c>
      <c r="K360" s="328" t="s">
        <v>3184</v>
      </c>
      <c r="L360" s="330" t="s">
        <v>3185</v>
      </c>
      <c r="M360" s="330" t="s">
        <v>3186</v>
      </c>
      <c r="N360" s="328" t="s">
        <v>3187</v>
      </c>
      <c r="O360" s="329" t="s">
        <v>3188</v>
      </c>
      <c r="P360" s="328" t="s">
        <v>3187</v>
      </c>
      <c r="Q360" s="328">
        <v>1</v>
      </c>
      <c r="R360" s="331">
        <v>21250</v>
      </c>
      <c r="S360" s="331">
        <v>21250</v>
      </c>
      <c r="T360" s="332">
        <v>1</v>
      </c>
      <c r="U360" s="332">
        <v>1</v>
      </c>
      <c r="V360" s="333" t="s">
        <v>825</v>
      </c>
      <c r="W360" s="332">
        <v>56</v>
      </c>
      <c r="X360" s="332">
        <v>19</v>
      </c>
      <c r="Y360" s="332">
        <v>6</v>
      </c>
      <c r="Z360" s="332">
        <v>19</v>
      </c>
      <c r="AA360" s="328">
        <v>21</v>
      </c>
      <c r="AB360" s="334"/>
      <c r="AC360" s="328"/>
      <c r="AD360" s="328">
        <v>4</v>
      </c>
      <c r="AE360" s="328">
        <v>0</v>
      </c>
      <c r="AF360" s="335">
        <v>0</v>
      </c>
      <c r="AG360" s="340"/>
      <c r="AH360" s="337"/>
      <c r="AI360" s="338"/>
    </row>
    <row r="361" spans="1:35" customFormat="1" ht="38.25" x14ac:dyDescent="0.2">
      <c r="A361" s="251">
        <v>358</v>
      </c>
      <c r="B361" s="252" t="s">
        <v>96</v>
      </c>
      <c r="C361" s="336">
        <v>5</v>
      </c>
      <c r="D361" s="252" t="s">
        <v>135</v>
      </c>
      <c r="E361" s="539" t="s">
        <v>2439</v>
      </c>
      <c r="F361" s="520" t="s">
        <v>3189</v>
      </c>
      <c r="G361" s="329" t="s">
        <v>3190</v>
      </c>
      <c r="H361" s="329" t="s">
        <v>3191</v>
      </c>
      <c r="I361" s="329" t="s">
        <v>3192</v>
      </c>
      <c r="J361" s="328" t="s">
        <v>3193</v>
      </c>
      <c r="K361" s="328" t="s">
        <v>3194</v>
      </c>
      <c r="L361" s="330" t="s">
        <v>3195</v>
      </c>
      <c r="M361" s="330" t="s">
        <v>3196</v>
      </c>
      <c r="N361" s="328" t="s">
        <v>3197</v>
      </c>
      <c r="O361" s="329" t="s">
        <v>3198</v>
      </c>
      <c r="P361" s="328" t="s">
        <v>3197</v>
      </c>
      <c r="Q361" s="328">
        <v>1</v>
      </c>
      <c r="R361" s="331">
        <v>10000</v>
      </c>
      <c r="S361" s="331">
        <v>10000</v>
      </c>
      <c r="T361" s="332">
        <v>1</v>
      </c>
      <c r="U361" s="332">
        <v>1</v>
      </c>
      <c r="V361" s="333" t="s">
        <v>553</v>
      </c>
      <c r="W361" s="332">
        <v>117</v>
      </c>
      <c r="X361" s="332">
        <v>117</v>
      </c>
      <c r="Y361" s="332">
        <v>11</v>
      </c>
      <c r="Z361" s="332">
        <v>11</v>
      </c>
      <c r="AA361" s="328">
        <v>15</v>
      </c>
      <c r="AB361" s="334"/>
      <c r="AC361" s="328"/>
      <c r="AD361" s="328">
        <v>5</v>
      </c>
      <c r="AE361" s="328">
        <v>0</v>
      </c>
      <c r="AF361" s="335">
        <v>0</v>
      </c>
      <c r="AG361" s="340"/>
      <c r="AH361" s="337"/>
      <c r="AI361" s="338"/>
    </row>
    <row r="362" spans="1:35" customFormat="1" ht="63.75" x14ac:dyDescent="0.2">
      <c r="A362" s="251">
        <v>359</v>
      </c>
      <c r="B362" s="252" t="s">
        <v>96</v>
      </c>
      <c r="C362" s="336">
        <v>5</v>
      </c>
      <c r="D362" s="252" t="s">
        <v>135</v>
      </c>
      <c r="E362" s="539" t="s">
        <v>2439</v>
      </c>
      <c r="F362" s="520" t="s">
        <v>3199</v>
      </c>
      <c r="G362" s="329" t="s">
        <v>3200</v>
      </c>
      <c r="H362" s="329" t="s">
        <v>3201</v>
      </c>
      <c r="I362" s="329" t="s">
        <v>3202</v>
      </c>
      <c r="J362" s="328" t="s">
        <v>3203</v>
      </c>
      <c r="K362" s="328" t="s">
        <v>3204</v>
      </c>
      <c r="L362" s="330" t="s">
        <v>3205</v>
      </c>
      <c r="M362" s="330" t="s">
        <v>3206</v>
      </c>
      <c r="N362" s="328" t="s">
        <v>3207</v>
      </c>
      <c r="O362" s="329" t="s">
        <v>3208</v>
      </c>
      <c r="P362" s="328" t="s">
        <v>3207</v>
      </c>
      <c r="Q362" s="328">
        <v>1</v>
      </c>
      <c r="R362" s="331">
        <v>100000</v>
      </c>
      <c r="S362" s="331">
        <v>100000</v>
      </c>
      <c r="T362" s="332">
        <v>1</v>
      </c>
      <c r="U362" s="332">
        <v>1</v>
      </c>
      <c r="V362" s="333" t="s">
        <v>748</v>
      </c>
      <c r="W362" s="332">
        <v>117</v>
      </c>
      <c r="X362" s="332">
        <v>117</v>
      </c>
      <c r="Y362" s="332">
        <v>10</v>
      </c>
      <c r="Z362" s="332">
        <v>10</v>
      </c>
      <c r="AA362" s="328">
        <v>22</v>
      </c>
      <c r="AB362" s="334"/>
      <c r="AC362" s="328"/>
      <c r="AD362" s="328">
        <v>0</v>
      </c>
      <c r="AE362" s="328">
        <v>0</v>
      </c>
      <c r="AF362" s="335">
        <v>0</v>
      </c>
      <c r="AG362" s="340"/>
      <c r="AH362" s="337"/>
      <c r="AI362" s="338"/>
    </row>
    <row r="363" spans="1:35" customFormat="1" ht="38.25" x14ac:dyDescent="0.2">
      <c r="A363" s="251">
        <v>360</v>
      </c>
      <c r="B363" s="252" t="s">
        <v>96</v>
      </c>
      <c r="C363" s="336">
        <v>5</v>
      </c>
      <c r="D363" s="252" t="s">
        <v>135</v>
      </c>
      <c r="E363" s="539" t="s">
        <v>2439</v>
      </c>
      <c r="F363" s="520" t="s">
        <v>3209</v>
      </c>
      <c r="G363" s="329" t="s">
        <v>3210</v>
      </c>
      <c r="H363" s="329" t="s">
        <v>3211</v>
      </c>
      <c r="I363" s="329" t="s">
        <v>3212</v>
      </c>
      <c r="J363" s="328" t="s">
        <v>3213</v>
      </c>
      <c r="K363" s="328" t="s">
        <v>3214</v>
      </c>
      <c r="L363" s="330" t="s">
        <v>3215</v>
      </c>
      <c r="M363" s="330" t="s">
        <v>3216</v>
      </c>
      <c r="N363" s="328" t="s">
        <v>3217</v>
      </c>
      <c r="O363" s="329" t="s">
        <v>3218</v>
      </c>
      <c r="P363" s="328" t="s">
        <v>3217</v>
      </c>
      <c r="Q363" s="328">
        <v>1</v>
      </c>
      <c r="R363" s="331">
        <v>30000</v>
      </c>
      <c r="S363" s="331">
        <v>30000</v>
      </c>
      <c r="T363" s="332">
        <v>1</v>
      </c>
      <c r="U363" s="332">
        <v>1</v>
      </c>
      <c r="V363" s="333" t="s">
        <v>553</v>
      </c>
      <c r="W363" s="332">
        <v>1</v>
      </c>
      <c r="X363" s="332">
        <v>117</v>
      </c>
      <c r="Y363" s="332">
        <v>11</v>
      </c>
      <c r="Z363" s="332">
        <v>12</v>
      </c>
      <c r="AA363" s="328">
        <v>12</v>
      </c>
      <c r="AB363" s="334"/>
      <c r="AC363" s="328"/>
      <c r="AD363" s="328">
        <v>4</v>
      </c>
      <c r="AE363" s="328">
        <v>0</v>
      </c>
      <c r="AF363" s="335">
        <v>0</v>
      </c>
      <c r="AG363" s="340"/>
      <c r="AH363" s="337"/>
      <c r="AI363" s="338"/>
    </row>
    <row r="364" spans="1:35" customFormat="1" ht="38.25" x14ac:dyDescent="0.2">
      <c r="A364" s="251">
        <v>361</v>
      </c>
      <c r="B364" s="252" t="s">
        <v>96</v>
      </c>
      <c r="C364" s="336">
        <v>5</v>
      </c>
      <c r="D364" s="252" t="s">
        <v>135</v>
      </c>
      <c r="E364" s="539" t="s">
        <v>2439</v>
      </c>
      <c r="F364" s="520" t="s">
        <v>3219</v>
      </c>
      <c r="G364" s="329" t="s">
        <v>3220</v>
      </c>
      <c r="H364" s="329" t="s">
        <v>3221</v>
      </c>
      <c r="I364" s="329" t="s">
        <v>3222</v>
      </c>
      <c r="J364" s="328" t="s">
        <v>3223</v>
      </c>
      <c r="K364" s="328" t="s">
        <v>3224</v>
      </c>
      <c r="L364" s="330" t="s">
        <v>3225</v>
      </c>
      <c r="M364" s="330" t="s">
        <v>3226</v>
      </c>
      <c r="N364" s="328" t="s">
        <v>3227</v>
      </c>
      <c r="O364" s="329" t="s">
        <v>3228</v>
      </c>
      <c r="P364" s="328" t="s">
        <v>3229</v>
      </c>
      <c r="Q364" s="328">
        <v>1</v>
      </c>
      <c r="R364" s="331">
        <v>20000</v>
      </c>
      <c r="S364" s="331">
        <v>20000</v>
      </c>
      <c r="T364" s="332">
        <v>1</v>
      </c>
      <c r="U364" s="332">
        <v>1</v>
      </c>
      <c r="V364" s="333" t="s">
        <v>825</v>
      </c>
      <c r="W364" s="332">
        <v>117</v>
      </c>
      <c r="X364" s="332">
        <v>19</v>
      </c>
      <c r="Y364" s="332">
        <v>6</v>
      </c>
      <c r="Z364" s="332">
        <v>23</v>
      </c>
      <c r="AA364" s="328">
        <v>21</v>
      </c>
      <c r="AB364" s="334"/>
      <c r="AC364" s="328"/>
      <c r="AD364" s="328">
        <v>7</v>
      </c>
      <c r="AE364" s="328">
        <v>0</v>
      </c>
      <c r="AF364" s="335">
        <v>0</v>
      </c>
      <c r="AG364" s="340"/>
      <c r="AH364" s="337"/>
      <c r="AI364" s="338"/>
    </row>
    <row r="365" spans="1:35" customFormat="1" ht="51" x14ac:dyDescent="0.2">
      <c r="A365" s="251">
        <v>362</v>
      </c>
      <c r="B365" s="252" t="s">
        <v>96</v>
      </c>
      <c r="C365" s="336">
        <v>5</v>
      </c>
      <c r="D365" s="252" t="s">
        <v>135</v>
      </c>
      <c r="E365" s="539" t="s">
        <v>2439</v>
      </c>
      <c r="F365" s="520" t="s">
        <v>3230</v>
      </c>
      <c r="G365" s="329" t="s">
        <v>3231</v>
      </c>
      <c r="H365" s="329" t="s">
        <v>3232</v>
      </c>
      <c r="I365" s="329" t="s">
        <v>3233</v>
      </c>
      <c r="J365" s="328" t="s">
        <v>3234</v>
      </c>
      <c r="K365" s="328" t="s">
        <v>3235</v>
      </c>
      <c r="L365" s="328"/>
      <c r="M365" s="328"/>
      <c r="N365" s="328" t="s">
        <v>3236</v>
      </c>
      <c r="O365" s="329" t="s">
        <v>3237</v>
      </c>
      <c r="P365" s="328" t="s">
        <v>3236</v>
      </c>
      <c r="Q365" s="328">
        <v>1</v>
      </c>
      <c r="R365" s="331">
        <v>10000</v>
      </c>
      <c r="S365" s="331">
        <v>10000</v>
      </c>
      <c r="T365" s="332">
        <v>1</v>
      </c>
      <c r="U365" s="332">
        <v>1</v>
      </c>
      <c r="V365" s="333" t="s">
        <v>511</v>
      </c>
      <c r="W365" s="332">
        <v>44</v>
      </c>
      <c r="X365" s="332">
        <v>33</v>
      </c>
      <c r="Y365" s="332">
        <v>11</v>
      </c>
      <c r="Z365" s="332">
        <v>11</v>
      </c>
      <c r="AA365" s="328">
        <v>21</v>
      </c>
      <c r="AB365" s="337" t="s">
        <v>3238</v>
      </c>
      <c r="AC365" s="328"/>
      <c r="AD365" s="328">
        <v>0</v>
      </c>
      <c r="AE365" s="328">
        <v>1</v>
      </c>
      <c r="AF365" s="335">
        <v>0</v>
      </c>
      <c r="AG365" s="340"/>
      <c r="AH365" s="337"/>
      <c r="AI365" s="338"/>
    </row>
    <row r="366" spans="1:35" customFormat="1" ht="38.25" x14ac:dyDescent="0.2">
      <c r="A366" s="251">
        <v>363</v>
      </c>
      <c r="B366" s="252" t="s">
        <v>96</v>
      </c>
      <c r="C366" s="336">
        <v>5</v>
      </c>
      <c r="D366" s="252" t="s">
        <v>135</v>
      </c>
      <c r="E366" s="539" t="s">
        <v>2439</v>
      </c>
      <c r="F366" s="520" t="s">
        <v>3239</v>
      </c>
      <c r="G366" s="329" t="s">
        <v>3240</v>
      </c>
      <c r="H366" s="329" t="s">
        <v>3241</v>
      </c>
      <c r="I366" s="329" t="s">
        <v>3242</v>
      </c>
      <c r="J366" s="328" t="s">
        <v>3243</v>
      </c>
      <c r="K366" s="328" t="s">
        <v>3244</v>
      </c>
      <c r="L366" s="330" t="s">
        <v>3245</v>
      </c>
      <c r="M366" s="330" t="s">
        <v>3246</v>
      </c>
      <c r="N366" s="328" t="s">
        <v>3247</v>
      </c>
      <c r="O366" s="329" t="s">
        <v>3248</v>
      </c>
      <c r="P366" s="328" t="s">
        <v>3247</v>
      </c>
      <c r="Q366" s="328">
        <v>1</v>
      </c>
      <c r="R366" s="331">
        <v>10000</v>
      </c>
      <c r="S366" s="331">
        <v>10000</v>
      </c>
      <c r="T366" s="332">
        <v>1</v>
      </c>
      <c r="U366" s="332">
        <v>1</v>
      </c>
      <c r="V366" s="333" t="s">
        <v>825</v>
      </c>
      <c r="W366" s="332">
        <v>83</v>
      </c>
      <c r="X366" s="332">
        <v>85</v>
      </c>
      <c r="Y366" s="332">
        <v>6</v>
      </c>
      <c r="Z366" s="332">
        <v>32</v>
      </c>
      <c r="AA366" s="328">
        <v>20</v>
      </c>
      <c r="AB366" s="334"/>
      <c r="AC366" s="328"/>
      <c r="AD366" s="328">
        <v>2</v>
      </c>
      <c r="AE366" s="328">
        <v>0</v>
      </c>
      <c r="AF366" s="335">
        <v>0</v>
      </c>
      <c r="AG366" s="340"/>
      <c r="AH366" s="337"/>
      <c r="AI366" s="338"/>
    </row>
    <row r="367" spans="1:35" customFormat="1" ht="38.25" x14ac:dyDescent="0.2">
      <c r="A367" s="251">
        <v>364</v>
      </c>
      <c r="B367" s="252" t="s">
        <v>96</v>
      </c>
      <c r="C367" s="336">
        <v>5</v>
      </c>
      <c r="D367" s="252" t="s">
        <v>135</v>
      </c>
      <c r="E367" s="539" t="s">
        <v>2439</v>
      </c>
      <c r="F367" s="520" t="s">
        <v>3249</v>
      </c>
      <c r="G367" s="329" t="s">
        <v>3250</v>
      </c>
      <c r="H367" s="329" t="s">
        <v>3251</v>
      </c>
      <c r="I367" s="329" t="s">
        <v>3252</v>
      </c>
      <c r="J367" s="328" t="s">
        <v>3253</v>
      </c>
      <c r="K367" s="328" t="s">
        <v>3254</v>
      </c>
      <c r="L367" s="330" t="s">
        <v>3255</v>
      </c>
      <c r="M367" s="330" t="s">
        <v>3256</v>
      </c>
      <c r="N367" s="328" t="s">
        <v>3257</v>
      </c>
      <c r="O367" s="329" t="s">
        <v>3258</v>
      </c>
      <c r="P367" s="328" t="s">
        <v>3257</v>
      </c>
      <c r="Q367" s="328">
        <v>1</v>
      </c>
      <c r="R367" s="331">
        <v>19413</v>
      </c>
      <c r="S367" s="331">
        <v>19413</v>
      </c>
      <c r="T367" s="332">
        <v>1</v>
      </c>
      <c r="U367" s="332">
        <v>1</v>
      </c>
      <c r="V367" s="333" t="s">
        <v>810</v>
      </c>
      <c r="W367" s="332">
        <v>55</v>
      </c>
      <c r="X367" s="332">
        <v>55</v>
      </c>
      <c r="Y367" s="332">
        <v>6</v>
      </c>
      <c r="Z367" s="332">
        <v>6</v>
      </c>
      <c r="AA367" s="328">
        <v>21</v>
      </c>
      <c r="AB367" s="337" t="s">
        <v>3259</v>
      </c>
      <c r="AC367" s="328"/>
      <c r="AD367" s="328">
        <v>0</v>
      </c>
      <c r="AE367" s="328">
        <v>3</v>
      </c>
      <c r="AF367" s="335">
        <v>0</v>
      </c>
      <c r="AG367" s="336" t="s">
        <v>3260</v>
      </c>
      <c r="AH367" s="337"/>
      <c r="AI367" s="338"/>
    </row>
    <row r="368" spans="1:35" customFormat="1" ht="51" x14ac:dyDescent="0.2">
      <c r="A368" s="251">
        <v>365</v>
      </c>
      <c r="B368" s="252" t="s">
        <v>96</v>
      </c>
      <c r="C368" s="336">
        <v>5</v>
      </c>
      <c r="D368" s="252" t="s">
        <v>135</v>
      </c>
      <c r="E368" s="539" t="s">
        <v>2439</v>
      </c>
      <c r="F368" s="520" t="s">
        <v>3249</v>
      </c>
      <c r="G368" s="329" t="s">
        <v>3250</v>
      </c>
      <c r="H368" s="329" t="s">
        <v>3251</v>
      </c>
      <c r="I368" s="329" t="s">
        <v>3252</v>
      </c>
      <c r="J368" s="328" t="s">
        <v>3253</v>
      </c>
      <c r="K368" s="328" t="s">
        <v>3261</v>
      </c>
      <c r="L368" s="330" t="s">
        <v>3255</v>
      </c>
      <c r="M368" s="330" t="s">
        <v>3256</v>
      </c>
      <c r="N368" s="328" t="s">
        <v>3257</v>
      </c>
      <c r="O368" s="329" t="s">
        <v>3262</v>
      </c>
      <c r="P368" s="328" t="s">
        <v>3257</v>
      </c>
      <c r="Q368" s="328">
        <v>1</v>
      </c>
      <c r="R368" s="331">
        <v>10000</v>
      </c>
      <c r="S368" s="331">
        <v>10000</v>
      </c>
      <c r="T368" s="332">
        <v>1</v>
      </c>
      <c r="U368" s="332">
        <v>1</v>
      </c>
      <c r="V368" s="333" t="s">
        <v>810</v>
      </c>
      <c r="W368" s="332">
        <v>55</v>
      </c>
      <c r="X368" s="332">
        <v>55</v>
      </c>
      <c r="Y368" s="332">
        <v>6</v>
      </c>
      <c r="Z368" s="332">
        <v>6</v>
      </c>
      <c r="AA368" s="328">
        <v>21</v>
      </c>
      <c r="AB368" s="337" t="s">
        <v>3263</v>
      </c>
      <c r="AC368" s="328"/>
      <c r="AD368" s="328">
        <v>0</v>
      </c>
      <c r="AE368" s="328">
        <v>3</v>
      </c>
      <c r="AF368" s="335">
        <v>0</v>
      </c>
      <c r="AG368" s="336"/>
      <c r="AH368" s="337"/>
      <c r="AI368" s="338"/>
    </row>
    <row r="369" spans="1:35" customFormat="1" ht="63.75" x14ac:dyDescent="0.2">
      <c r="A369" s="251">
        <v>366</v>
      </c>
      <c r="B369" s="252" t="s">
        <v>96</v>
      </c>
      <c r="C369" s="336">
        <v>5</v>
      </c>
      <c r="D369" s="252" t="s">
        <v>135</v>
      </c>
      <c r="E369" s="539" t="s">
        <v>2439</v>
      </c>
      <c r="F369" s="520" t="s">
        <v>3249</v>
      </c>
      <c r="G369" s="329" t="s">
        <v>3250</v>
      </c>
      <c r="H369" s="329" t="s">
        <v>3251</v>
      </c>
      <c r="I369" s="329" t="s">
        <v>3252</v>
      </c>
      <c r="J369" s="328" t="s">
        <v>3253</v>
      </c>
      <c r="K369" s="328" t="s">
        <v>3264</v>
      </c>
      <c r="L369" s="330" t="s">
        <v>3255</v>
      </c>
      <c r="M369" s="330" t="s">
        <v>3256</v>
      </c>
      <c r="N369" s="328" t="s">
        <v>3257</v>
      </c>
      <c r="O369" s="329" t="s">
        <v>3265</v>
      </c>
      <c r="P369" s="328" t="s">
        <v>3257</v>
      </c>
      <c r="Q369" s="328">
        <v>1</v>
      </c>
      <c r="R369" s="331">
        <v>40300</v>
      </c>
      <c r="S369" s="331">
        <v>40300</v>
      </c>
      <c r="T369" s="332">
        <v>1</v>
      </c>
      <c r="U369" s="332">
        <v>1</v>
      </c>
      <c r="V369" s="333" t="s">
        <v>810</v>
      </c>
      <c r="W369" s="332">
        <v>8</v>
      </c>
      <c r="X369" s="332">
        <v>8</v>
      </c>
      <c r="Y369" s="332">
        <v>19</v>
      </c>
      <c r="Z369" s="332">
        <v>19</v>
      </c>
      <c r="AA369" s="328">
        <v>21</v>
      </c>
      <c r="AB369" s="337" t="s">
        <v>3266</v>
      </c>
      <c r="AC369" s="328"/>
      <c r="AD369" s="328">
        <v>0</v>
      </c>
      <c r="AE369" s="328">
        <v>3</v>
      </c>
      <c r="AF369" s="335">
        <v>2</v>
      </c>
      <c r="AG369" s="336"/>
      <c r="AH369" s="337"/>
      <c r="AI369" s="338"/>
    </row>
    <row r="370" spans="1:35" customFormat="1" ht="38.25" x14ac:dyDescent="0.2">
      <c r="A370" s="251">
        <v>367</v>
      </c>
      <c r="B370" s="252" t="s">
        <v>96</v>
      </c>
      <c r="C370" s="336">
        <v>5</v>
      </c>
      <c r="D370" s="252" t="s">
        <v>135</v>
      </c>
      <c r="E370" s="539" t="s">
        <v>2439</v>
      </c>
      <c r="F370" s="520" t="s">
        <v>2959</v>
      </c>
      <c r="G370" s="329" t="s">
        <v>2961</v>
      </c>
      <c r="H370" s="329" t="s">
        <v>2960</v>
      </c>
      <c r="I370" s="329" t="s">
        <v>2961</v>
      </c>
      <c r="J370" s="328" t="s">
        <v>2962</v>
      </c>
      <c r="K370" s="328">
        <v>915818616</v>
      </c>
      <c r="L370" s="330" t="s">
        <v>2964</v>
      </c>
      <c r="M370" s="330" t="s">
        <v>2965</v>
      </c>
      <c r="N370" s="328" t="s">
        <v>2966</v>
      </c>
      <c r="O370" s="329" t="s">
        <v>3267</v>
      </c>
      <c r="P370" s="328" t="s">
        <v>2966</v>
      </c>
      <c r="Q370" s="328">
        <v>1</v>
      </c>
      <c r="R370" s="331">
        <v>10000</v>
      </c>
      <c r="S370" s="331">
        <v>10000</v>
      </c>
      <c r="T370" s="332">
        <v>1</v>
      </c>
      <c r="U370" s="332">
        <v>1</v>
      </c>
      <c r="V370" s="333" t="s">
        <v>802</v>
      </c>
      <c r="W370" s="332">
        <v>19</v>
      </c>
      <c r="X370" s="332">
        <v>19</v>
      </c>
      <c r="Y370" s="332">
        <v>6</v>
      </c>
      <c r="Z370" s="332">
        <v>6</v>
      </c>
      <c r="AA370" s="328">
        <v>21</v>
      </c>
      <c r="AB370" s="337" t="s">
        <v>3268</v>
      </c>
      <c r="AC370" s="328"/>
      <c r="AD370" s="328">
        <v>0</v>
      </c>
      <c r="AE370" s="328">
        <v>0</v>
      </c>
      <c r="AF370" s="335">
        <v>0</v>
      </c>
      <c r="AG370" s="336"/>
      <c r="AH370" s="337"/>
      <c r="AI370" s="338"/>
    </row>
    <row r="371" spans="1:35" customFormat="1" ht="63.75" x14ac:dyDescent="0.2">
      <c r="A371" s="251">
        <v>368</v>
      </c>
      <c r="B371" s="252" t="s">
        <v>96</v>
      </c>
      <c r="C371" s="336">
        <v>5</v>
      </c>
      <c r="D371" s="252" t="s">
        <v>135</v>
      </c>
      <c r="E371" s="539" t="s">
        <v>2439</v>
      </c>
      <c r="F371" s="520" t="s">
        <v>2959</v>
      </c>
      <c r="G371" s="329" t="s">
        <v>2961</v>
      </c>
      <c r="H371" s="329" t="s">
        <v>2960</v>
      </c>
      <c r="I371" s="329" t="s">
        <v>2961</v>
      </c>
      <c r="J371" s="328" t="s">
        <v>2962</v>
      </c>
      <c r="K371" s="328">
        <v>915818616</v>
      </c>
      <c r="L371" s="330" t="s">
        <v>2964</v>
      </c>
      <c r="M371" s="330" t="s">
        <v>2965</v>
      </c>
      <c r="N371" s="328" t="s">
        <v>2966</v>
      </c>
      <c r="O371" s="329" t="s">
        <v>3269</v>
      </c>
      <c r="P371" s="328" t="s">
        <v>2966</v>
      </c>
      <c r="Q371" s="328">
        <v>1</v>
      </c>
      <c r="R371" s="331">
        <v>36911.699999999997</v>
      </c>
      <c r="S371" s="331">
        <v>36911.699999999997</v>
      </c>
      <c r="T371" s="332">
        <v>1</v>
      </c>
      <c r="U371" s="332">
        <v>1</v>
      </c>
      <c r="V371" s="333" t="s">
        <v>802</v>
      </c>
      <c r="W371" s="332">
        <v>19</v>
      </c>
      <c r="X371" s="332">
        <v>19</v>
      </c>
      <c r="Y371" s="332">
        <v>6</v>
      </c>
      <c r="Z371" s="332">
        <v>6</v>
      </c>
      <c r="AA371" s="328">
        <v>21</v>
      </c>
      <c r="AB371" s="337" t="s">
        <v>3270</v>
      </c>
      <c r="AC371" s="328"/>
      <c r="AD371" s="328">
        <v>0</v>
      </c>
      <c r="AE371" s="328">
        <v>0</v>
      </c>
      <c r="AF371" s="335">
        <v>0</v>
      </c>
      <c r="AG371" s="336"/>
      <c r="AH371" s="337"/>
      <c r="AI371" s="338"/>
    </row>
    <row r="372" spans="1:35" customFormat="1" ht="51" x14ac:dyDescent="0.2">
      <c r="A372" s="251">
        <v>369</v>
      </c>
      <c r="B372" s="252" t="s">
        <v>96</v>
      </c>
      <c r="C372" s="336">
        <v>5</v>
      </c>
      <c r="D372" s="252" t="s">
        <v>135</v>
      </c>
      <c r="E372" s="539" t="s">
        <v>2439</v>
      </c>
      <c r="F372" s="520" t="s">
        <v>3271</v>
      </c>
      <c r="G372" s="329" t="s">
        <v>3272</v>
      </c>
      <c r="H372" s="329" t="s">
        <v>3273</v>
      </c>
      <c r="I372" s="329" t="s">
        <v>3274</v>
      </c>
      <c r="J372" s="328" t="s">
        <v>3275</v>
      </c>
      <c r="K372" s="328">
        <v>993787459</v>
      </c>
      <c r="L372" s="330" t="s">
        <v>3276</v>
      </c>
      <c r="M372" s="330" t="s">
        <v>3277</v>
      </c>
      <c r="N372" s="328" t="s">
        <v>3278</v>
      </c>
      <c r="O372" s="329" t="s">
        <v>3279</v>
      </c>
      <c r="P372" s="328" t="s">
        <v>3278</v>
      </c>
      <c r="Q372" s="328">
        <v>1</v>
      </c>
      <c r="R372" s="331">
        <v>15000</v>
      </c>
      <c r="S372" s="331">
        <v>15000</v>
      </c>
      <c r="T372" s="332">
        <v>1</v>
      </c>
      <c r="U372" s="332">
        <v>1</v>
      </c>
      <c r="V372" s="333" t="s">
        <v>821</v>
      </c>
      <c r="W372" s="332">
        <v>64</v>
      </c>
      <c r="X372" s="332">
        <v>64</v>
      </c>
      <c r="Y372" s="332">
        <v>19</v>
      </c>
      <c r="Z372" s="332">
        <v>27</v>
      </c>
      <c r="AA372" s="328">
        <v>21</v>
      </c>
      <c r="AB372" s="337" t="s">
        <v>3280</v>
      </c>
      <c r="AC372" s="328"/>
      <c r="AD372" s="328">
        <v>3</v>
      </c>
      <c r="AE372" s="328">
        <v>0</v>
      </c>
      <c r="AF372" s="335">
        <v>3</v>
      </c>
      <c r="AG372" s="336"/>
      <c r="AH372" s="337"/>
      <c r="AI372" s="338"/>
    </row>
    <row r="373" spans="1:35" customFormat="1" ht="38.25" x14ac:dyDescent="0.2">
      <c r="A373" s="251">
        <v>370</v>
      </c>
      <c r="B373" s="252" t="s">
        <v>96</v>
      </c>
      <c r="C373" s="336">
        <v>5</v>
      </c>
      <c r="D373" s="252" t="s">
        <v>135</v>
      </c>
      <c r="E373" s="539" t="s">
        <v>2439</v>
      </c>
      <c r="F373" s="520" t="s">
        <v>3271</v>
      </c>
      <c r="G373" s="329" t="s">
        <v>3272</v>
      </c>
      <c r="H373" s="329" t="s">
        <v>3273</v>
      </c>
      <c r="I373" s="329" t="s">
        <v>3274</v>
      </c>
      <c r="J373" s="328" t="s">
        <v>3275</v>
      </c>
      <c r="K373" s="328">
        <v>993787459</v>
      </c>
      <c r="L373" s="330" t="s">
        <v>3276</v>
      </c>
      <c r="M373" s="330" t="s">
        <v>3277</v>
      </c>
      <c r="N373" s="328" t="s">
        <v>3278</v>
      </c>
      <c r="O373" s="329" t="s">
        <v>3281</v>
      </c>
      <c r="P373" s="328" t="s">
        <v>3278</v>
      </c>
      <c r="Q373" s="328">
        <v>1</v>
      </c>
      <c r="R373" s="331">
        <v>10000</v>
      </c>
      <c r="S373" s="331">
        <v>10000</v>
      </c>
      <c r="T373" s="332">
        <v>1</v>
      </c>
      <c r="U373" s="332">
        <v>1</v>
      </c>
      <c r="V373" s="333" t="s">
        <v>821</v>
      </c>
      <c r="W373" s="332">
        <v>64</v>
      </c>
      <c r="X373" s="332">
        <v>64</v>
      </c>
      <c r="Y373" s="332">
        <v>31</v>
      </c>
      <c r="Z373" s="332">
        <v>27</v>
      </c>
      <c r="AA373" s="328">
        <v>21</v>
      </c>
      <c r="AB373" s="337" t="s">
        <v>3282</v>
      </c>
      <c r="AC373" s="328"/>
      <c r="AD373" s="328">
        <v>8</v>
      </c>
      <c r="AE373" s="328">
        <v>0</v>
      </c>
      <c r="AF373" s="335">
        <v>2</v>
      </c>
      <c r="AG373" s="336"/>
      <c r="AH373" s="337"/>
      <c r="AI373" s="338"/>
    </row>
    <row r="374" spans="1:35" customFormat="1" ht="38.25" x14ac:dyDescent="0.2">
      <c r="A374" s="251">
        <v>371</v>
      </c>
      <c r="B374" s="252" t="s">
        <v>96</v>
      </c>
      <c r="C374" s="336">
        <v>5</v>
      </c>
      <c r="D374" s="252" t="s">
        <v>135</v>
      </c>
      <c r="E374" s="539" t="s">
        <v>2439</v>
      </c>
      <c r="F374" s="520" t="s">
        <v>3271</v>
      </c>
      <c r="G374" s="329" t="s">
        <v>3272</v>
      </c>
      <c r="H374" s="329" t="s">
        <v>3273</v>
      </c>
      <c r="I374" s="329" t="s">
        <v>3274</v>
      </c>
      <c r="J374" s="328" t="s">
        <v>3275</v>
      </c>
      <c r="K374" s="328">
        <v>993787459</v>
      </c>
      <c r="L374" s="330" t="s">
        <v>3276</v>
      </c>
      <c r="M374" s="330" t="s">
        <v>3277</v>
      </c>
      <c r="N374" s="328" t="s">
        <v>3278</v>
      </c>
      <c r="O374" s="329" t="s">
        <v>3283</v>
      </c>
      <c r="P374" s="328" t="s">
        <v>3278</v>
      </c>
      <c r="Q374" s="328">
        <v>1</v>
      </c>
      <c r="R374" s="331">
        <v>12000</v>
      </c>
      <c r="S374" s="331">
        <v>12000</v>
      </c>
      <c r="T374" s="332">
        <v>1</v>
      </c>
      <c r="U374" s="332">
        <v>1</v>
      </c>
      <c r="V374" s="333" t="s">
        <v>821</v>
      </c>
      <c r="W374" s="332">
        <v>64</v>
      </c>
      <c r="X374" s="332">
        <v>64</v>
      </c>
      <c r="Y374" s="332">
        <v>7</v>
      </c>
      <c r="Z374" s="332">
        <v>7</v>
      </c>
      <c r="AA374" s="328">
        <v>21</v>
      </c>
      <c r="AB374" s="337" t="s">
        <v>3284</v>
      </c>
      <c r="AC374" s="328"/>
      <c r="AD374" s="328">
        <v>0</v>
      </c>
      <c r="AE374" s="328">
        <v>0</v>
      </c>
      <c r="AF374" s="335">
        <v>2</v>
      </c>
      <c r="AG374" s="336"/>
      <c r="AH374" s="337"/>
      <c r="AI374" s="338"/>
    </row>
    <row r="375" spans="1:35" customFormat="1" ht="38.25" x14ac:dyDescent="0.2">
      <c r="A375" s="251">
        <v>372</v>
      </c>
      <c r="B375" s="252" t="s">
        <v>96</v>
      </c>
      <c r="C375" s="336">
        <v>5</v>
      </c>
      <c r="D375" s="252" t="s">
        <v>135</v>
      </c>
      <c r="E375" s="539" t="s">
        <v>2439</v>
      </c>
      <c r="F375" s="520" t="s">
        <v>3007</v>
      </c>
      <c r="G375" s="329" t="s">
        <v>3008</v>
      </c>
      <c r="H375" s="329" t="s">
        <v>3009</v>
      </c>
      <c r="I375" s="329" t="s">
        <v>3010</v>
      </c>
      <c r="J375" s="328" t="s">
        <v>3011</v>
      </c>
      <c r="K375" s="328">
        <v>914828237</v>
      </c>
      <c r="L375" s="330" t="s">
        <v>3013</v>
      </c>
      <c r="M375" s="330" t="s">
        <v>3014</v>
      </c>
      <c r="N375" s="328" t="s">
        <v>3015</v>
      </c>
      <c r="O375" s="329" t="s">
        <v>3285</v>
      </c>
      <c r="P375" s="328" t="s">
        <v>3015</v>
      </c>
      <c r="Q375" s="328">
        <v>1</v>
      </c>
      <c r="R375" s="331">
        <v>15000</v>
      </c>
      <c r="S375" s="331">
        <v>15000</v>
      </c>
      <c r="T375" s="332">
        <v>1</v>
      </c>
      <c r="U375" s="332">
        <v>1</v>
      </c>
      <c r="V375" s="333" t="s">
        <v>802</v>
      </c>
      <c r="W375" s="332">
        <v>19</v>
      </c>
      <c r="X375" s="332">
        <v>19</v>
      </c>
      <c r="Y375" s="332">
        <v>22</v>
      </c>
      <c r="Z375" s="332">
        <v>22</v>
      </c>
      <c r="AA375" s="328">
        <v>21</v>
      </c>
      <c r="AB375" s="337" t="s">
        <v>3286</v>
      </c>
      <c r="AC375" s="328"/>
      <c r="AD375" s="328">
        <v>4</v>
      </c>
      <c r="AE375" s="328">
        <v>0</v>
      </c>
      <c r="AF375" s="335">
        <v>3</v>
      </c>
      <c r="AG375" s="336"/>
      <c r="AH375" s="337"/>
      <c r="AI375" s="338"/>
    </row>
    <row r="376" spans="1:35" customFormat="1" ht="51" x14ac:dyDescent="0.2">
      <c r="A376" s="251">
        <v>373</v>
      </c>
      <c r="B376" s="252" t="s">
        <v>96</v>
      </c>
      <c r="C376" s="336">
        <v>5</v>
      </c>
      <c r="D376" s="252" t="s">
        <v>135</v>
      </c>
      <c r="E376" s="539" t="s">
        <v>2439</v>
      </c>
      <c r="F376" s="520" t="s">
        <v>3287</v>
      </c>
      <c r="G376" s="329" t="s">
        <v>3288</v>
      </c>
      <c r="H376" s="329" t="s">
        <v>3289</v>
      </c>
      <c r="I376" s="329" t="s">
        <v>3290</v>
      </c>
      <c r="J376" s="328" t="s">
        <v>3291</v>
      </c>
      <c r="K376" s="328">
        <v>919079186</v>
      </c>
      <c r="L376" s="330" t="s">
        <v>3292</v>
      </c>
      <c r="M376" s="330" t="s">
        <v>3293</v>
      </c>
      <c r="N376" s="328" t="s">
        <v>3294</v>
      </c>
      <c r="O376" s="329" t="s">
        <v>3295</v>
      </c>
      <c r="P376" s="328" t="s">
        <v>3296</v>
      </c>
      <c r="Q376" s="328">
        <v>1</v>
      </c>
      <c r="R376" s="331">
        <v>21909</v>
      </c>
      <c r="S376" s="331">
        <v>21909</v>
      </c>
      <c r="T376" s="332">
        <v>1</v>
      </c>
      <c r="U376" s="332">
        <v>1</v>
      </c>
      <c r="V376" s="333" t="s">
        <v>817</v>
      </c>
      <c r="W376" s="332">
        <v>14</v>
      </c>
      <c r="X376" s="332">
        <v>14</v>
      </c>
      <c r="Y376" s="332">
        <v>32</v>
      </c>
      <c r="Z376" s="332">
        <v>32</v>
      </c>
      <c r="AA376" s="328">
        <v>21</v>
      </c>
      <c r="AB376" s="337" t="s">
        <v>3297</v>
      </c>
      <c r="AC376" s="328"/>
      <c r="AD376" s="328">
        <v>2</v>
      </c>
      <c r="AE376" s="328">
        <v>1</v>
      </c>
      <c r="AF376" s="335">
        <v>0</v>
      </c>
      <c r="AG376" s="336"/>
      <c r="AH376" s="337"/>
      <c r="AI376" s="338"/>
    </row>
    <row r="377" spans="1:35" customFormat="1" ht="38.25" x14ac:dyDescent="0.2">
      <c r="A377" s="251">
        <v>374</v>
      </c>
      <c r="B377" s="252" t="s">
        <v>96</v>
      </c>
      <c r="C377" s="336">
        <v>5</v>
      </c>
      <c r="D377" s="252" t="s">
        <v>135</v>
      </c>
      <c r="E377" s="539" t="s">
        <v>2439</v>
      </c>
      <c r="F377" s="520" t="s">
        <v>3287</v>
      </c>
      <c r="G377" s="329" t="s">
        <v>3288</v>
      </c>
      <c r="H377" s="329" t="s">
        <v>3289</v>
      </c>
      <c r="I377" s="329" t="s">
        <v>3290</v>
      </c>
      <c r="J377" s="328" t="s">
        <v>3291</v>
      </c>
      <c r="K377" s="328">
        <v>919079186</v>
      </c>
      <c r="L377" s="330" t="s">
        <v>3292</v>
      </c>
      <c r="M377" s="330" t="s">
        <v>3293</v>
      </c>
      <c r="N377" s="328" t="s">
        <v>3298</v>
      </c>
      <c r="O377" s="329" t="s">
        <v>3299</v>
      </c>
      <c r="P377" s="328" t="s">
        <v>3298</v>
      </c>
      <c r="Q377" s="328">
        <v>1</v>
      </c>
      <c r="R377" s="331">
        <v>4600</v>
      </c>
      <c r="S377" s="331">
        <v>4600</v>
      </c>
      <c r="T377" s="332">
        <v>1</v>
      </c>
      <c r="U377" s="332">
        <v>1</v>
      </c>
      <c r="V377" s="333" t="s">
        <v>817</v>
      </c>
      <c r="W377" s="332">
        <v>19</v>
      </c>
      <c r="X377" s="332">
        <v>19</v>
      </c>
      <c r="Y377" s="332">
        <v>31</v>
      </c>
      <c r="Z377" s="332">
        <v>31</v>
      </c>
      <c r="AA377" s="328">
        <v>21</v>
      </c>
      <c r="AB377" s="337" t="s">
        <v>3300</v>
      </c>
      <c r="AC377" s="328"/>
      <c r="AD377" s="328">
        <v>0</v>
      </c>
      <c r="AE377" s="328">
        <v>0</v>
      </c>
      <c r="AF377" s="335">
        <v>0</v>
      </c>
      <c r="AG377" s="336"/>
      <c r="AH377" s="337"/>
      <c r="AI377" s="338"/>
    </row>
    <row r="378" spans="1:35" customFormat="1" ht="38.25" x14ac:dyDescent="0.2">
      <c r="A378" s="251">
        <v>375</v>
      </c>
      <c r="B378" s="252" t="s">
        <v>96</v>
      </c>
      <c r="C378" s="336">
        <v>5</v>
      </c>
      <c r="D378" s="252" t="s">
        <v>135</v>
      </c>
      <c r="E378" s="539" t="s">
        <v>2439</v>
      </c>
      <c r="F378" s="520" t="s">
        <v>2949</v>
      </c>
      <c r="G378" s="329" t="s">
        <v>2950</v>
      </c>
      <c r="H378" s="329" t="s">
        <v>2951</v>
      </c>
      <c r="I378" s="329" t="s">
        <v>2952</v>
      </c>
      <c r="J378" s="328" t="s">
        <v>2953</v>
      </c>
      <c r="K378" s="328" t="s">
        <v>2954</v>
      </c>
      <c r="L378" s="330" t="s">
        <v>2955</v>
      </c>
      <c r="M378" s="330" t="s">
        <v>2956</v>
      </c>
      <c r="N378" s="328" t="s">
        <v>2957</v>
      </c>
      <c r="O378" s="329" t="s">
        <v>3301</v>
      </c>
      <c r="P378" s="328" t="s">
        <v>2957</v>
      </c>
      <c r="Q378" s="328">
        <v>1</v>
      </c>
      <c r="R378" s="331">
        <v>20000</v>
      </c>
      <c r="S378" s="331">
        <v>20000</v>
      </c>
      <c r="T378" s="332">
        <v>1</v>
      </c>
      <c r="U378" s="332">
        <v>1</v>
      </c>
      <c r="V378" s="333" t="s">
        <v>819</v>
      </c>
      <c r="W378" s="332">
        <v>19</v>
      </c>
      <c r="X378" s="332">
        <v>19</v>
      </c>
      <c r="Y378" s="332">
        <v>10</v>
      </c>
      <c r="Z378" s="332">
        <v>10</v>
      </c>
      <c r="AA378" s="328">
        <v>21</v>
      </c>
      <c r="AB378" s="334"/>
      <c r="AC378" s="328"/>
      <c r="AD378" s="328">
        <v>4</v>
      </c>
      <c r="AE378" s="328">
        <v>3</v>
      </c>
      <c r="AF378" s="335">
        <v>0</v>
      </c>
      <c r="AG378" s="336"/>
      <c r="AH378" s="337"/>
      <c r="AI378" s="338"/>
    </row>
    <row r="379" spans="1:35" customFormat="1" ht="38.25" x14ac:dyDescent="0.2">
      <c r="A379" s="251">
        <v>376</v>
      </c>
      <c r="B379" s="252" t="s">
        <v>96</v>
      </c>
      <c r="C379" s="336">
        <v>5</v>
      </c>
      <c r="D379" s="252" t="s">
        <v>135</v>
      </c>
      <c r="E379" s="539" t="s">
        <v>2439</v>
      </c>
      <c r="F379" s="520" t="s">
        <v>2949</v>
      </c>
      <c r="G379" s="329" t="s">
        <v>2950</v>
      </c>
      <c r="H379" s="329" t="s">
        <v>2951</v>
      </c>
      <c r="I379" s="329" t="s">
        <v>2952</v>
      </c>
      <c r="J379" s="328" t="s">
        <v>2953</v>
      </c>
      <c r="K379" s="328" t="s">
        <v>2954</v>
      </c>
      <c r="L379" s="330" t="s">
        <v>2955</v>
      </c>
      <c r="M379" s="330" t="s">
        <v>2956</v>
      </c>
      <c r="N379" s="328" t="s">
        <v>2957</v>
      </c>
      <c r="O379" s="329" t="s">
        <v>3302</v>
      </c>
      <c r="P379" s="328" t="s">
        <v>2957</v>
      </c>
      <c r="Q379" s="328">
        <v>1</v>
      </c>
      <c r="R379" s="331">
        <v>25000</v>
      </c>
      <c r="S379" s="331">
        <v>25000</v>
      </c>
      <c r="T379" s="332">
        <v>1</v>
      </c>
      <c r="U379" s="332">
        <v>1</v>
      </c>
      <c r="V379" s="333" t="s">
        <v>819</v>
      </c>
      <c r="W379" s="332">
        <v>19</v>
      </c>
      <c r="X379" s="332">
        <v>19</v>
      </c>
      <c r="Y379" s="332">
        <v>6</v>
      </c>
      <c r="Z379" s="332">
        <v>6</v>
      </c>
      <c r="AA379" s="328">
        <v>21</v>
      </c>
      <c r="AB379" s="337" t="s">
        <v>3303</v>
      </c>
      <c r="AC379" s="328"/>
      <c r="AD379" s="328">
        <v>5</v>
      </c>
      <c r="AE379" s="328">
        <v>0</v>
      </c>
      <c r="AF379" s="335">
        <v>0</v>
      </c>
      <c r="AG379" s="336"/>
      <c r="AH379" s="337"/>
      <c r="AI379" s="338"/>
    </row>
    <row r="380" spans="1:35" customFormat="1" ht="38.25" x14ac:dyDescent="0.2">
      <c r="A380" s="251">
        <v>377</v>
      </c>
      <c r="B380" s="252" t="s">
        <v>96</v>
      </c>
      <c r="C380" s="336">
        <v>5</v>
      </c>
      <c r="D380" s="252" t="s">
        <v>135</v>
      </c>
      <c r="E380" s="539" t="s">
        <v>2439</v>
      </c>
      <c r="F380" s="520" t="s">
        <v>2949</v>
      </c>
      <c r="G380" s="329" t="s">
        <v>2950</v>
      </c>
      <c r="H380" s="329" t="s">
        <v>2951</v>
      </c>
      <c r="I380" s="329" t="s">
        <v>2952</v>
      </c>
      <c r="J380" s="328" t="s">
        <v>2953</v>
      </c>
      <c r="K380" s="328" t="s">
        <v>2954</v>
      </c>
      <c r="L380" s="330" t="s">
        <v>2955</v>
      </c>
      <c r="M380" s="330" t="s">
        <v>2956</v>
      </c>
      <c r="N380" s="328" t="s">
        <v>2957</v>
      </c>
      <c r="O380" s="329" t="s">
        <v>3304</v>
      </c>
      <c r="P380" s="328" t="s">
        <v>2957</v>
      </c>
      <c r="Q380" s="328">
        <v>1</v>
      </c>
      <c r="R380" s="331">
        <v>20000</v>
      </c>
      <c r="S380" s="331">
        <v>20000</v>
      </c>
      <c r="T380" s="332">
        <v>1</v>
      </c>
      <c r="U380" s="332">
        <v>1</v>
      </c>
      <c r="V380" s="333" t="s">
        <v>819</v>
      </c>
      <c r="W380" s="332">
        <v>40</v>
      </c>
      <c r="X380" s="332">
        <v>40</v>
      </c>
      <c r="Y380" s="332">
        <v>6</v>
      </c>
      <c r="Z380" s="332">
        <v>6</v>
      </c>
      <c r="AA380" s="328">
        <v>21</v>
      </c>
      <c r="AB380" s="337" t="s">
        <v>3305</v>
      </c>
      <c r="AC380" s="328"/>
      <c r="AD380" s="328">
        <v>4</v>
      </c>
      <c r="AE380" s="328">
        <v>0</v>
      </c>
      <c r="AF380" s="335">
        <v>0</v>
      </c>
      <c r="AG380" s="336"/>
      <c r="AH380" s="337"/>
      <c r="AI380" s="338"/>
    </row>
    <row r="381" spans="1:35" customFormat="1" ht="38.25" x14ac:dyDescent="0.2">
      <c r="A381" s="251">
        <v>378</v>
      </c>
      <c r="B381" s="252" t="s">
        <v>96</v>
      </c>
      <c r="C381" s="336">
        <v>5</v>
      </c>
      <c r="D381" s="252" t="s">
        <v>135</v>
      </c>
      <c r="E381" s="539" t="s">
        <v>2439</v>
      </c>
      <c r="F381" s="520" t="s">
        <v>2949</v>
      </c>
      <c r="G381" s="329" t="s">
        <v>2950</v>
      </c>
      <c r="H381" s="329" t="s">
        <v>2951</v>
      </c>
      <c r="I381" s="329" t="s">
        <v>2952</v>
      </c>
      <c r="J381" s="328" t="s">
        <v>2953</v>
      </c>
      <c r="K381" s="328" t="s">
        <v>2954</v>
      </c>
      <c r="L381" s="330" t="s">
        <v>2955</v>
      </c>
      <c r="M381" s="330" t="s">
        <v>2956</v>
      </c>
      <c r="N381" s="328" t="s">
        <v>2957</v>
      </c>
      <c r="O381" s="329" t="s">
        <v>3306</v>
      </c>
      <c r="P381" s="328" t="s">
        <v>2957</v>
      </c>
      <c r="Q381" s="328">
        <v>1</v>
      </c>
      <c r="R381" s="331">
        <v>15000</v>
      </c>
      <c r="S381" s="331">
        <v>15000</v>
      </c>
      <c r="T381" s="332">
        <v>1</v>
      </c>
      <c r="U381" s="332">
        <v>1</v>
      </c>
      <c r="V381" s="333" t="s">
        <v>819</v>
      </c>
      <c r="W381" s="332">
        <v>33</v>
      </c>
      <c r="X381" s="332">
        <v>33</v>
      </c>
      <c r="Y381" s="332">
        <v>6</v>
      </c>
      <c r="Z381" s="332">
        <v>6</v>
      </c>
      <c r="AA381" s="328">
        <v>21</v>
      </c>
      <c r="AB381" s="337" t="s">
        <v>3307</v>
      </c>
      <c r="AC381" s="328"/>
      <c r="AD381" s="328">
        <v>4</v>
      </c>
      <c r="AE381" s="328">
        <v>0</v>
      </c>
      <c r="AF381" s="335">
        <v>0</v>
      </c>
      <c r="AG381" s="336"/>
      <c r="AH381" s="337"/>
      <c r="AI381" s="338"/>
    </row>
    <row r="382" spans="1:35" customFormat="1" ht="38.25" x14ac:dyDescent="0.2">
      <c r="A382" s="251">
        <v>379</v>
      </c>
      <c r="B382" s="252" t="s">
        <v>96</v>
      </c>
      <c r="C382" s="336">
        <v>5</v>
      </c>
      <c r="D382" s="252" t="s">
        <v>135</v>
      </c>
      <c r="E382" s="539" t="s">
        <v>2439</v>
      </c>
      <c r="F382" s="520" t="s">
        <v>3308</v>
      </c>
      <c r="G382" s="329" t="s">
        <v>3309</v>
      </c>
      <c r="H382" s="329" t="s">
        <v>3310</v>
      </c>
      <c r="I382" s="329" t="s">
        <v>3311</v>
      </c>
      <c r="J382" s="328" t="s">
        <v>2787</v>
      </c>
      <c r="K382" s="328">
        <v>916363656</v>
      </c>
      <c r="L382" s="330" t="s">
        <v>3312</v>
      </c>
      <c r="M382" s="330" t="s">
        <v>3313</v>
      </c>
      <c r="N382" s="328" t="s">
        <v>3314</v>
      </c>
      <c r="O382" s="329" t="s">
        <v>3315</v>
      </c>
      <c r="P382" s="328" t="s">
        <v>3316</v>
      </c>
      <c r="Q382" s="328">
        <v>1</v>
      </c>
      <c r="R382" s="331">
        <v>70000</v>
      </c>
      <c r="S382" s="331">
        <v>70000</v>
      </c>
      <c r="T382" s="332">
        <v>1</v>
      </c>
      <c r="U382" s="332">
        <v>1</v>
      </c>
      <c r="V382" s="341" t="s">
        <v>812</v>
      </c>
      <c r="W382" s="332">
        <v>56</v>
      </c>
      <c r="X382" s="332">
        <v>56</v>
      </c>
      <c r="Y382" s="332">
        <v>10</v>
      </c>
      <c r="Z382" s="332">
        <v>10</v>
      </c>
      <c r="AA382" s="328">
        <v>21</v>
      </c>
      <c r="AB382" s="337" t="s">
        <v>3317</v>
      </c>
      <c r="AC382" s="328"/>
      <c r="AD382" s="328">
        <v>0</v>
      </c>
      <c r="AE382" s="328">
        <v>4</v>
      </c>
      <c r="AF382" s="335">
        <v>3</v>
      </c>
      <c r="AG382" s="336"/>
      <c r="AH382" s="337"/>
      <c r="AI382" s="338"/>
    </row>
    <row r="383" spans="1:35" customFormat="1" ht="38.25" x14ac:dyDescent="0.2">
      <c r="A383" s="251">
        <v>380</v>
      </c>
      <c r="B383" s="252" t="s">
        <v>96</v>
      </c>
      <c r="C383" s="336">
        <v>5</v>
      </c>
      <c r="D383" s="252" t="s">
        <v>135</v>
      </c>
      <c r="E383" s="539" t="s">
        <v>2439</v>
      </c>
      <c r="F383" s="520" t="s">
        <v>3318</v>
      </c>
      <c r="G383" s="329" t="s">
        <v>3319</v>
      </c>
      <c r="H383" s="329" t="s">
        <v>3320</v>
      </c>
      <c r="I383" s="329" t="s">
        <v>3321</v>
      </c>
      <c r="J383" s="328" t="s">
        <v>3322</v>
      </c>
      <c r="K383" s="328">
        <v>917223883</v>
      </c>
      <c r="L383" s="330" t="s">
        <v>3323</v>
      </c>
      <c r="M383" s="328"/>
      <c r="N383" s="328" t="s">
        <v>3324</v>
      </c>
      <c r="O383" s="329" t="s">
        <v>3325</v>
      </c>
      <c r="P383" s="328" t="s">
        <v>3326</v>
      </c>
      <c r="Q383" s="328">
        <v>1</v>
      </c>
      <c r="R383" s="331">
        <v>37675</v>
      </c>
      <c r="S383" s="331">
        <v>37675</v>
      </c>
      <c r="T383" s="332">
        <v>1</v>
      </c>
      <c r="U383" s="332">
        <v>1</v>
      </c>
      <c r="V383" s="341" t="s">
        <v>825</v>
      </c>
      <c r="W383" s="332">
        <v>56</v>
      </c>
      <c r="X383" s="332">
        <v>56</v>
      </c>
      <c r="Y383" s="332">
        <v>19</v>
      </c>
      <c r="Z383" s="332">
        <v>19</v>
      </c>
      <c r="AA383" s="328">
        <v>21</v>
      </c>
      <c r="AB383" s="337" t="s">
        <v>3327</v>
      </c>
      <c r="AC383" s="328"/>
      <c r="AD383" s="328">
        <v>12</v>
      </c>
      <c r="AE383" s="328">
        <v>1</v>
      </c>
      <c r="AF383" s="335">
        <v>0</v>
      </c>
      <c r="AG383" s="336"/>
      <c r="AH383" s="337"/>
      <c r="AI383" s="338"/>
    </row>
    <row r="384" spans="1:35" customFormat="1" ht="51" x14ac:dyDescent="0.2">
      <c r="A384" s="251">
        <v>381</v>
      </c>
      <c r="B384" s="252" t="s">
        <v>96</v>
      </c>
      <c r="C384" s="336">
        <v>5</v>
      </c>
      <c r="D384" s="252" t="s">
        <v>135</v>
      </c>
      <c r="E384" s="539" t="s">
        <v>2439</v>
      </c>
      <c r="F384" s="520" t="s">
        <v>3328</v>
      </c>
      <c r="G384" s="329" t="s">
        <v>3329</v>
      </c>
      <c r="H384" s="329" t="s">
        <v>3330</v>
      </c>
      <c r="I384" s="329" t="s">
        <v>3331</v>
      </c>
      <c r="J384" s="328" t="s">
        <v>3332</v>
      </c>
      <c r="K384" s="328">
        <v>989470533</v>
      </c>
      <c r="L384" s="330" t="s">
        <v>3333</v>
      </c>
      <c r="M384" s="330" t="s">
        <v>3334</v>
      </c>
      <c r="N384" s="328" t="s">
        <v>3335</v>
      </c>
      <c r="O384" s="329" t="s">
        <v>3336</v>
      </c>
      <c r="P384" s="328" t="s">
        <v>3335</v>
      </c>
      <c r="Q384" s="328">
        <v>1</v>
      </c>
      <c r="R384" s="331">
        <v>22250</v>
      </c>
      <c r="S384" s="331">
        <v>22250</v>
      </c>
      <c r="T384" s="332">
        <v>1</v>
      </c>
      <c r="U384" s="332">
        <v>1</v>
      </c>
      <c r="V384" s="341" t="s">
        <v>808</v>
      </c>
      <c r="W384" s="332">
        <v>15</v>
      </c>
      <c r="X384" s="332">
        <v>15</v>
      </c>
      <c r="Y384" s="332">
        <v>17</v>
      </c>
      <c r="Z384" s="332">
        <v>17</v>
      </c>
      <c r="AA384" s="328">
        <v>21</v>
      </c>
      <c r="AB384" s="337" t="s">
        <v>3337</v>
      </c>
      <c r="AC384" s="328"/>
      <c r="AD384" s="328">
        <v>4</v>
      </c>
      <c r="AE384" s="328">
        <v>2</v>
      </c>
      <c r="AF384" s="335">
        <v>2</v>
      </c>
      <c r="AG384" s="336"/>
      <c r="AH384" s="337"/>
      <c r="AI384" s="338"/>
    </row>
    <row r="385" spans="1:35" customFormat="1" ht="38.25" x14ac:dyDescent="0.2">
      <c r="A385" s="251">
        <v>382</v>
      </c>
      <c r="B385" s="252" t="s">
        <v>96</v>
      </c>
      <c r="C385" s="336">
        <v>5</v>
      </c>
      <c r="D385" s="252" t="s">
        <v>135</v>
      </c>
      <c r="E385" s="539" t="s">
        <v>2439</v>
      </c>
      <c r="F385" s="520" t="s">
        <v>2751</v>
      </c>
      <c r="G385" s="329" t="s">
        <v>2752</v>
      </c>
      <c r="H385" s="329" t="s">
        <v>2753</v>
      </c>
      <c r="I385" s="329" t="s">
        <v>2754</v>
      </c>
      <c r="J385" s="328" t="s">
        <v>2755</v>
      </c>
      <c r="K385" s="328" t="s">
        <v>2756</v>
      </c>
      <c r="L385" s="330" t="s">
        <v>2757</v>
      </c>
      <c r="M385" s="330" t="s">
        <v>2758</v>
      </c>
      <c r="N385" s="328" t="s">
        <v>2759</v>
      </c>
      <c r="O385" s="329" t="s">
        <v>3338</v>
      </c>
      <c r="P385" s="328" t="s">
        <v>2759</v>
      </c>
      <c r="Q385" s="328">
        <v>1</v>
      </c>
      <c r="R385" s="331">
        <v>10000</v>
      </c>
      <c r="S385" s="331">
        <v>10000</v>
      </c>
      <c r="T385" s="332">
        <v>1</v>
      </c>
      <c r="U385" s="332">
        <v>1</v>
      </c>
      <c r="V385" s="341" t="s">
        <v>810</v>
      </c>
      <c r="W385" s="332">
        <v>55</v>
      </c>
      <c r="X385" s="332">
        <v>55</v>
      </c>
      <c r="Y385" s="332">
        <v>19</v>
      </c>
      <c r="Z385" s="332">
        <v>19</v>
      </c>
      <c r="AA385" s="328">
        <v>21</v>
      </c>
      <c r="AB385" s="334" t="s">
        <v>3339</v>
      </c>
      <c r="AC385" s="328"/>
      <c r="AD385" s="328">
        <v>0</v>
      </c>
      <c r="AE385" s="328">
        <v>0</v>
      </c>
      <c r="AF385" s="335">
        <v>0</v>
      </c>
      <c r="AG385" s="336"/>
      <c r="AH385" s="337"/>
      <c r="AI385" s="338"/>
    </row>
    <row r="386" spans="1:35" customFormat="1" ht="38.25" x14ac:dyDescent="0.2">
      <c r="A386" s="251">
        <v>383</v>
      </c>
      <c r="B386" s="252" t="s">
        <v>96</v>
      </c>
      <c r="C386" s="336">
        <v>5</v>
      </c>
      <c r="D386" s="252" t="s">
        <v>135</v>
      </c>
      <c r="E386" s="539" t="s">
        <v>2439</v>
      </c>
      <c r="F386" s="520" t="s">
        <v>3340</v>
      </c>
      <c r="G386" s="329" t="s">
        <v>3341</v>
      </c>
      <c r="H386" s="329" t="s">
        <v>3342</v>
      </c>
      <c r="I386" s="329" t="s">
        <v>3343</v>
      </c>
      <c r="J386" s="328" t="s">
        <v>3344</v>
      </c>
      <c r="K386" s="328">
        <v>98354429</v>
      </c>
      <c r="L386" s="330" t="s">
        <v>3345</v>
      </c>
      <c r="M386" s="330" t="s">
        <v>3346</v>
      </c>
      <c r="N386" s="328" t="s">
        <v>3347</v>
      </c>
      <c r="O386" s="329" t="s">
        <v>3348</v>
      </c>
      <c r="P386" s="328" t="s">
        <v>3347</v>
      </c>
      <c r="Q386" s="328">
        <v>1</v>
      </c>
      <c r="R386" s="331">
        <v>6000</v>
      </c>
      <c r="S386" s="331">
        <v>6000</v>
      </c>
      <c r="T386" s="332">
        <v>1</v>
      </c>
      <c r="U386" s="332">
        <v>1</v>
      </c>
      <c r="V386" s="333" t="s">
        <v>802</v>
      </c>
      <c r="W386" s="332">
        <v>33</v>
      </c>
      <c r="X386" s="332">
        <v>33</v>
      </c>
      <c r="Y386" s="332">
        <v>6</v>
      </c>
      <c r="Z386" s="332">
        <v>6</v>
      </c>
      <c r="AA386" s="328">
        <v>21</v>
      </c>
      <c r="AB386" s="337" t="s">
        <v>3349</v>
      </c>
      <c r="AC386" s="328"/>
      <c r="AD386" s="328">
        <v>18</v>
      </c>
      <c r="AE386" s="328">
        <v>0</v>
      </c>
      <c r="AF386" s="335">
        <v>0</v>
      </c>
      <c r="AG386" s="336"/>
      <c r="AH386" s="337"/>
      <c r="AI386" s="338"/>
    </row>
    <row r="387" spans="1:35" customFormat="1" ht="38.25" x14ac:dyDescent="0.2">
      <c r="A387" s="251">
        <v>384</v>
      </c>
      <c r="B387" s="252" t="s">
        <v>96</v>
      </c>
      <c r="C387" s="336">
        <v>5</v>
      </c>
      <c r="D387" s="252" t="s">
        <v>135</v>
      </c>
      <c r="E387" s="539" t="s">
        <v>2439</v>
      </c>
      <c r="F387" s="342" t="s">
        <v>3350</v>
      </c>
      <c r="G387" s="329" t="s">
        <v>2752</v>
      </c>
      <c r="H387" s="329" t="s">
        <v>3351</v>
      </c>
      <c r="I387" s="329" t="s">
        <v>15248</v>
      </c>
      <c r="J387" s="328" t="s">
        <v>3352</v>
      </c>
      <c r="K387" s="328"/>
      <c r="L387" s="330"/>
      <c r="M387" s="330" t="s">
        <v>3353</v>
      </c>
      <c r="N387" s="328" t="s">
        <v>3354</v>
      </c>
      <c r="O387" s="329" t="s">
        <v>3355</v>
      </c>
      <c r="P387" s="328" t="s">
        <v>3356</v>
      </c>
      <c r="Q387" s="328">
        <v>1</v>
      </c>
      <c r="R387" s="331">
        <v>8375</v>
      </c>
      <c r="S387" s="331">
        <v>8375</v>
      </c>
      <c r="T387" s="332">
        <v>1</v>
      </c>
      <c r="U387" s="332">
        <v>1</v>
      </c>
      <c r="V387" s="333" t="s">
        <v>802</v>
      </c>
      <c r="W387" s="332">
        <v>55</v>
      </c>
      <c r="X387" s="332">
        <v>55</v>
      </c>
      <c r="Y387" s="332">
        <v>41</v>
      </c>
      <c r="Z387" s="332">
        <v>41</v>
      </c>
      <c r="AA387" s="328">
        <v>21</v>
      </c>
      <c r="AB387" s="337" t="s">
        <v>3357</v>
      </c>
      <c r="AC387" s="328"/>
      <c r="AD387" s="328">
        <v>0</v>
      </c>
      <c r="AE387" s="328">
        <v>0</v>
      </c>
      <c r="AF387" s="328">
        <v>0</v>
      </c>
      <c r="AG387" s="336"/>
      <c r="AH387" s="337"/>
      <c r="AI387" s="338"/>
    </row>
    <row r="388" spans="1:35" customFormat="1" ht="51" x14ac:dyDescent="0.2">
      <c r="A388" s="251">
        <v>385</v>
      </c>
      <c r="B388" s="252" t="s">
        <v>96</v>
      </c>
      <c r="C388" s="336">
        <v>5</v>
      </c>
      <c r="D388" s="252" t="s">
        <v>135</v>
      </c>
      <c r="E388" s="539" t="s">
        <v>2439</v>
      </c>
      <c r="F388" s="520" t="s">
        <v>3358</v>
      </c>
      <c r="G388" s="329" t="s">
        <v>3359</v>
      </c>
      <c r="H388" s="329" t="s">
        <v>3360</v>
      </c>
      <c r="I388" s="329" t="s">
        <v>3361</v>
      </c>
      <c r="J388" s="328" t="s">
        <v>3362</v>
      </c>
      <c r="K388" s="328"/>
      <c r="L388" s="328" t="s">
        <v>3363</v>
      </c>
      <c r="M388" s="328"/>
      <c r="N388" s="328" t="s">
        <v>3364</v>
      </c>
      <c r="O388" s="329" t="s">
        <v>3365</v>
      </c>
      <c r="P388" s="328" t="s">
        <v>3364</v>
      </c>
      <c r="Q388" s="328">
        <v>1</v>
      </c>
      <c r="R388" s="331">
        <v>10000</v>
      </c>
      <c r="S388" s="331">
        <v>10000</v>
      </c>
      <c r="T388" s="332">
        <v>1</v>
      </c>
      <c r="U388" s="332">
        <v>1</v>
      </c>
      <c r="V388" s="333" t="s">
        <v>802</v>
      </c>
      <c r="W388" s="332">
        <v>61</v>
      </c>
      <c r="X388" s="332">
        <v>61</v>
      </c>
      <c r="Y388" s="332">
        <v>10</v>
      </c>
      <c r="Z388" s="332">
        <v>10</v>
      </c>
      <c r="AA388" s="328">
        <v>21</v>
      </c>
      <c r="AB388" s="334"/>
      <c r="AC388" s="328"/>
      <c r="AD388" s="328">
        <v>0</v>
      </c>
      <c r="AE388" s="328">
        <v>0</v>
      </c>
      <c r="AF388" s="328">
        <v>0</v>
      </c>
      <c r="AG388" s="336" t="s">
        <v>3366</v>
      </c>
      <c r="AH388" s="337"/>
      <c r="AI388" s="338"/>
    </row>
    <row r="389" spans="1:35" customFormat="1" ht="51" x14ac:dyDescent="0.2">
      <c r="A389" s="251">
        <v>386</v>
      </c>
      <c r="B389" s="252" t="s">
        <v>96</v>
      </c>
      <c r="C389" s="336">
        <v>5</v>
      </c>
      <c r="D389" s="252" t="s">
        <v>135</v>
      </c>
      <c r="E389" s="539" t="s">
        <v>2439</v>
      </c>
      <c r="F389" s="520" t="s">
        <v>3367</v>
      </c>
      <c r="G389" s="329" t="s">
        <v>3368</v>
      </c>
      <c r="H389" s="329" t="s">
        <v>3369</v>
      </c>
      <c r="I389" s="329" t="s">
        <v>3370</v>
      </c>
      <c r="J389" s="328" t="s">
        <v>3371</v>
      </c>
      <c r="K389" s="328" t="s">
        <v>3372</v>
      </c>
      <c r="L389" s="330" t="s">
        <v>3373</v>
      </c>
      <c r="M389" s="330" t="s">
        <v>3374</v>
      </c>
      <c r="N389" s="328" t="s">
        <v>3375</v>
      </c>
      <c r="O389" s="329" t="s">
        <v>3376</v>
      </c>
      <c r="P389" s="328" t="s">
        <v>3074</v>
      </c>
      <c r="Q389" s="328">
        <v>1</v>
      </c>
      <c r="R389" s="331">
        <v>20000</v>
      </c>
      <c r="S389" s="331">
        <v>20000</v>
      </c>
      <c r="T389" s="332">
        <v>1</v>
      </c>
      <c r="U389" s="332">
        <v>1</v>
      </c>
      <c r="V389" s="333" t="s">
        <v>823</v>
      </c>
      <c r="W389" s="332">
        <v>119</v>
      </c>
      <c r="X389" s="332">
        <v>55</v>
      </c>
      <c r="Y389" s="332">
        <v>6</v>
      </c>
      <c r="Z389" s="332">
        <v>6</v>
      </c>
      <c r="AA389" s="328">
        <v>21</v>
      </c>
      <c r="AB389" s="337" t="s">
        <v>3377</v>
      </c>
      <c r="AC389" s="328"/>
      <c r="AD389" s="328">
        <v>9</v>
      </c>
      <c r="AE389" s="328">
        <v>0</v>
      </c>
      <c r="AF389" s="335">
        <v>0</v>
      </c>
      <c r="AG389" s="336"/>
      <c r="AH389" s="337"/>
      <c r="AI389" s="338"/>
    </row>
    <row r="390" spans="1:35" customFormat="1" ht="38.25" x14ac:dyDescent="0.2">
      <c r="A390" s="251">
        <v>387</v>
      </c>
      <c r="B390" s="252" t="s">
        <v>96</v>
      </c>
      <c r="C390" s="336">
        <v>5</v>
      </c>
      <c r="D390" s="252" t="s">
        <v>135</v>
      </c>
      <c r="E390" s="539" t="s">
        <v>2439</v>
      </c>
      <c r="F390" s="520" t="s">
        <v>3378</v>
      </c>
      <c r="G390" s="329" t="s">
        <v>3379</v>
      </c>
      <c r="H390" s="329" t="s">
        <v>3380</v>
      </c>
      <c r="I390" s="329" t="s">
        <v>3381</v>
      </c>
      <c r="J390" s="328" t="s">
        <v>3382</v>
      </c>
      <c r="K390" s="328" t="s">
        <v>3383</v>
      </c>
      <c r="L390" s="330" t="s">
        <v>3384</v>
      </c>
      <c r="M390" s="328"/>
      <c r="N390" s="328" t="s">
        <v>3385</v>
      </c>
      <c r="O390" s="329" t="s">
        <v>3386</v>
      </c>
      <c r="P390" s="328" t="s">
        <v>3385</v>
      </c>
      <c r="Q390" s="328">
        <v>1</v>
      </c>
      <c r="R390" s="331">
        <v>17500</v>
      </c>
      <c r="S390" s="331">
        <v>17500</v>
      </c>
      <c r="T390" s="332">
        <v>1</v>
      </c>
      <c r="U390" s="332">
        <v>1</v>
      </c>
      <c r="V390" s="333" t="s">
        <v>821</v>
      </c>
      <c r="W390" s="332">
        <v>33</v>
      </c>
      <c r="X390" s="332">
        <v>33</v>
      </c>
      <c r="Y390" s="332">
        <v>19</v>
      </c>
      <c r="Z390" s="332">
        <v>19</v>
      </c>
      <c r="AA390" s="328">
        <v>21</v>
      </c>
      <c r="AB390" s="337" t="s">
        <v>3387</v>
      </c>
      <c r="AC390" s="328"/>
      <c r="AD390" s="328">
        <v>5</v>
      </c>
      <c r="AE390" s="328">
        <v>1</v>
      </c>
      <c r="AF390" s="335">
        <v>0</v>
      </c>
      <c r="AG390" s="336"/>
      <c r="AH390" s="337"/>
      <c r="AI390" s="338"/>
    </row>
    <row r="391" spans="1:35" customFormat="1" ht="38.25" x14ac:dyDescent="0.2">
      <c r="A391" s="251">
        <v>388</v>
      </c>
      <c r="B391" s="252" t="s">
        <v>96</v>
      </c>
      <c r="C391" s="336">
        <v>5</v>
      </c>
      <c r="D391" s="252" t="s">
        <v>135</v>
      </c>
      <c r="E391" s="539" t="s">
        <v>2439</v>
      </c>
      <c r="F391" s="520" t="s">
        <v>3388</v>
      </c>
      <c r="G391" s="329" t="s">
        <v>3389</v>
      </c>
      <c r="H391" s="329" t="s">
        <v>3390</v>
      </c>
      <c r="I391" s="329" t="s">
        <v>3391</v>
      </c>
      <c r="J391" s="328" t="s">
        <v>3392</v>
      </c>
      <c r="K391" s="328"/>
      <c r="L391" s="328"/>
      <c r="M391" s="328"/>
      <c r="N391" s="328" t="s">
        <v>3393</v>
      </c>
      <c r="O391" s="329" t="s">
        <v>3394</v>
      </c>
      <c r="P391" s="328" t="s">
        <v>3395</v>
      </c>
      <c r="Q391" s="328">
        <v>1</v>
      </c>
      <c r="R391" s="331">
        <v>30000</v>
      </c>
      <c r="S391" s="331">
        <v>30000</v>
      </c>
      <c r="T391" s="332">
        <v>1</v>
      </c>
      <c r="U391" s="332">
        <v>1</v>
      </c>
      <c r="V391" s="333" t="s">
        <v>821</v>
      </c>
      <c r="W391" s="332">
        <v>33</v>
      </c>
      <c r="X391" s="332">
        <v>33</v>
      </c>
      <c r="Y391" s="332">
        <v>19</v>
      </c>
      <c r="Z391" s="332">
        <v>19</v>
      </c>
      <c r="AA391" s="328">
        <v>21</v>
      </c>
      <c r="AB391" s="337" t="s">
        <v>3396</v>
      </c>
      <c r="AC391" s="328"/>
      <c r="AD391" s="328">
        <v>17</v>
      </c>
      <c r="AE391" s="328">
        <v>57</v>
      </c>
      <c r="AF391" s="335">
        <v>4</v>
      </c>
      <c r="AG391" s="336"/>
      <c r="AH391" s="337"/>
      <c r="AI391" s="338"/>
    </row>
    <row r="392" spans="1:35" customFormat="1" ht="38.25" x14ac:dyDescent="0.2">
      <c r="A392" s="251">
        <v>389</v>
      </c>
      <c r="B392" s="252" t="s">
        <v>96</v>
      </c>
      <c r="C392" s="336">
        <v>5</v>
      </c>
      <c r="D392" s="252" t="s">
        <v>135</v>
      </c>
      <c r="E392" s="539" t="s">
        <v>2439</v>
      </c>
      <c r="F392" s="520" t="s">
        <v>3397</v>
      </c>
      <c r="G392" s="329" t="s">
        <v>3398</v>
      </c>
      <c r="H392" s="329" t="s">
        <v>3399</v>
      </c>
      <c r="I392" s="329" t="s">
        <v>3400</v>
      </c>
      <c r="J392" s="328" t="s">
        <v>3401</v>
      </c>
      <c r="K392" s="328" t="s">
        <v>3402</v>
      </c>
      <c r="L392" s="330" t="s">
        <v>3403</v>
      </c>
      <c r="M392" s="330" t="s">
        <v>3404</v>
      </c>
      <c r="N392" s="328" t="s">
        <v>3405</v>
      </c>
      <c r="O392" s="664" t="s">
        <v>3406</v>
      </c>
      <c r="P392" s="328" t="s">
        <v>3405</v>
      </c>
      <c r="Q392" s="328">
        <v>1</v>
      </c>
      <c r="R392" s="331">
        <v>8000</v>
      </c>
      <c r="S392" s="331">
        <v>8000</v>
      </c>
      <c r="T392" s="332">
        <v>1</v>
      </c>
      <c r="U392" s="332">
        <v>1</v>
      </c>
      <c r="V392" s="333" t="s">
        <v>802</v>
      </c>
      <c r="W392" s="332">
        <v>119</v>
      </c>
      <c r="X392" s="332">
        <v>19</v>
      </c>
      <c r="Y392" s="332">
        <v>6</v>
      </c>
      <c r="Z392" s="332">
        <v>6</v>
      </c>
      <c r="AA392" s="328">
        <v>21</v>
      </c>
      <c r="AB392" s="334"/>
      <c r="AC392" s="328"/>
      <c r="AD392" s="328">
        <v>0</v>
      </c>
      <c r="AE392" s="328">
        <v>0</v>
      </c>
      <c r="AF392" s="328">
        <v>0</v>
      </c>
      <c r="AG392" s="336" t="s">
        <v>3366</v>
      </c>
      <c r="AH392" s="337"/>
      <c r="AI392" s="338"/>
    </row>
    <row r="393" spans="1:35" customFormat="1" ht="23.25" customHeight="1" x14ac:dyDescent="0.2">
      <c r="A393" s="251">
        <v>390</v>
      </c>
      <c r="B393" s="252" t="s">
        <v>96</v>
      </c>
      <c r="C393" s="336">
        <v>5</v>
      </c>
      <c r="D393" s="252" t="s">
        <v>135</v>
      </c>
      <c r="E393" s="539" t="s">
        <v>2439</v>
      </c>
      <c r="F393" s="520" t="s">
        <v>3397</v>
      </c>
      <c r="G393" s="329" t="s">
        <v>3398</v>
      </c>
      <c r="H393" s="329" t="s">
        <v>3399</v>
      </c>
      <c r="I393" s="329" t="s">
        <v>3400</v>
      </c>
      <c r="J393" s="328" t="s">
        <v>3401</v>
      </c>
      <c r="K393" s="328" t="s">
        <v>3402</v>
      </c>
      <c r="L393" s="330" t="s">
        <v>3403</v>
      </c>
      <c r="M393" s="330" t="s">
        <v>3404</v>
      </c>
      <c r="N393" s="328" t="s">
        <v>3405</v>
      </c>
      <c r="O393" s="665" t="s">
        <v>3407</v>
      </c>
      <c r="P393" s="328" t="s">
        <v>3405</v>
      </c>
      <c r="Q393" s="328">
        <v>1</v>
      </c>
      <c r="R393" s="331">
        <v>7000</v>
      </c>
      <c r="S393" s="331">
        <v>7000</v>
      </c>
      <c r="T393" s="332">
        <v>1</v>
      </c>
      <c r="U393" s="332">
        <v>1</v>
      </c>
      <c r="V393" s="333" t="s">
        <v>802</v>
      </c>
      <c r="W393" s="332">
        <v>119</v>
      </c>
      <c r="X393" s="332">
        <v>19</v>
      </c>
      <c r="Y393" s="332">
        <v>6</v>
      </c>
      <c r="Z393" s="332">
        <v>6</v>
      </c>
      <c r="AA393" s="328">
        <v>21</v>
      </c>
      <c r="AB393" s="334"/>
      <c r="AC393" s="328"/>
      <c r="AD393" s="328">
        <v>0</v>
      </c>
      <c r="AE393" s="328">
        <v>0</v>
      </c>
      <c r="AF393" s="328">
        <v>0</v>
      </c>
      <c r="AG393" s="336" t="s">
        <v>3366</v>
      </c>
      <c r="AH393" s="337"/>
      <c r="AI393" s="338"/>
    </row>
    <row r="394" spans="1:35" customFormat="1" ht="38.25" x14ac:dyDescent="0.2">
      <c r="A394" s="251">
        <v>391</v>
      </c>
      <c r="B394" s="252" t="s">
        <v>96</v>
      </c>
      <c r="C394" s="336">
        <v>5</v>
      </c>
      <c r="D394" s="252" t="s">
        <v>135</v>
      </c>
      <c r="E394" s="539" t="s">
        <v>2439</v>
      </c>
      <c r="F394" s="520" t="s">
        <v>3408</v>
      </c>
      <c r="G394" s="329" t="s">
        <v>3409</v>
      </c>
      <c r="H394" s="329" t="s">
        <v>3410</v>
      </c>
      <c r="I394" s="329" t="s">
        <v>3411</v>
      </c>
      <c r="J394" s="328" t="s">
        <v>3412</v>
      </c>
      <c r="K394" s="328" t="s">
        <v>3413</v>
      </c>
      <c r="L394" s="330" t="s">
        <v>3414</v>
      </c>
      <c r="M394" s="330" t="s">
        <v>3415</v>
      </c>
      <c r="N394" s="328" t="s">
        <v>3416</v>
      </c>
      <c r="O394" s="666" t="s">
        <v>3417</v>
      </c>
      <c r="P394" s="328" t="s">
        <v>2844</v>
      </c>
      <c r="Q394" s="328">
        <v>1</v>
      </c>
      <c r="R394" s="331">
        <v>11158.33</v>
      </c>
      <c r="S394" s="331">
        <v>11158.33</v>
      </c>
      <c r="T394" s="332">
        <v>1</v>
      </c>
      <c r="U394" s="332">
        <v>1</v>
      </c>
      <c r="V394" s="333" t="s">
        <v>802</v>
      </c>
      <c r="W394" s="332">
        <v>19</v>
      </c>
      <c r="X394" s="332">
        <v>19</v>
      </c>
      <c r="Y394" s="332">
        <v>6</v>
      </c>
      <c r="Z394" s="332">
        <v>6</v>
      </c>
      <c r="AA394" s="328">
        <v>21</v>
      </c>
      <c r="AB394" s="334"/>
      <c r="AC394" s="328"/>
      <c r="AD394" s="328">
        <v>0</v>
      </c>
      <c r="AE394" s="328">
        <v>0</v>
      </c>
      <c r="AF394" s="328">
        <v>0</v>
      </c>
      <c r="AG394" s="336"/>
      <c r="AH394" s="337"/>
      <c r="AI394" s="338"/>
    </row>
    <row r="395" spans="1:35" customFormat="1" ht="38.25" x14ac:dyDescent="0.2">
      <c r="A395" s="251">
        <v>392</v>
      </c>
      <c r="B395" s="252" t="s">
        <v>96</v>
      </c>
      <c r="C395" s="336">
        <v>5</v>
      </c>
      <c r="D395" s="252" t="s">
        <v>135</v>
      </c>
      <c r="E395" s="539" t="s">
        <v>2439</v>
      </c>
      <c r="F395" s="520" t="s">
        <v>3418</v>
      </c>
      <c r="G395" s="329" t="s">
        <v>3419</v>
      </c>
      <c r="H395" s="329" t="s">
        <v>3420</v>
      </c>
      <c r="I395" s="329" t="s">
        <v>3421</v>
      </c>
      <c r="J395" s="328" t="s">
        <v>2808</v>
      </c>
      <c r="K395" s="328" t="s">
        <v>3422</v>
      </c>
      <c r="L395" s="330" t="s">
        <v>3423</v>
      </c>
      <c r="M395" s="330" t="s">
        <v>3424</v>
      </c>
      <c r="N395" s="328" t="s">
        <v>3187</v>
      </c>
      <c r="O395" s="329" t="s">
        <v>3425</v>
      </c>
      <c r="P395" s="328" t="s">
        <v>2844</v>
      </c>
      <c r="Q395" s="328"/>
      <c r="R395" s="331">
        <v>30000</v>
      </c>
      <c r="S395" s="331">
        <v>30000</v>
      </c>
      <c r="T395" s="332">
        <v>1</v>
      </c>
      <c r="U395" s="332">
        <v>1</v>
      </c>
      <c r="V395" s="333" t="s">
        <v>812</v>
      </c>
      <c r="W395" s="332">
        <v>55</v>
      </c>
      <c r="X395" s="332">
        <v>19</v>
      </c>
      <c r="Y395" s="332">
        <v>6</v>
      </c>
      <c r="Z395" s="332">
        <v>6</v>
      </c>
      <c r="AA395" s="328">
        <v>21</v>
      </c>
      <c r="AB395" s="334"/>
      <c r="AC395" s="328"/>
      <c r="AD395" s="328">
        <v>0</v>
      </c>
      <c r="AE395" s="328">
        <v>0</v>
      </c>
      <c r="AF395" s="328">
        <v>0</v>
      </c>
      <c r="AG395" s="336"/>
      <c r="AH395" s="337"/>
      <c r="AI395" s="338"/>
    </row>
    <row r="396" spans="1:35" customFormat="1" ht="38.25" x14ac:dyDescent="0.2">
      <c r="A396" s="251">
        <v>393</v>
      </c>
      <c r="B396" s="252" t="s">
        <v>96</v>
      </c>
      <c r="C396" s="336">
        <v>5</v>
      </c>
      <c r="D396" s="252" t="s">
        <v>135</v>
      </c>
      <c r="E396" s="539" t="s">
        <v>2439</v>
      </c>
      <c r="F396" s="520" t="s">
        <v>3426</v>
      </c>
      <c r="G396" s="329" t="s">
        <v>3427</v>
      </c>
      <c r="H396" s="329" t="s">
        <v>3428</v>
      </c>
      <c r="I396" s="329" t="s">
        <v>3429</v>
      </c>
      <c r="J396" s="328"/>
      <c r="K396" s="328"/>
      <c r="L396" s="328"/>
      <c r="M396" s="328"/>
      <c r="N396" s="328" t="s">
        <v>3430</v>
      </c>
      <c r="O396" s="329" t="s">
        <v>3431</v>
      </c>
      <c r="P396" s="328" t="s">
        <v>3430</v>
      </c>
      <c r="Q396" s="328">
        <v>1</v>
      </c>
      <c r="R396" s="331">
        <v>12000</v>
      </c>
      <c r="S396" s="331">
        <v>12000</v>
      </c>
      <c r="T396" s="332">
        <v>1</v>
      </c>
      <c r="U396" s="332">
        <v>1</v>
      </c>
      <c r="V396" s="333" t="s">
        <v>808</v>
      </c>
      <c r="W396" s="332">
        <v>48</v>
      </c>
      <c r="X396" s="332">
        <v>19</v>
      </c>
      <c r="Y396" s="332">
        <v>19</v>
      </c>
      <c r="Z396" s="332">
        <v>29</v>
      </c>
      <c r="AA396" s="328">
        <v>21</v>
      </c>
      <c r="AB396" s="337" t="s">
        <v>3432</v>
      </c>
      <c r="AC396" s="328"/>
      <c r="AD396" s="328">
        <v>3</v>
      </c>
      <c r="AE396" s="328">
        <v>1</v>
      </c>
      <c r="AF396" s="335">
        <v>4</v>
      </c>
      <c r="AG396" s="336"/>
      <c r="AH396" s="337"/>
      <c r="AI396" s="338"/>
    </row>
    <row r="397" spans="1:35" customFormat="1" ht="51" x14ac:dyDescent="0.2">
      <c r="A397" s="251">
        <v>394</v>
      </c>
      <c r="B397" s="252" t="s">
        <v>96</v>
      </c>
      <c r="C397" s="336">
        <v>5</v>
      </c>
      <c r="D397" s="252" t="s">
        <v>135</v>
      </c>
      <c r="E397" s="539" t="s">
        <v>2439</v>
      </c>
      <c r="F397" s="520" t="s">
        <v>3426</v>
      </c>
      <c r="G397" s="329" t="s">
        <v>3427</v>
      </c>
      <c r="H397" s="329" t="s">
        <v>3428</v>
      </c>
      <c r="I397" s="329" t="s">
        <v>3429</v>
      </c>
      <c r="J397" s="328"/>
      <c r="K397" s="328"/>
      <c r="L397" s="328"/>
      <c r="M397" s="328"/>
      <c r="N397" s="328" t="s">
        <v>3430</v>
      </c>
      <c r="O397" s="329" t="s">
        <v>3433</v>
      </c>
      <c r="P397" s="328" t="s">
        <v>3430</v>
      </c>
      <c r="Q397" s="328">
        <v>1</v>
      </c>
      <c r="R397" s="331">
        <v>20000</v>
      </c>
      <c r="S397" s="331">
        <v>20000</v>
      </c>
      <c r="T397" s="332">
        <v>1</v>
      </c>
      <c r="U397" s="332">
        <v>1</v>
      </c>
      <c r="V397" s="333" t="s">
        <v>808</v>
      </c>
      <c r="W397" s="332">
        <v>48</v>
      </c>
      <c r="X397" s="332">
        <v>19</v>
      </c>
      <c r="Y397" s="332">
        <v>19</v>
      </c>
      <c r="Z397" s="332">
        <v>29</v>
      </c>
      <c r="AA397" s="328">
        <v>21</v>
      </c>
      <c r="AB397" s="334" t="s">
        <v>3434</v>
      </c>
      <c r="AC397" s="328"/>
      <c r="AD397" s="328">
        <v>7</v>
      </c>
      <c r="AE397" s="328">
        <v>1</v>
      </c>
      <c r="AF397" s="335">
        <v>1</v>
      </c>
      <c r="AG397" s="336"/>
      <c r="AH397" s="337"/>
      <c r="AI397" s="338"/>
    </row>
    <row r="398" spans="1:35" customFormat="1" ht="38.25" x14ac:dyDescent="0.2">
      <c r="A398" s="251">
        <v>395</v>
      </c>
      <c r="B398" s="252" t="s">
        <v>96</v>
      </c>
      <c r="C398" s="336">
        <v>5</v>
      </c>
      <c r="D398" s="252" t="s">
        <v>135</v>
      </c>
      <c r="E398" s="539" t="s">
        <v>2439</v>
      </c>
      <c r="F398" s="520" t="s">
        <v>3435</v>
      </c>
      <c r="G398" s="329" t="s">
        <v>3436</v>
      </c>
      <c r="H398" s="329" t="s">
        <v>3437</v>
      </c>
      <c r="I398" s="329" t="s">
        <v>3438</v>
      </c>
      <c r="J398" s="328" t="s">
        <v>2808</v>
      </c>
      <c r="K398" s="328" t="s">
        <v>3439</v>
      </c>
      <c r="L398" s="330" t="s">
        <v>3440</v>
      </c>
      <c r="M398" s="328"/>
      <c r="N398" s="328" t="s">
        <v>3441</v>
      </c>
      <c r="O398" s="329" t="s">
        <v>3442</v>
      </c>
      <c r="P398" s="328" t="s">
        <v>3441</v>
      </c>
      <c r="Q398" s="328">
        <v>1</v>
      </c>
      <c r="R398" s="331">
        <v>10000</v>
      </c>
      <c r="S398" s="331">
        <v>10000</v>
      </c>
      <c r="T398" s="332">
        <v>1</v>
      </c>
      <c r="U398" s="332">
        <v>1</v>
      </c>
      <c r="V398" s="333" t="s">
        <v>812</v>
      </c>
      <c r="W398" s="332">
        <v>56</v>
      </c>
      <c r="X398" s="332">
        <v>56</v>
      </c>
      <c r="Y398" s="332">
        <v>29</v>
      </c>
      <c r="Z398" s="332">
        <v>29</v>
      </c>
      <c r="AA398" s="328">
        <v>21</v>
      </c>
      <c r="AB398" s="337" t="s">
        <v>3443</v>
      </c>
      <c r="AC398" s="328"/>
      <c r="AD398" s="328">
        <v>2</v>
      </c>
      <c r="AE398" s="328">
        <v>0</v>
      </c>
      <c r="AF398" s="335">
        <v>0</v>
      </c>
      <c r="AG398" s="336"/>
      <c r="AH398" s="337"/>
      <c r="AI398" s="338"/>
    </row>
    <row r="399" spans="1:35" customFormat="1" ht="38.25" x14ac:dyDescent="0.2">
      <c r="A399" s="251">
        <v>396</v>
      </c>
      <c r="B399" s="252" t="s">
        <v>96</v>
      </c>
      <c r="C399" s="336">
        <v>5</v>
      </c>
      <c r="D399" s="252" t="s">
        <v>135</v>
      </c>
      <c r="E399" s="539" t="s">
        <v>2439</v>
      </c>
      <c r="F399" s="520" t="s">
        <v>3444</v>
      </c>
      <c r="G399" s="329" t="s">
        <v>3445</v>
      </c>
      <c r="H399" s="329" t="s">
        <v>3446</v>
      </c>
      <c r="I399" s="329" t="s">
        <v>3447</v>
      </c>
      <c r="J399" s="328" t="s">
        <v>3448</v>
      </c>
      <c r="K399" s="328">
        <v>98238308</v>
      </c>
      <c r="L399" s="330" t="s">
        <v>3449</v>
      </c>
      <c r="M399" s="330" t="s">
        <v>3450</v>
      </c>
      <c r="N399" s="328" t="s">
        <v>3451</v>
      </c>
      <c r="O399" s="329" t="s">
        <v>3452</v>
      </c>
      <c r="P399" s="328" t="s">
        <v>3451</v>
      </c>
      <c r="Q399" s="328">
        <v>1</v>
      </c>
      <c r="R399" s="331">
        <v>20000</v>
      </c>
      <c r="S399" s="331">
        <v>20000</v>
      </c>
      <c r="T399" s="332">
        <v>1</v>
      </c>
      <c r="U399" s="332">
        <v>1</v>
      </c>
      <c r="V399" s="343" t="s">
        <v>817</v>
      </c>
      <c r="W399" s="333">
        <v>57</v>
      </c>
      <c r="X399" s="332">
        <v>57</v>
      </c>
      <c r="Y399" s="332">
        <v>10</v>
      </c>
      <c r="Z399" s="332">
        <v>10</v>
      </c>
      <c r="AA399" s="328">
        <v>21</v>
      </c>
      <c r="AB399" s="334" t="s">
        <v>2657</v>
      </c>
      <c r="AC399" s="328"/>
      <c r="AD399" s="328">
        <v>3</v>
      </c>
      <c r="AE399" s="328">
        <v>0</v>
      </c>
      <c r="AF399" s="335">
        <v>0</v>
      </c>
      <c r="AG399" s="336"/>
      <c r="AH399" s="337"/>
      <c r="AI399" s="338"/>
    </row>
    <row r="400" spans="1:35" customFormat="1" ht="38.25" x14ac:dyDescent="0.2">
      <c r="A400" s="251">
        <v>397</v>
      </c>
      <c r="B400" s="252" t="s">
        <v>96</v>
      </c>
      <c r="C400" s="336">
        <v>5</v>
      </c>
      <c r="D400" s="252" t="s">
        <v>135</v>
      </c>
      <c r="E400" s="539" t="s">
        <v>2439</v>
      </c>
      <c r="F400" s="520" t="s">
        <v>3453</v>
      </c>
      <c r="G400" s="329" t="s">
        <v>3454</v>
      </c>
      <c r="H400" s="329" t="s">
        <v>3455</v>
      </c>
      <c r="I400" s="329" t="s">
        <v>3456</v>
      </c>
      <c r="J400" s="328" t="s">
        <v>3457</v>
      </c>
      <c r="K400" s="328">
        <v>981986546</v>
      </c>
      <c r="L400" s="330" t="s">
        <v>3458</v>
      </c>
      <c r="M400" s="330" t="s">
        <v>3459</v>
      </c>
      <c r="N400" s="328" t="s">
        <v>3460</v>
      </c>
      <c r="O400" s="329" t="s">
        <v>3461</v>
      </c>
      <c r="P400" s="328" t="s">
        <v>3460</v>
      </c>
      <c r="Q400" s="328">
        <v>1</v>
      </c>
      <c r="R400" s="331">
        <v>7000</v>
      </c>
      <c r="S400" s="331">
        <v>7000</v>
      </c>
      <c r="T400" s="332">
        <v>1</v>
      </c>
      <c r="U400" s="332">
        <v>1</v>
      </c>
      <c r="V400" s="343" t="s">
        <v>810</v>
      </c>
      <c r="W400" s="333">
        <v>55</v>
      </c>
      <c r="X400" s="332">
        <v>55</v>
      </c>
      <c r="Y400" s="332">
        <v>19</v>
      </c>
      <c r="Z400" s="332">
        <v>19</v>
      </c>
      <c r="AA400" s="328">
        <v>21</v>
      </c>
      <c r="AB400" s="337" t="s">
        <v>3462</v>
      </c>
      <c r="AC400" s="328"/>
      <c r="AD400" s="328">
        <v>2</v>
      </c>
      <c r="AE400" s="328">
        <v>0</v>
      </c>
      <c r="AF400" s="335">
        <v>0</v>
      </c>
      <c r="AG400" s="336"/>
      <c r="AH400" s="337"/>
      <c r="AI400" s="338"/>
    </row>
    <row r="401" spans="1:35" customFormat="1" ht="38.25" x14ac:dyDescent="0.2">
      <c r="A401" s="251">
        <v>398</v>
      </c>
      <c r="B401" s="252" t="s">
        <v>96</v>
      </c>
      <c r="C401" s="336">
        <v>5</v>
      </c>
      <c r="D401" s="252" t="s">
        <v>135</v>
      </c>
      <c r="E401" s="539" t="s">
        <v>2439</v>
      </c>
      <c r="F401" s="520" t="s">
        <v>3463</v>
      </c>
      <c r="G401" s="329" t="s">
        <v>3464</v>
      </c>
      <c r="H401" s="329" t="s">
        <v>3465</v>
      </c>
      <c r="I401" s="329" t="s">
        <v>3466</v>
      </c>
      <c r="J401" s="328" t="s">
        <v>3467</v>
      </c>
      <c r="K401" s="328">
        <v>989005973</v>
      </c>
      <c r="L401" s="330" t="s">
        <v>3468</v>
      </c>
      <c r="M401" s="330" t="s">
        <v>3469</v>
      </c>
      <c r="N401" s="328" t="s">
        <v>3470</v>
      </c>
      <c r="O401" s="329" t="s">
        <v>3471</v>
      </c>
      <c r="P401" s="328" t="s">
        <v>3472</v>
      </c>
      <c r="Q401" s="328">
        <v>1</v>
      </c>
      <c r="R401" s="331">
        <v>14000</v>
      </c>
      <c r="S401" s="331">
        <v>14000</v>
      </c>
      <c r="T401" s="332">
        <v>1</v>
      </c>
      <c r="U401" s="332">
        <v>1</v>
      </c>
      <c r="V401" s="343" t="s">
        <v>802</v>
      </c>
      <c r="W401" s="333">
        <v>19</v>
      </c>
      <c r="X401" s="332">
        <v>19</v>
      </c>
      <c r="Y401" s="332">
        <v>10</v>
      </c>
      <c r="Z401" s="332">
        <v>10</v>
      </c>
      <c r="AA401" s="328">
        <v>21</v>
      </c>
      <c r="AB401" s="337" t="s">
        <v>3473</v>
      </c>
      <c r="AC401" s="328"/>
      <c r="AD401" s="328">
        <v>3</v>
      </c>
      <c r="AE401" s="328">
        <v>1</v>
      </c>
      <c r="AF401" s="335">
        <v>0</v>
      </c>
      <c r="AG401" s="336"/>
      <c r="AH401" s="337"/>
      <c r="AI401" s="338"/>
    </row>
    <row r="402" spans="1:35" customFormat="1" ht="38.25" x14ac:dyDescent="0.2">
      <c r="A402" s="251">
        <v>399</v>
      </c>
      <c r="B402" s="252" t="s">
        <v>96</v>
      </c>
      <c r="C402" s="336">
        <v>5</v>
      </c>
      <c r="D402" s="252" t="s">
        <v>135</v>
      </c>
      <c r="E402" s="539" t="s">
        <v>2439</v>
      </c>
      <c r="F402" s="520" t="s">
        <v>3463</v>
      </c>
      <c r="G402" s="329" t="s">
        <v>3464</v>
      </c>
      <c r="H402" s="329" t="s">
        <v>3465</v>
      </c>
      <c r="I402" s="329" t="s">
        <v>3466</v>
      </c>
      <c r="J402" s="328" t="s">
        <v>3474</v>
      </c>
      <c r="K402" s="328">
        <v>989005974</v>
      </c>
      <c r="L402" s="330" t="s">
        <v>3468</v>
      </c>
      <c r="M402" s="330" t="s">
        <v>3469</v>
      </c>
      <c r="N402" s="328" t="s">
        <v>3470</v>
      </c>
      <c r="O402" s="329" t="s">
        <v>3475</v>
      </c>
      <c r="P402" s="328" t="s">
        <v>3472</v>
      </c>
      <c r="Q402" s="328">
        <v>1</v>
      </c>
      <c r="R402" s="331">
        <v>18850</v>
      </c>
      <c r="S402" s="331">
        <v>18850</v>
      </c>
      <c r="T402" s="332">
        <v>1</v>
      </c>
      <c r="U402" s="332">
        <v>1</v>
      </c>
      <c r="V402" s="343" t="s">
        <v>802</v>
      </c>
      <c r="W402" s="333">
        <v>19</v>
      </c>
      <c r="X402" s="332">
        <v>41</v>
      </c>
      <c r="Y402" s="332">
        <v>23</v>
      </c>
      <c r="Z402" s="332">
        <v>23</v>
      </c>
      <c r="AA402" s="328">
        <v>21</v>
      </c>
      <c r="AB402" s="337" t="s">
        <v>3476</v>
      </c>
      <c r="AC402" s="328"/>
      <c r="AD402" s="328">
        <v>8</v>
      </c>
      <c r="AE402" s="328">
        <v>1</v>
      </c>
      <c r="AF402" s="335">
        <v>4</v>
      </c>
      <c r="AG402" s="336"/>
      <c r="AH402" s="337"/>
      <c r="AI402" s="338"/>
    </row>
    <row r="403" spans="1:35" customFormat="1" ht="114.75" x14ac:dyDescent="0.2">
      <c r="A403" s="251">
        <v>400</v>
      </c>
      <c r="B403" s="252" t="s">
        <v>96</v>
      </c>
      <c r="C403" s="336">
        <v>5</v>
      </c>
      <c r="D403" s="252" t="s">
        <v>135</v>
      </c>
      <c r="E403" s="539" t="s">
        <v>2439</v>
      </c>
      <c r="F403" s="520" t="s">
        <v>3477</v>
      </c>
      <c r="G403" s="329" t="s">
        <v>3478</v>
      </c>
      <c r="H403" s="329" t="s">
        <v>3479</v>
      </c>
      <c r="I403" s="329" t="s">
        <v>3480</v>
      </c>
      <c r="J403" s="328" t="s">
        <v>2808</v>
      </c>
      <c r="K403" s="328">
        <v>989155317</v>
      </c>
      <c r="L403" s="330" t="s">
        <v>3481</v>
      </c>
      <c r="M403" s="330" t="s">
        <v>3482</v>
      </c>
      <c r="N403" s="328" t="s">
        <v>3483</v>
      </c>
      <c r="O403" s="329" t="s">
        <v>3484</v>
      </c>
      <c r="P403" s="328" t="s">
        <v>3483</v>
      </c>
      <c r="Q403" s="328">
        <v>1</v>
      </c>
      <c r="R403" s="331">
        <v>28000</v>
      </c>
      <c r="S403" s="331">
        <v>28000</v>
      </c>
      <c r="T403" s="332">
        <v>1</v>
      </c>
      <c r="U403" s="332">
        <v>1</v>
      </c>
      <c r="V403" s="343" t="s">
        <v>817</v>
      </c>
      <c r="W403" s="333">
        <v>56</v>
      </c>
      <c r="X403" s="332">
        <v>19</v>
      </c>
      <c r="Y403" s="332">
        <v>6</v>
      </c>
      <c r="Z403" s="332">
        <v>6</v>
      </c>
      <c r="AA403" s="328">
        <v>21</v>
      </c>
      <c r="AB403" s="337" t="s">
        <v>3485</v>
      </c>
      <c r="AC403" s="328"/>
      <c r="AD403" s="328">
        <v>0</v>
      </c>
      <c r="AE403" s="328">
        <v>0</v>
      </c>
      <c r="AF403" s="335">
        <v>1</v>
      </c>
      <c r="AG403" s="336"/>
      <c r="AH403" s="337"/>
      <c r="AI403" s="338"/>
    </row>
    <row r="404" spans="1:35" customFormat="1" ht="38.25" x14ac:dyDescent="0.2">
      <c r="A404" s="251">
        <v>401</v>
      </c>
      <c r="B404" s="252" t="s">
        <v>96</v>
      </c>
      <c r="C404" s="336">
        <v>5</v>
      </c>
      <c r="D404" s="252" t="s">
        <v>135</v>
      </c>
      <c r="E404" s="539" t="s">
        <v>2439</v>
      </c>
      <c r="F404" s="520" t="s">
        <v>3486</v>
      </c>
      <c r="G404" s="329" t="s">
        <v>3487</v>
      </c>
      <c r="H404" s="329" t="s">
        <v>3488</v>
      </c>
      <c r="I404" s="329" t="s">
        <v>3489</v>
      </c>
      <c r="J404" s="328" t="s">
        <v>3490</v>
      </c>
      <c r="K404" s="328">
        <v>915740639</v>
      </c>
      <c r="L404" s="330" t="s">
        <v>3491</v>
      </c>
      <c r="M404" s="328"/>
      <c r="N404" s="328" t="s">
        <v>3492</v>
      </c>
      <c r="O404" s="329" t="s">
        <v>3493</v>
      </c>
      <c r="P404" s="328" t="s">
        <v>3492</v>
      </c>
      <c r="Q404" s="328">
        <v>1</v>
      </c>
      <c r="R404" s="331">
        <v>18647.5</v>
      </c>
      <c r="S404" s="331">
        <v>18647.5</v>
      </c>
      <c r="T404" s="332">
        <v>1</v>
      </c>
      <c r="U404" s="332">
        <v>1</v>
      </c>
      <c r="V404" s="332" t="s">
        <v>810</v>
      </c>
      <c r="W404" s="333">
        <v>55</v>
      </c>
      <c r="X404" s="332">
        <v>55</v>
      </c>
      <c r="Y404" s="332">
        <v>10</v>
      </c>
      <c r="Z404" s="332">
        <v>10</v>
      </c>
      <c r="AA404" s="328">
        <v>21</v>
      </c>
      <c r="AB404" s="337" t="s">
        <v>3494</v>
      </c>
      <c r="AC404" s="328"/>
      <c r="AD404" s="328">
        <v>0</v>
      </c>
      <c r="AE404" s="328">
        <v>0</v>
      </c>
      <c r="AF404" s="335">
        <v>0</v>
      </c>
      <c r="AG404" s="336"/>
      <c r="AH404" s="337"/>
      <c r="AI404" s="338"/>
    </row>
    <row r="405" spans="1:35" customFormat="1" ht="38.25" x14ac:dyDescent="0.2">
      <c r="A405" s="251">
        <v>402</v>
      </c>
      <c r="B405" s="252" t="s">
        <v>96</v>
      </c>
      <c r="C405" s="336">
        <v>5</v>
      </c>
      <c r="D405" s="252" t="s">
        <v>135</v>
      </c>
      <c r="E405" s="539" t="s">
        <v>2439</v>
      </c>
      <c r="F405" s="520" t="s">
        <v>3495</v>
      </c>
      <c r="G405" s="329" t="s">
        <v>3496</v>
      </c>
      <c r="H405" s="329" t="s">
        <v>3497</v>
      </c>
      <c r="I405" s="329" t="s">
        <v>3498</v>
      </c>
      <c r="J405" s="328" t="s">
        <v>3499</v>
      </c>
      <c r="K405" s="328">
        <v>16554757</v>
      </c>
      <c r="L405" s="330" t="s">
        <v>3500</v>
      </c>
      <c r="M405" s="330" t="s">
        <v>3501</v>
      </c>
      <c r="N405" s="328" t="s">
        <v>3502</v>
      </c>
      <c r="O405" s="329" t="s">
        <v>3503</v>
      </c>
      <c r="P405" s="328" t="s">
        <v>3504</v>
      </c>
      <c r="Q405" s="328">
        <v>1</v>
      </c>
      <c r="R405" s="331">
        <v>22500</v>
      </c>
      <c r="S405" s="331">
        <v>22500</v>
      </c>
      <c r="T405" s="332">
        <v>1</v>
      </c>
      <c r="U405" s="332">
        <v>1</v>
      </c>
      <c r="V405" s="343" t="s">
        <v>810</v>
      </c>
      <c r="W405" s="333">
        <v>50</v>
      </c>
      <c r="X405" s="332">
        <v>50</v>
      </c>
      <c r="Y405" s="332">
        <v>6</v>
      </c>
      <c r="Z405" s="332">
        <v>6</v>
      </c>
      <c r="AA405" s="328">
        <v>21</v>
      </c>
      <c r="AB405" s="334" t="s">
        <v>3505</v>
      </c>
      <c r="AC405" s="328"/>
      <c r="AD405" s="328">
        <v>11</v>
      </c>
      <c r="AE405" s="328">
        <v>0</v>
      </c>
      <c r="AF405" s="335">
        <v>0</v>
      </c>
      <c r="AG405" s="336"/>
      <c r="AH405" s="337"/>
      <c r="AI405" s="338"/>
    </row>
    <row r="406" spans="1:35" customFormat="1" ht="38.25" x14ac:dyDescent="0.2">
      <c r="A406" s="251">
        <v>403</v>
      </c>
      <c r="B406" s="252" t="s">
        <v>96</v>
      </c>
      <c r="C406" s="336">
        <v>5</v>
      </c>
      <c r="D406" s="252" t="s">
        <v>135</v>
      </c>
      <c r="E406" s="539" t="s">
        <v>2439</v>
      </c>
      <c r="F406" s="520" t="s">
        <v>3506</v>
      </c>
      <c r="G406" s="329" t="s">
        <v>3507</v>
      </c>
      <c r="H406" s="329" t="s">
        <v>3508</v>
      </c>
      <c r="I406" s="329" t="s">
        <v>3509</v>
      </c>
      <c r="J406" s="328" t="s">
        <v>3510</v>
      </c>
      <c r="K406" s="328">
        <v>958165447</v>
      </c>
      <c r="L406" s="330" t="s">
        <v>3511</v>
      </c>
      <c r="M406" s="330" t="s">
        <v>3512</v>
      </c>
      <c r="N406" s="328" t="s">
        <v>3513</v>
      </c>
      <c r="O406" s="329" t="s">
        <v>3514</v>
      </c>
      <c r="P406" s="328" t="s">
        <v>3513</v>
      </c>
      <c r="Q406" s="328">
        <v>1</v>
      </c>
      <c r="R406" s="331">
        <v>11000</v>
      </c>
      <c r="S406" s="331">
        <v>11000</v>
      </c>
      <c r="T406" s="332">
        <v>1</v>
      </c>
      <c r="U406" s="332">
        <v>1</v>
      </c>
      <c r="V406" s="343" t="s">
        <v>810</v>
      </c>
      <c r="W406" s="333">
        <v>55</v>
      </c>
      <c r="X406" s="332">
        <v>55</v>
      </c>
      <c r="Y406" s="332">
        <v>6</v>
      </c>
      <c r="Z406" s="332">
        <v>6</v>
      </c>
      <c r="AA406" s="328">
        <v>21</v>
      </c>
      <c r="AB406" s="337" t="s">
        <v>3515</v>
      </c>
      <c r="AC406" s="328"/>
      <c r="AD406" s="328">
        <v>4</v>
      </c>
      <c r="AE406" s="328">
        <v>0</v>
      </c>
      <c r="AF406" s="335">
        <v>0</v>
      </c>
      <c r="AG406" s="336"/>
      <c r="AH406" s="337"/>
      <c r="AI406" s="338"/>
    </row>
    <row r="407" spans="1:35" customFormat="1" ht="38.25" x14ac:dyDescent="0.2">
      <c r="A407" s="251">
        <v>404</v>
      </c>
      <c r="B407" s="252" t="s">
        <v>96</v>
      </c>
      <c r="C407" s="336">
        <v>5</v>
      </c>
      <c r="D407" s="252" t="s">
        <v>135</v>
      </c>
      <c r="E407" s="539" t="s">
        <v>2439</v>
      </c>
      <c r="F407" s="520" t="s">
        <v>2824</v>
      </c>
      <c r="G407" s="329" t="s">
        <v>2825</v>
      </c>
      <c r="H407" s="329" t="s">
        <v>2826</v>
      </c>
      <c r="I407" s="329" t="s">
        <v>2827</v>
      </c>
      <c r="J407" s="328" t="s">
        <v>2828</v>
      </c>
      <c r="K407" s="328" t="s">
        <v>2829</v>
      </c>
      <c r="L407" s="330" t="s">
        <v>2830</v>
      </c>
      <c r="M407" s="330" t="s">
        <v>2831</v>
      </c>
      <c r="N407" s="328" t="s">
        <v>2832</v>
      </c>
      <c r="O407" s="329" t="s">
        <v>3516</v>
      </c>
      <c r="P407" s="328" t="s">
        <v>2832</v>
      </c>
      <c r="Q407" s="328">
        <v>1</v>
      </c>
      <c r="R407" s="331">
        <v>19600</v>
      </c>
      <c r="S407" s="331">
        <v>19600</v>
      </c>
      <c r="T407" s="332">
        <v>1</v>
      </c>
      <c r="U407" s="332">
        <v>1</v>
      </c>
      <c r="V407" s="343" t="s">
        <v>812</v>
      </c>
      <c r="W407" s="333">
        <v>56</v>
      </c>
      <c r="X407" s="332">
        <v>102</v>
      </c>
      <c r="Y407" s="332">
        <v>26</v>
      </c>
      <c r="Z407" s="332">
        <v>26</v>
      </c>
      <c r="AA407" s="328">
        <v>21</v>
      </c>
      <c r="AB407" s="337" t="s">
        <v>3517</v>
      </c>
      <c r="AC407" s="328"/>
      <c r="AD407" s="328">
        <v>30</v>
      </c>
      <c r="AE407" s="328">
        <v>0</v>
      </c>
      <c r="AF407" s="335">
        <v>0</v>
      </c>
      <c r="AG407" s="336"/>
      <c r="AH407" s="337"/>
      <c r="AI407" s="338"/>
    </row>
    <row r="408" spans="1:35" customFormat="1" ht="38.25" x14ac:dyDescent="0.2">
      <c r="A408" s="251">
        <v>405</v>
      </c>
      <c r="B408" s="252" t="s">
        <v>96</v>
      </c>
      <c r="C408" s="336">
        <v>5</v>
      </c>
      <c r="D408" s="252" t="s">
        <v>135</v>
      </c>
      <c r="E408" s="539" t="s">
        <v>2439</v>
      </c>
      <c r="F408" s="520" t="s">
        <v>3518</v>
      </c>
      <c r="G408" s="329" t="s">
        <v>3519</v>
      </c>
      <c r="H408" s="329" t="s">
        <v>3520</v>
      </c>
      <c r="I408" s="329" t="s">
        <v>3521</v>
      </c>
      <c r="J408" s="328" t="s">
        <v>3522</v>
      </c>
      <c r="K408" s="328">
        <v>911516968</v>
      </c>
      <c r="L408" s="330" t="s">
        <v>3523</v>
      </c>
      <c r="M408" s="330" t="s">
        <v>3524</v>
      </c>
      <c r="N408" s="328" t="s">
        <v>3525</v>
      </c>
      <c r="O408" s="329" t="s">
        <v>1653</v>
      </c>
      <c r="P408" s="328" t="s">
        <v>3525</v>
      </c>
      <c r="Q408" s="328">
        <v>1</v>
      </c>
      <c r="R408" s="331">
        <v>45000</v>
      </c>
      <c r="S408" s="331">
        <v>45000</v>
      </c>
      <c r="T408" s="332">
        <v>1</v>
      </c>
      <c r="U408" s="332">
        <v>1</v>
      </c>
      <c r="V408" s="343" t="s">
        <v>802</v>
      </c>
      <c r="W408" s="333">
        <v>19</v>
      </c>
      <c r="X408" s="332">
        <v>19</v>
      </c>
      <c r="Y408" s="332">
        <v>10</v>
      </c>
      <c r="Z408" s="332">
        <v>10</v>
      </c>
      <c r="AA408" s="328">
        <v>21</v>
      </c>
      <c r="AB408" s="334" t="s">
        <v>2657</v>
      </c>
      <c r="AC408" s="328"/>
      <c r="AD408" s="328">
        <v>5</v>
      </c>
      <c r="AE408" s="328">
        <v>2</v>
      </c>
      <c r="AF408" s="335">
        <v>3</v>
      </c>
      <c r="AG408" s="336"/>
      <c r="AH408" s="337"/>
      <c r="AI408" s="338"/>
    </row>
    <row r="409" spans="1:35" customFormat="1" ht="38.25" x14ac:dyDescent="0.2">
      <c r="A409" s="251">
        <v>406</v>
      </c>
      <c r="B409" s="252" t="s">
        <v>96</v>
      </c>
      <c r="C409" s="336">
        <v>5</v>
      </c>
      <c r="D409" s="252" t="s">
        <v>135</v>
      </c>
      <c r="E409" s="539" t="s">
        <v>2439</v>
      </c>
      <c r="F409" s="520" t="s">
        <v>3526</v>
      </c>
      <c r="G409" s="329" t="s">
        <v>3527</v>
      </c>
      <c r="H409" s="329" t="s">
        <v>3528</v>
      </c>
      <c r="I409" s="329" t="s">
        <v>3529</v>
      </c>
      <c r="J409" s="328" t="s">
        <v>3530</v>
      </c>
      <c r="K409" s="328">
        <v>994866081</v>
      </c>
      <c r="L409" s="330" t="s">
        <v>3531</v>
      </c>
      <c r="M409" s="330" t="s">
        <v>3532</v>
      </c>
      <c r="N409" s="328" t="s">
        <v>3533</v>
      </c>
      <c r="O409" s="329" t="s">
        <v>3534</v>
      </c>
      <c r="P409" s="328" t="s">
        <v>3535</v>
      </c>
      <c r="Q409" s="328">
        <v>1</v>
      </c>
      <c r="R409" s="331">
        <v>16375</v>
      </c>
      <c r="S409" s="331">
        <v>16375</v>
      </c>
      <c r="T409" s="332">
        <v>1</v>
      </c>
      <c r="U409" s="332">
        <v>1</v>
      </c>
      <c r="V409" s="343" t="s">
        <v>804</v>
      </c>
      <c r="W409" s="333">
        <v>57</v>
      </c>
      <c r="X409" s="332">
        <v>57</v>
      </c>
      <c r="Y409" s="332">
        <v>6</v>
      </c>
      <c r="Z409" s="332">
        <v>6</v>
      </c>
      <c r="AA409" s="328">
        <v>21</v>
      </c>
      <c r="AB409" s="337" t="s">
        <v>3536</v>
      </c>
      <c r="AC409" s="328"/>
      <c r="AD409" s="328">
        <v>13</v>
      </c>
      <c r="AE409" s="328">
        <v>0</v>
      </c>
      <c r="AF409" s="335">
        <v>0</v>
      </c>
      <c r="AG409" s="336"/>
      <c r="AH409" s="337"/>
      <c r="AI409" s="338"/>
    </row>
    <row r="410" spans="1:35" customFormat="1" ht="38.25" x14ac:dyDescent="0.2">
      <c r="A410" s="251">
        <v>407</v>
      </c>
      <c r="B410" s="252" t="s">
        <v>96</v>
      </c>
      <c r="C410" s="336">
        <v>5</v>
      </c>
      <c r="D410" s="252" t="s">
        <v>135</v>
      </c>
      <c r="E410" s="539" t="s">
        <v>2439</v>
      </c>
      <c r="F410" s="520" t="s">
        <v>3526</v>
      </c>
      <c r="G410" s="329" t="s">
        <v>3537</v>
      </c>
      <c r="H410" s="329" t="s">
        <v>3528</v>
      </c>
      <c r="I410" s="329" t="s">
        <v>3538</v>
      </c>
      <c r="J410" s="328" t="s">
        <v>3539</v>
      </c>
      <c r="K410" s="328">
        <v>994866082</v>
      </c>
      <c r="L410" s="330" t="s">
        <v>3531</v>
      </c>
      <c r="M410" s="330" t="s">
        <v>3532</v>
      </c>
      <c r="N410" s="328" t="s">
        <v>3533</v>
      </c>
      <c r="O410" s="329" t="s">
        <v>3540</v>
      </c>
      <c r="P410" s="328" t="s">
        <v>3535</v>
      </c>
      <c r="Q410" s="328">
        <v>1</v>
      </c>
      <c r="R410" s="331">
        <v>5500</v>
      </c>
      <c r="S410" s="331">
        <v>5500</v>
      </c>
      <c r="T410" s="332">
        <v>1</v>
      </c>
      <c r="U410" s="332">
        <v>1</v>
      </c>
      <c r="V410" s="343" t="s">
        <v>804</v>
      </c>
      <c r="W410" s="333">
        <v>8</v>
      </c>
      <c r="X410" s="332">
        <v>33</v>
      </c>
      <c r="Y410" s="332">
        <v>6</v>
      </c>
      <c r="Z410" s="332">
        <v>6</v>
      </c>
      <c r="AA410" s="328">
        <v>21</v>
      </c>
      <c r="AB410" s="337" t="s">
        <v>3541</v>
      </c>
      <c r="AC410" s="328"/>
      <c r="AD410" s="328">
        <v>12</v>
      </c>
      <c r="AE410" s="328">
        <v>0</v>
      </c>
      <c r="AF410" s="335">
        <v>0</v>
      </c>
      <c r="AG410" s="336"/>
      <c r="AH410" s="337"/>
      <c r="AI410" s="338"/>
    </row>
    <row r="411" spans="1:35" customFormat="1" ht="76.5" x14ac:dyDescent="0.2">
      <c r="A411" s="251">
        <v>408</v>
      </c>
      <c r="B411" s="252" t="s">
        <v>96</v>
      </c>
      <c r="C411" s="336">
        <v>5</v>
      </c>
      <c r="D411" s="252" t="s">
        <v>135</v>
      </c>
      <c r="E411" s="539" t="s">
        <v>2439</v>
      </c>
      <c r="F411" s="520" t="s">
        <v>3542</v>
      </c>
      <c r="G411" s="329" t="s">
        <v>3543</v>
      </c>
      <c r="H411" s="329" t="s">
        <v>3544</v>
      </c>
      <c r="I411" s="329" t="s">
        <v>3545</v>
      </c>
      <c r="J411" s="328" t="s">
        <v>3546</v>
      </c>
      <c r="K411" s="328">
        <v>923109192</v>
      </c>
      <c r="L411" s="330" t="s">
        <v>3547</v>
      </c>
      <c r="M411" s="328"/>
      <c r="N411" s="328" t="s">
        <v>3548</v>
      </c>
      <c r="O411" s="329" t="s">
        <v>3549</v>
      </c>
      <c r="P411" s="328" t="s">
        <v>3548</v>
      </c>
      <c r="Q411" s="328">
        <v>1</v>
      </c>
      <c r="R411" s="331">
        <v>8838</v>
      </c>
      <c r="S411" s="331">
        <v>8838</v>
      </c>
      <c r="T411" s="332">
        <v>1</v>
      </c>
      <c r="U411" s="332">
        <v>1</v>
      </c>
      <c r="V411" s="332" t="s">
        <v>802</v>
      </c>
      <c r="W411" s="333">
        <v>15</v>
      </c>
      <c r="X411" s="332">
        <v>15</v>
      </c>
      <c r="Y411" s="332">
        <v>10</v>
      </c>
      <c r="Z411" s="332">
        <v>10</v>
      </c>
      <c r="AA411" s="328">
        <v>21</v>
      </c>
      <c r="AB411" s="334" t="s">
        <v>3550</v>
      </c>
      <c r="AC411" s="328"/>
      <c r="AD411" s="328">
        <v>0</v>
      </c>
      <c r="AE411" s="328">
        <v>0</v>
      </c>
      <c r="AF411" s="335">
        <v>0</v>
      </c>
      <c r="AG411" s="336"/>
      <c r="AH411" s="337"/>
      <c r="AI411" s="338"/>
    </row>
    <row r="412" spans="1:35" customFormat="1" ht="38.25" x14ac:dyDescent="0.2">
      <c r="A412" s="251">
        <v>409</v>
      </c>
      <c r="B412" s="252" t="s">
        <v>96</v>
      </c>
      <c r="C412" s="336">
        <v>5</v>
      </c>
      <c r="D412" s="252" t="s">
        <v>135</v>
      </c>
      <c r="E412" s="539" t="s">
        <v>2439</v>
      </c>
      <c r="F412" s="520" t="s">
        <v>3551</v>
      </c>
      <c r="G412" s="329" t="s">
        <v>3552</v>
      </c>
      <c r="H412" s="329" t="s">
        <v>3553</v>
      </c>
      <c r="I412" s="329" t="s">
        <v>3554</v>
      </c>
      <c r="J412" s="328" t="s">
        <v>3555</v>
      </c>
      <c r="K412" s="328">
        <v>914441004</v>
      </c>
      <c r="L412" s="330" t="s">
        <v>3556</v>
      </c>
      <c r="M412" s="330" t="s">
        <v>3557</v>
      </c>
      <c r="N412" s="328" t="s">
        <v>3558</v>
      </c>
      <c r="O412" s="329" t="s">
        <v>3559</v>
      </c>
      <c r="P412" s="328" t="s">
        <v>3558</v>
      </c>
      <c r="Q412" s="328">
        <v>1</v>
      </c>
      <c r="R412" s="331">
        <v>18000</v>
      </c>
      <c r="S412" s="331">
        <v>18000</v>
      </c>
      <c r="T412" s="332">
        <v>1</v>
      </c>
      <c r="U412" s="332">
        <v>1</v>
      </c>
      <c r="V412" s="343" t="s">
        <v>810</v>
      </c>
      <c r="W412" s="333">
        <v>55</v>
      </c>
      <c r="X412" s="332">
        <v>55</v>
      </c>
      <c r="Y412" s="332">
        <v>10</v>
      </c>
      <c r="Z412" s="332">
        <v>10</v>
      </c>
      <c r="AA412" s="328">
        <v>21</v>
      </c>
      <c r="AB412" s="334" t="s">
        <v>3560</v>
      </c>
      <c r="AC412" s="328"/>
      <c r="AD412" s="328">
        <v>5</v>
      </c>
      <c r="AE412" s="328">
        <v>5</v>
      </c>
      <c r="AF412" s="335">
        <v>0</v>
      </c>
      <c r="AG412" s="336"/>
      <c r="AH412" s="337"/>
      <c r="AI412" s="338"/>
    </row>
    <row r="413" spans="1:35" customFormat="1" ht="38.25" x14ac:dyDescent="0.2">
      <c r="A413" s="251">
        <v>410</v>
      </c>
      <c r="B413" s="252" t="s">
        <v>96</v>
      </c>
      <c r="C413" s="336">
        <v>5</v>
      </c>
      <c r="D413" s="252" t="s">
        <v>135</v>
      </c>
      <c r="E413" s="539" t="s">
        <v>2439</v>
      </c>
      <c r="F413" s="520" t="s">
        <v>3561</v>
      </c>
      <c r="G413" s="329" t="s">
        <v>3562</v>
      </c>
      <c r="H413" s="329" t="s">
        <v>3563</v>
      </c>
      <c r="I413" s="329" t="s">
        <v>3564</v>
      </c>
      <c r="J413" s="328" t="s">
        <v>3565</v>
      </c>
      <c r="K413" s="328">
        <v>914443038</v>
      </c>
      <c r="L413" s="330" t="s">
        <v>3566</v>
      </c>
      <c r="M413" s="330" t="s">
        <v>3567</v>
      </c>
      <c r="N413" s="328" t="s">
        <v>3568</v>
      </c>
      <c r="O413" s="329" t="s">
        <v>3569</v>
      </c>
      <c r="P413" s="328" t="s">
        <v>3568</v>
      </c>
      <c r="Q413" s="328">
        <v>1</v>
      </c>
      <c r="R413" s="331">
        <v>7000</v>
      </c>
      <c r="S413" s="331">
        <v>7000</v>
      </c>
      <c r="T413" s="332">
        <v>1</v>
      </c>
      <c r="U413" s="332">
        <v>1</v>
      </c>
      <c r="V413" s="333" t="s">
        <v>825</v>
      </c>
      <c r="W413" s="332">
        <v>1</v>
      </c>
      <c r="X413" s="332">
        <v>1</v>
      </c>
      <c r="Y413" s="332">
        <v>6</v>
      </c>
      <c r="Z413" s="332">
        <v>34</v>
      </c>
      <c r="AA413" s="328">
        <v>21</v>
      </c>
      <c r="AB413" s="337" t="s">
        <v>3570</v>
      </c>
      <c r="AC413" s="328"/>
      <c r="AD413" s="328">
        <v>0</v>
      </c>
      <c r="AE413" s="328">
        <v>0</v>
      </c>
      <c r="AF413" s="335">
        <v>0</v>
      </c>
      <c r="AG413" s="336"/>
      <c r="AH413" s="337"/>
      <c r="AI413" s="338"/>
    </row>
    <row r="414" spans="1:35" customFormat="1" ht="51" x14ac:dyDescent="0.2">
      <c r="A414" s="251">
        <v>411</v>
      </c>
      <c r="B414" s="252" t="s">
        <v>96</v>
      </c>
      <c r="C414" s="336">
        <v>5</v>
      </c>
      <c r="D414" s="252" t="s">
        <v>135</v>
      </c>
      <c r="E414" s="539" t="s">
        <v>2439</v>
      </c>
      <c r="F414" s="520" t="s">
        <v>3571</v>
      </c>
      <c r="G414" s="329" t="s">
        <v>3572</v>
      </c>
      <c r="H414" s="329">
        <v>84221196342</v>
      </c>
      <c r="I414" s="329" t="s">
        <v>3573</v>
      </c>
      <c r="J414" s="328" t="s">
        <v>3574</v>
      </c>
      <c r="K414" s="328"/>
      <c r="L414" s="330" t="s">
        <v>3575</v>
      </c>
      <c r="M414" s="328"/>
      <c r="N414" s="328" t="s">
        <v>3576</v>
      </c>
      <c r="O414" s="329" t="s">
        <v>3577</v>
      </c>
      <c r="P414" s="328" t="s">
        <v>3576</v>
      </c>
      <c r="Q414" s="328">
        <v>1</v>
      </c>
      <c r="R414" s="331">
        <v>7000</v>
      </c>
      <c r="S414" s="331">
        <v>7000</v>
      </c>
      <c r="T414" s="332">
        <v>1</v>
      </c>
      <c r="U414" s="332">
        <v>1</v>
      </c>
      <c r="V414" s="333" t="s">
        <v>808</v>
      </c>
      <c r="W414" s="332">
        <v>44</v>
      </c>
      <c r="X414" s="332">
        <v>8</v>
      </c>
      <c r="Y414" s="332">
        <v>11</v>
      </c>
      <c r="Z414" s="332">
        <v>6</v>
      </c>
      <c r="AA414" s="328">
        <v>21</v>
      </c>
      <c r="AB414" s="334" t="s">
        <v>3578</v>
      </c>
      <c r="AC414" s="328"/>
      <c r="AD414" s="328">
        <v>0</v>
      </c>
      <c r="AE414" s="328">
        <v>0</v>
      </c>
      <c r="AF414" s="335">
        <v>0</v>
      </c>
      <c r="AG414" s="336"/>
      <c r="AH414" s="337"/>
      <c r="AI414" s="338"/>
    </row>
    <row r="415" spans="1:35" customFormat="1" ht="38.25" x14ac:dyDescent="0.2">
      <c r="A415" s="251">
        <v>412</v>
      </c>
      <c r="B415" s="252" t="s">
        <v>96</v>
      </c>
      <c r="C415" s="336">
        <v>5</v>
      </c>
      <c r="D415" s="252" t="s">
        <v>135</v>
      </c>
      <c r="E415" s="539" t="s">
        <v>2439</v>
      </c>
      <c r="F415" s="520" t="s">
        <v>3308</v>
      </c>
      <c r="G415" s="329" t="s">
        <v>2752</v>
      </c>
      <c r="H415" s="329" t="s">
        <v>3310</v>
      </c>
      <c r="I415" s="329" t="s">
        <v>3311</v>
      </c>
      <c r="J415" s="328" t="s">
        <v>2787</v>
      </c>
      <c r="K415" s="328">
        <v>916363656</v>
      </c>
      <c r="L415" s="330" t="s">
        <v>3312</v>
      </c>
      <c r="M415" s="330" t="s">
        <v>3313</v>
      </c>
      <c r="N415" s="328" t="s">
        <v>3314</v>
      </c>
      <c r="O415" s="329" t="s">
        <v>3579</v>
      </c>
      <c r="P415" s="328" t="s">
        <v>3316</v>
      </c>
      <c r="Q415" s="328">
        <v>1</v>
      </c>
      <c r="R415" s="331">
        <v>15000</v>
      </c>
      <c r="S415" s="331">
        <v>15000</v>
      </c>
      <c r="T415" s="332">
        <v>1</v>
      </c>
      <c r="U415" s="332">
        <v>1</v>
      </c>
      <c r="V415" s="333" t="s">
        <v>817</v>
      </c>
      <c r="W415" s="332">
        <v>19</v>
      </c>
      <c r="X415" s="332">
        <v>19</v>
      </c>
      <c r="Y415" s="332">
        <v>41</v>
      </c>
      <c r="Z415" s="332">
        <v>22</v>
      </c>
      <c r="AA415" s="328">
        <v>21</v>
      </c>
      <c r="AB415" s="334" t="s">
        <v>3580</v>
      </c>
      <c r="AC415" s="328"/>
      <c r="AD415" s="328">
        <v>0</v>
      </c>
      <c r="AE415" s="328">
        <v>0</v>
      </c>
      <c r="AF415" s="335">
        <v>0</v>
      </c>
      <c r="AG415" s="336"/>
      <c r="AH415" s="337"/>
      <c r="AI415" s="338"/>
    </row>
    <row r="416" spans="1:35" customFormat="1" ht="38.25" x14ac:dyDescent="0.2">
      <c r="A416" s="251">
        <v>413</v>
      </c>
      <c r="B416" s="252" t="s">
        <v>96</v>
      </c>
      <c r="C416" s="336">
        <v>5</v>
      </c>
      <c r="D416" s="252" t="s">
        <v>135</v>
      </c>
      <c r="E416" s="539" t="s">
        <v>2439</v>
      </c>
      <c r="F416" s="520" t="s">
        <v>3581</v>
      </c>
      <c r="G416" s="329" t="s">
        <v>3582</v>
      </c>
      <c r="H416" s="329" t="s">
        <v>3583</v>
      </c>
      <c r="I416" s="329" t="s">
        <v>3584</v>
      </c>
      <c r="J416" s="328" t="s">
        <v>3585</v>
      </c>
      <c r="K416" s="328" t="s">
        <v>3586</v>
      </c>
      <c r="L416" s="330" t="s">
        <v>3587</v>
      </c>
      <c r="M416" s="328"/>
      <c r="N416" s="328" t="s">
        <v>3588</v>
      </c>
      <c r="O416" s="329" t="s">
        <v>3589</v>
      </c>
      <c r="P416" s="328" t="s">
        <v>3588</v>
      </c>
      <c r="Q416" s="328">
        <v>1</v>
      </c>
      <c r="R416" s="331">
        <v>6000</v>
      </c>
      <c r="S416" s="331">
        <v>6000</v>
      </c>
      <c r="T416" s="332">
        <v>1</v>
      </c>
      <c r="U416" s="332">
        <v>1</v>
      </c>
      <c r="V416" s="333" t="s">
        <v>821</v>
      </c>
      <c r="W416" s="332">
        <v>64</v>
      </c>
      <c r="X416" s="332">
        <v>55</v>
      </c>
      <c r="Y416" s="332">
        <v>28</v>
      </c>
      <c r="Z416" s="332">
        <v>28</v>
      </c>
      <c r="AA416" s="328">
        <v>21</v>
      </c>
      <c r="AB416" s="334" t="s">
        <v>3590</v>
      </c>
      <c r="AC416" s="328"/>
      <c r="AD416" s="328">
        <v>0</v>
      </c>
      <c r="AE416" s="328">
        <v>0</v>
      </c>
      <c r="AF416" s="335">
        <v>0</v>
      </c>
      <c r="AG416" s="336"/>
      <c r="AH416" s="337"/>
      <c r="AI416" s="338"/>
    </row>
    <row r="417" spans="1:35" customFormat="1" ht="38.25" x14ac:dyDescent="0.2">
      <c r="A417" s="251">
        <v>414</v>
      </c>
      <c r="B417" s="252" t="s">
        <v>96</v>
      </c>
      <c r="C417" s="336">
        <v>5</v>
      </c>
      <c r="D417" s="252" t="s">
        <v>135</v>
      </c>
      <c r="E417" s="539" t="s">
        <v>2439</v>
      </c>
      <c r="F417" s="520" t="s">
        <v>3591</v>
      </c>
      <c r="G417" s="329" t="s">
        <v>3592</v>
      </c>
      <c r="H417" s="329" t="s">
        <v>3593</v>
      </c>
      <c r="I417" s="329" t="s">
        <v>3594</v>
      </c>
      <c r="J417" s="328" t="s">
        <v>3595</v>
      </c>
      <c r="K417" s="328" t="s">
        <v>3596</v>
      </c>
      <c r="L417" s="330" t="s">
        <v>3597</v>
      </c>
      <c r="M417" s="330" t="s">
        <v>3598</v>
      </c>
      <c r="N417" s="328" t="s">
        <v>3599</v>
      </c>
      <c r="O417" s="329" t="s">
        <v>3600</v>
      </c>
      <c r="P417" s="328" t="s">
        <v>3601</v>
      </c>
      <c r="Q417" s="328">
        <v>1</v>
      </c>
      <c r="R417" s="331">
        <v>10000</v>
      </c>
      <c r="S417" s="331">
        <v>10000</v>
      </c>
      <c r="T417" s="332">
        <v>1</v>
      </c>
      <c r="U417" s="332">
        <v>1</v>
      </c>
      <c r="V417" s="333" t="s">
        <v>817</v>
      </c>
      <c r="W417" s="332">
        <v>41</v>
      </c>
      <c r="X417" s="332">
        <v>45</v>
      </c>
      <c r="Y417" s="332">
        <v>6</v>
      </c>
      <c r="Z417" s="332">
        <v>6</v>
      </c>
      <c r="AA417" s="328">
        <v>21</v>
      </c>
      <c r="AB417" s="334" t="s">
        <v>3602</v>
      </c>
      <c r="AC417" s="328"/>
      <c r="AD417" s="328">
        <v>2</v>
      </c>
      <c r="AE417" s="328">
        <v>2</v>
      </c>
      <c r="AF417" s="335">
        <v>2</v>
      </c>
      <c r="AG417" s="336" t="s">
        <v>3603</v>
      </c>
      <c r="AH417" s="337"/>
      <c r="AI417" s="338"/>
    </row>
    <row r="418" spans="1:35" customFormat="1" ht="76.5" x14ac:dyDescent="0.2">
      <c r="A418" s="251">
        <v>415</v>
      </c>
      <c r="B418" s="252" t="s">
        <v>96</v>
      </c>
      <c r="C418" s="336">
        <v>5</v>
      </c>
      <c r="D418" s="252" t="s">
        <v>135</v>
      </c>
      <c r="E418" s="539" t="s">
        <v>2439</v>
      </c>
      <c r="F418" s="520" t="s">
        <v>3604</v>
      </c>
      <c r="G418" s="329" t="s">
        <v>3605</v>
      </c>
      <c r="H418" s="329" t="s">
        <v>3606</v>
      </c>
      <c r="I418" s="329" t="s">
        <v>3607</v>
      </c>
      <c r="J418" s="328" t="s">
        <v>3608</v>
      </c>
      <c r="K418" s="328" t="s">
        <v>3609</v>
      </c>
      <c r="L418" s="330" t="s">
        <v>3610</v>
      </c>
      <c r="M418" s="330" t="s">
        <v>3611</v>
      </c>
      <c r="N418" s="328" t="s">
        <v>3612</v>
      </c>
      <c r="O418" s="329" t="s">
        <v>3613</v>
      </c>
      <c r="P418" s="328" t="s">
        <v>3612</v>
      </c>
      <c r="Q418" s="328">
        <v>1</v>
      </c>
      <c r="R418" s="331">
        <v>40000</v>
      </c>
      <c r="S418" s="331">
        <v>40000</v>
      </c>
      <c r="T418" s="332">
        <v>1</v>
      </c>
      <c r="U418" s="332">
        <v>1</v>
      </c>
      <c r="V418" s="333" t="s">
        <v>812</v>
      </c>
      <c r="W418" s="332">
        <v>56</v>
      </c>
      <c r="X418" s="332">
        <v>56</v>
      </c>
      <c r="Y418" s="332">
        <v>26</v>
      </c>
      <c r="Z418" s="332">
        <v>26</v>
      </c>
      <c r="AA418" s="328">
        <v>21</v>
      </c>
      <c r="AB418" s="337" t="s">
        <v>3614</v>
      </c>
      <c r="AC418" s="328"/>
      <c r="AD418" s="328">
        <v>2</v>
      </c>
      <c r="AE418" s="328">
        <v>0</v>
      </c>
      <c r="AF418" s="335">
        <v>1</v>
      </c>
      <c r="AG418" s="336"/>
      <c r="AH418" s="337"/>
      <c r="AI418" s="338"/>
    </row>
    <row r="419" spans="1:35" customFormat="1" ht="50.25" customHeight="1" x14ac:dyDescent="0.2">
      <c r="A419" s="251">
        <v>416</v>
      </c>
      <c r="B419" s="252" t="s">
        <v>96</v>
      </c>
      <c r="C419" s="336">
        <v>5</v>
      </c>
      <c r="D419" s="252" t="s">
        <v>135</v>
      </c>
      <c r="E419" s="539" t="s">
        <v>2439</v>
      </c>
      <c r="F419" s="520" t="s">
        <v>3615</v>
      </c>
      <c r="G419" s="329" t="s">
        <v>2752</v>
      </c>
      <c r="H419" s="329" t="s">
        <v>3616</v>
      </c>
      <c r="I419" s="329" t="s">
        <v>3617</v>
      </c>
      <c r="J419" s="328" t="s">
        <v>2765</v>
      </c>
      <c r="K419" s="328" t="s">
        <v>3618</v>
      </c>
      <c r="L419" s="330" t="s">
        <v>3619</v>
      </c>
      <c r="M419" s="330" t="s">
        <v>3620</v>
      </c>
      <c r="N419" s="328" t="s">
        <v>3621</v>
      </c>
      <c r="O419" s="329" t="s">
        <v>3622</v>
      </c>
      <c r="P419" s="328" t="s">
        <v>3623</v>
      </c>
      <c r="Q419" s="328">
        <v>1</v>
      </c>
      <c r="R419" s="331">
        <v>44000</v>
      </c>
      <c r="S419" s="331">
        <v>44000</v>
      </c>
      <c r="T419" s="332">
        <v>1</v>
      </c>
      <c r="U419" s="332">
        <v>1</v>
      </c>
      <c r="V419" s="333" t="s">
        <v>810</v>
      </c>
      <c r="W419" s="332">
        <v>55</v>
      </c>
      <c r="X419" s="332">
        <v>55</v>
      </c>
      <c r="Y419" s="332">
        <v>19</v>
      </c>
      <c r="Z419" s="332">
        <v>19</v>
      </c>
      <c r="AA419" s="328">
        <v>21</v>
      </c>
      <c r="AB419" s="334"/>
      <c r="AC419" s="328"/>
      <c r="AD419" s="328">
        <v>0</v>
      </c>
      <c r="AE419" s="328">
        <v>0</v>
      </c>
      <c r="AF419" s="328">
        <v>0</v>
      </c>
      <c r="AG419" s="336" t="s">
        <v>3366</v>
      </c>
      <c r="AH419" s="337"/>
      <c r="AI419" s="338"/>
    </row>
    <row r="420" spans="1:35" customFormat="1" ht="38.25" x14ac:dyDescent="0.2">
      <c r="A420" s="251">
        <v>417</v>
      </c>
      <c r="B420" s="252" t="s">
        <v>96</v>
      </c>
      <c r="C420" s="336">
        <v>5</v>
      </c>
      <c r="D420" s="252" t="s">
        <v>135</v>
      </c>
      <c r="E420" s="539" t="s">
        <v>2439</v>
      </c>
      <c r="F420" s="520" t="s">
        <v>3624</v>
      </c>
      <c r="G420" s="329" t="s">
        <v>3625</v>
      </c>
      <c r="H420" s="329" t="s">
        <v>3626</v>
      </c>
      <c r="I420" s="329" t="s">
        <v>3627</v>
      </c>
      <c r="J420" s="328" t="s">
        <v>3628</v>
      </c>
      <c r="K420" s="328" t="s">
        <v>3629</v>
      </c>
      <c r="L420" s="330" t="s">
        <v>3630</v>
      </c>
      <c r="M420" s="330" t="s">
        <v>3631</v>
      </c>
      <c r="N420" s="328" t="s">
        <v>3632</v>
      </c>
      <c r="O420" s="329" t="s">
        <v>3633</v>
      </c>
      <c r="P420" s="328" t="s">
        <v>3634</v>
      </c>
      <c r="Q420" s="328">
        <v>1</v>
      </c>
      <c r="R420" s="331">
        <v>20000</v>
      </c>
      <c r="S420" s="331">
        <v>20000</v>
      </c>
      <c r="T420" s="332">
        <v>1</v>
      </c>
      <c r="U420" s="332">
        <v>1</v>
      </c>
      <c r="V420" s="333" t="s">
        <v>817</v>
      </c>
      <c r="W420" s="332">
        <v>19</v>
      </c>
      <c r="X420" s="332">
        <v>19</v>
      </c>
      <c r="Y420" s="332">
        <v>6</v>
      </c>
      <c r="Z420" s="332">
        <v>6</v>
      </c>
      <c r="AA420" s="328">
        <v>21</v>
      </c>
      <c r="AB420" s="334" t="s">
        <v>3635</v>
      </c>
      <c r="AC420" s="328"/>
      <c r="AD420" s="328">
        <v>0</v>
      </c>
      <c r="AE420" s="328">
        <v>1</v>
      </c>
      <c r="AF420" s="335">
        <v>0</v>
      </c>
      <c r="AG420" s="336"/>
      <c r="AH420" s="337"/>
      <c r="AI420" s="338"/>
    </row>
    <row r="421" spans="1:35" customFormat="1" ht="51" x14ac:dyDescent="0.2">
      <c r="A421" s="251">
        <v>418</v>
      </c>
      <c r="B421" s="252" t="s">
        <v>96</v>
      </c>
      <c r="C421" s="336">
        <v>5</v>
      </c>
      <c r="D421" s="252" t="s">
        <v>135</v>
      </c>
      <c r="E421" s="539" t="s">
        <v>2439</v>
      </c>
      <c r="F421" s="520" t="s">
        <v>2997</v>
      </c>
      <c r="G421" s="329" t="s">
        <v>2998</v>
      </c>
      <c r="H421" s="329" t="s">
        <v>2999</v>
      </c>
      <c r="I421" s="329" t="s">
        <v>3000</v>
      </c>
      <c r="J421" s="328" t="s">
        <v>3001</v>
      </c>
      <c r="K421" s="328" t="s">
        <v>3636</v>
      </c>
      <c r="L421" s="330" t="s">
        <v>3003</v>
      </c>
      <c r="M421" s="330" t="s">
        <v>3004</v>
      </c>
      <c r="N421" s="328" t="s">
        <v>3005</v>
      </c>
      <c r="O421" s="329" t="s">
        <v>3637</v>
      </c>
      <c r="P421" s="328" t="s">
        <v>3638</v>
      </c>
      <c r="Q421" s="328">
        <v>1</v>
      </c>
      <c r="R421" s="331">
        <v>19837.5</v>
      </c>
      <c r="S421" s="331">
        <v>19837.5</v>
      </c>
      <c r="T421" s="332">
        <v>1</v>
      </c>
      <c r="U421" s="332">
        <v>1</v>
      </c>
      <c r="V421" s="333" t="s">
        <v>802</v>
      </c>
      <c r="W421" s="332">
        <v>19</v>
      </c>
      <c r="X421" s="332">
        <v>19</v>
      </c>
      <c r="Y421" s="332">
        <v>6</v>
      </c>
      <c r="Z421" s="332">
        <v>6</v>
      </c>
      <c r="AA421" s="328">
        <v>21</v>
      </c>
      <c r="AB421" s="334"/>
      <c r="AC421" s="328"/>
      <c r="AD421" s="328">
        <v>0</v>
      </c>
      <c r="AE421" s="328">
        <v>0</v>
      </c>
      <c r="AF421" s="328">
        <v>0</v>
      </c>
      <c r="AG421" s="336" t="s">
        <v>3366</v>
      </c>
      <c r="AH421" s="337"/>
      <c r="AI421" s="338"/>
    </row>
    <row r="422" spans="1:35" customFormat="1" ht="38.25" x14ac:dyDescent="0.2">
      <c r="A422" s="251">
        <v>419</v>
      </c>
      <c r="B422" s="252" t="s">
        <v>96</v>
      </c>
      <c r="C422" s="336">
        <v>5</v>
      </c>
      <c r="D422" s="252" t="s">
        <v>135</v>
      </c>
      <c r="E422" s="539" t="s">
        <v>2439</v>
      </c>
      <c r="F422" s="520" t="s">
        <v>3639</v>
      </c>
      <c r="G422" s="329" t="s">
        <v>3640</v>
      </c>
      <c r="H422" s="329" t="s">
        <v>3641</v>
      </c>
      <c r="I422" s="329" t="s">
        <v>3642</v>
      </c>
      <c r="J422" s="328" t="s">
        <v>3643</v>
      </c>
      <c r="K422" s="328" t="s">
        <v>3644</v>
      </c>
      <c r="L422" s="330" t="s">
        <v>3645</v>
      </c>
      <c r="M422" s="330" t="s">
        <v>3646</v>
      </c>
      <c r="N422" s="328" t="s">
        <v>3647</v>
      </c>
      <c r="O422" s="329" t="s">
        <v>3648</v>
      </c>
      <c r="P422" s="328"/>
      <c r="Q422" s="328">
        <v>1</v>
      </c>
      <c r="R422" s="331">
        <v>15000</v>
      </c>
      <c r="S422" s="331">
        <v>15000</v>
      </c>
      <c r="T422" s="332">
        <v>1</v>
      </c>
      <c r="U422" s="332">
        <v>1</v>
      </c>
      <c r="V422" s="333" t="s">
        <v>802</v>
      </c>
      <c r="W422" s="332">
        <v>19</v>
      </c>
      <c r="X422" s="332">
        <v>19</v>
      </c>
      <c r="Y422" s="332">
        <v>10</v>
      </c>
      <c r="Z422" s="332">
        <v>10</v>
      </c>
      <c r="AA422" s="328">
        <v>21</v>
      </c>
      <c r="AB422" s="334"/>
      <c r="AC422" s="328"/>
      <c r="AD422" s="328">
        <v>0</v>
      </c>
      <c r="AE422" s="328">
        <v>0</v>
      </c>
      <c r="AF422" s="328">
        <v>0</v>
      </c>
      <c r="AG422" s="336" t="s">
        <v>3366</v>
      </c>
      <c r="AH422" s="337"/>
      <c r="AI422" s="338"/>
    </row>
    <row r="423" spans="1:35" customFormat="1" ht="38.25" x14ac:dyDescent="0.2">
      <c r="A423" s="251">
        <v>420</v>
      </c>
      <c r="B423" s="252" t="s">
        <v>96</v>
      </c>
      <c r="C423" s="336">
        <v>5</v>
      </c>
      <c r="D423" s="252" t="s">
        <v>135</v>
      </c>
      <c r="E423" s="539" t="s">
        <v>2439</v>
      </c>
      <c r="F423" s="520" t="s">
        <v>3649</v>
      </c>
      <c r="G423" s="329" t="s">
        <v>3650</v>
      </c>
      <c r="H423" s="329" t="s">
        <v>3651</v>
      </c>
      <c r="I423" s="329" t="s">
        <v>3652</v>
      </c>
      <c r="J423" s="328" t="s">
        <v>3653</v>
      </c>
      <c r="K423" s="328" t="s">
        <v>3654</v>
      </c>
      <c r="L423" s="330" t="s">
        <v>3655</v>
      </c>
      <c r="M423" s="330" t="s">
        <v>3656</v>
      </c>
      <c r="N423" s="328" t="s">
        <v>3657</v>
      </c>
      <c r="O423" s="329" t="s">
        <v>3658</v>
      </c>
      <c r="P423" s="328" t="s">
        <v>3659</v>
      </c>
      <c r="Q423" s="328">
        <v>1</v>
      </c>
      <c r="R423" s="331">
        <v>30000</v>
      </c>
      <c r="S423" s="331">
        <v>30000</v>
      </c>
      <c r="T423" s="332">
        <v>1</v>
      </c>
      <c r="U423" s="332">
        <v>1</v>
      </c>
      <c r="V423" s="333" t="s">
        <v>817</v>
      </c>
      <c r="W423" s="332">
        <v>55</v>
      </c>
      <c r="X423" s="332">
        <v>55</v>
      </c>
      <c r="Y423" s="332">
        <v>19</v>
      </c>
      <c r="Z423" s="332">
        <v>19</v>
      </c>
      <c r="AA423" s="328">
        <v>21</v>
      </c>
      <c r="AB423" s="337" t="s">
        <v>3660</v>
      </c>
      <c r="AC423" s="335"/>
      <c r="AD423" s="328">
        <v>7</v>
      </c>
      <c r="AE423" s="328">
        <v>0</v>
      </c>
      <c r="AF423" s="335">
        <v>0</v>
      </c>
      <c r="AG423" s="336"/>
      <c r="AH423" s="337"/>
      <c r="AI423" s="338"/>
    </row>
    <row r="424" spans="1:35" customFormat="1" ht="51" x14ac:dyDescent="0.2">
      <c r="A424" s="251">
        <v>421</v>
      </c>
      <c r="B424" s="252" t="s">
        <v>96</v>
      </c>
      <c r="C424" s="336">
        <v>5</v>
      </c>
      <c r="D424" s="252" t="s">
        <v>135</v>
      </c>
      <c r="E424" s="539" t="s">
        <v>2439</v>
      </c>
      <c r="F424" s="520" t="s">
        <v>3661</v>
      </c>
      <c r="G424" s="329" t="s">
        <v>3662</v>
      </c>
      <c r="H424" s="329" t="s">
        <v>3663</v>
      </c>
      <c r="I424" s="329" t="s">
        <v>3664</v>
      </c>
      <c r="J424" s="328" t="s">
        <v>3665</v>
      </c>
      <c r="K424" s="328" t="s">
        <v>3666</v>
      </c>
      <c r="L424" s="330" t="s">
        <v>3667</v>
      </c>
      <c r="M424" s="330" t="s">
        <v>3668</v>
      </c>
      <c r="N424" s="328" t="s">
        <v>3669</v>
      </c>
      <c r="O424" s="329" t="s">
        <v>3670</v>
      </c>
      <c r="P424" s="328" t="s">
        <v>3671</v>
      </c>
      <c r="Q424" s="328">
        <v>1</v>
      </c>
      <c r="R424" s="331">
        <v>15000</v>
      </c>
      <c r="S424" s="331">
        <v>15000</v>
      </c>
      <c r="T424" s="332">
        <v>1</v>
      </c>
      <c r="U424" s="332">
        <v>1</v>
      </c>
      <c r="V424" s="333" t="s">
        <v>802</v>
      </c>
      <c r="W424" s="332">
        <v>55</v>
      </c>
      <c r="X424" s="332">
        <v>55</v>
      </c>
      <c r="Y424" s="332">
        <v>6</v>
      </c>
      <c r="Z424" s="332">
        <v>6</v>
      </c>
      <c r="AA424" s="328">
        <v>21</v>
      </c>
      <c r="AB424" s="334"/>
      <c r="AC424" s="328"/>
      <c r="AD424" s="328">
        <v>0</v>
      </c>
      <c r="AE424" s="328">
        <v>0</v>
      </c>
      <c r="AF424" s="328">
        <v>0</v>
      </c>
      <c r="AG424" s="336"/>
      <c r="AH424" s="337"/>
      <c r="AI424" s="338"/>
    </row>
    <row r="425" spans="1:35" customFormat="1" ht="38.25" x14ac:dyDescent="0.2">
      <c r="A425" s="251">
        <v>422</v>
      </c>
      <c r="B425" s="252" t="s">
        <v>96</v>
      </c>
      <c r="C425" s="336">
        <v>5</v>
      </c>
      <c r="D425" s="252" t="s">
        <v>135</v>
      </c>
      <c r="E425" s="539" t="s">
        <v>2439</v>
      </c>
      <c r="F425" s="520" t="s">
        <v>3672</v>
      </c>
      <c r="G425" s="329" t="s">
        <v>3673</v>
      </c>
      <c r="H425" s="329" t="s">
        <v>3674</v>
      </c>
      <c r="I425" s="329" t="s">
        <v>3675</v>
      </c>
      <c r="J425" s="328" t="s">
        <v>3676</v>
      </c>
      <c r="K425" s="328" t="s">
        <v>3677</v>
      </c>
      <c r="L425" s="330" t="s">
        <v>3678</v>
      </c>
      <c r="M425" s="330" t="s">
        <v>3679</v>
      </c>
      <c r="N425" s="328" t="s">
        <v>3680</v>
      </c>
      <c r="O425" s="329" t="s">
        <v>3681</v>
      </c>
      <c r="P425" s="328"/>
      <c r="Q425" s="328"/>
      <c r="R425" s="331">
        <v>7099</v>
      </c>
      <c r="S425" s="331">
        <v>7099</v>
      </c>
      <c r="T425" s="332">
        <v>1</v>
      </c>
      <c r="U425" s="332">
        <v>1</v>
      </c>
      <c r="V425" s="333" t="s">
        <v>817</v>
      </c>
      <c r="W425" s="332">
        <v>19</v>
      </c>
      <c r="X425" s="332">
        <v>19</v>
      </c>
      <c r="Y425" s="332">
        <v>6</v>
      </c>
      <c r="Z425" s="332">
        <v>6</v>
      </c>
      <c r="AA425" s="328">
        <v>21</v>
      </c>
      <c r="AB425" s="337" t="s">
        <v>3682</v>
      </c>
      <c r="AC425" s="328"/>
      <c r="AD425" s="328">
        <v>4</v>
      </c>
      <c r="AE425" s="328">
        <v>0</v>
      </c>
      <c r="AF425" s="335">
        <v>0</v>
      </c>
      <c r="AG425" s="336" t="s">
        <v>3366</v>
      </c>
      <c r="AH425" s="337"/>
      <c r="AI425" s="338"/>
    </row>
    <row r="426" spans="1:35" customFormat="1" ht="38.25" x14ac:dyDescent="0.2">
      <c r="A426" s="251">
        <v>423</v>
      </c>
      <c r="B426" s="252" t="s">
        <v>96</v>
      </c>
      <c r="C426" s="336">
        <v>5</v>
      </c>
      <c r="D426" s="252" t="s">
        <v>135</v>
      </c>
      <c r="E426" s="539" t="s">
        <v>2439</v>
      </c>
      <c r="F426" s="520" t="s">
        <v>3426</v>
      </c>
      <c r="G426" s="329" t="s">
        <v>3427</v>
      </c>
      <c r="H426" s="329" t="s">
        <v>3428</v>
      </c>
      <c r="I426" s="329" t="s">
        <v>3429</v>
      </c>
      <c r="J426" s="328" t="s">
        <v>3683</v>
      </c>
      <c r="K426" s="328" t="s">
        <v>3684</v>
      </c>
      <c r="L426" s="330" t="s">
        <v>3685</v>
      </c>
      <c r="M426" s="330" t="s">
        <v>3686</v>
      </c>
      <c r="N426" s="328" t="s">
        <v>3430</v>
      </c>
      <c r="O426" s="667" t="s">
        <v>3687</v>
      </c>
      <c r="P426" s="328" t="s">
        <v>3430</v>
      </c>
      <c r="Q426" s="328">
        <v>1</v>
      </c>
      <c r="R426" s="331">
        <v>7000</v>
      </c>
      <c r="S426" s="331">
        <v>7000</v>
      </c>
      <c r="T426" s="332">
        <v>1</v>
      </c>
      <c r="U426" s="332">
        <v>1</v>
      </c>
      <c r="V426" s="333" t="s">
        <v>808</v>
      </c>
      <c r="W426" s="332">
        <v>19</v>
      </c>
      <c r="X426" s="332">
        <v>19</v>
      </c>
      <c r="Y426" s="332">
        <v>6</v>
      </c>
      <c r="Z426" s="332">
        <v>6</v>
      </c>
      <c r="AA426" s="328">
        <v>21</v>
      </c>
      <c r="AB426" s="334" t="s">
        <v>3688</v>
      </c>
      <c r="AC426" s="328"/>
      <c r="AD426" s="328">
        <v>5</v>
      </c>
      <c r="AE426" s="328">
        <v>1</v>
      </c>
      <c r="AF426" s="335">
        <v>0</v>
      </c>
      <c r="AG426" s="336"/>
      <c r="AH426" s="337"/>
      <c r="AI426" s="338"/>
    </row>
    <row r="427" spans="1:35" customFormat="1" ht="51" x14ac:dyDescent="0.2">
      <c r="A427" s="251">
        <v>424</v>
      </c>
      <c r="B427" s="252" t="s">
        <v>96</v>
      </c>
      <c r="C427" s="336">
        <v>5</v>
      </c>
      <c r="D427" s="252" t="s">
        <v>135</v>
      </c>
      <c r="E427" s="539" t="s">
        <v>2439</v>
      </c>
      <c r="F427" s="520" t="s">
        <v>3689</v>
      </c>
      <c r="G427" s="329" t="s">
        <v>2988</v>
      </c>
      <c r="H427" s="329" t="s">
        <v>2989</v>
      </c>
      <c r="I427" s="329" t="s">
        <v>2990</v>
      </c>
      <c r="J427" s="328" t="s">
        <v>2991</v>
      </c>
      <c r="K427" s="328" t="s">
        <v>2992</v>
      </c>
      <c r="L427" s="330" t="s">
        <v>2993</v>
      </c>
      <c r="M427" s="330" t="s">
        <v>2994</v>
      </c>
      <c r="N427" s="328" t="s">
        <v>2995</v>
      </c>
      <c r="O427" s="329" t="s">
        <v>3690</v>
      </c>
      <c r="P427" s="328" t="s">
        <v>3691</v>
      </c>
      <c r="Q427" s="328">
        <v>1</v>
      </c>
      <c r="R427" s="331">
        <v>18000</v>
      </c>
      <c r="S427" s="331">
        <v>18000</v>
      </c>
      <c r="T427" s="332">
        <v>1</v>
      </c>
      <c r="U427" s="332">
        <v>1</v>
      </c>
      <c r="V427" s="333" t="s">
        <v>817</v>
      </c>
      <c r="W427" s="332">
        <v>19</v>
      </c>
      <c r="X427" s="332">
        <v>19</v>
      </c>
      <c r="Y427" s="332">
        <v>19</v>
      </c>
      <c r="Z427" s="332">
        <v>19</v>
      </c>
      <c r="AA427" s="328">
        <v>21</v>
      </c>
      <c r="AB427" s="337" t="s">
        <v>3692</v>
      </c>
      <c r="AC427" s="328"/>
      <c r="AD427" s="328">
        <v>27</v>
      </c>
      <c r="AE427" s="328">
        <v>5</v>
      </c>
      <c r="AF427" s="335">
        <v>0</v>
      </c>
      <c r="AG427" s="336"/>
      <c r="AH427" s="337"/>
      <c r="AI427" s="338"/>
    </row>
    <row r="428" spans="1:35" customFormat="1" ht="38.25" x14ac:dyDescent="0.2">
      <c r="A428" s="251">
        <v>425</v>
      </c>
      <c r="B428" s="252" t="s">
        <v>96</v>
      </c>
      <c r="C428" s="336">
        <v>5</v>
      </c>
      <c r="D428" s="252" t="s">
        <v>135</v>
      </c>
      <c r="E428" s="539" t="s">
        <v>2439</v>
      </c>
      <c r="F428" s="520" t="s">
        <v>3693</v>
      </c>
      <c r="G428" s="329" t="s">
        <v>3694</v>
      </c>
      <c r="H428" s="329" t="s">
        <v>3695</v>
      </c>
      <c r="I428" s="329" t="s">
        <v>3696</v>
      </c>
      <c r="J428" s="328" t="s">
        <v>3697</v>
      </c>
      <c r="K428" s="328" t="s">
        <v>3698</v>
      </c>
      <c r="L428" s="330" t="s">
        <v>3699</v>
      </c>
      <c r="M428" s="330" t="s">
        <v>3700</v>
      </c>
      <c r="N428" s="328" t="s">
        <v>3701</v>
      </c>
      <c r="O428" s="329" t="s">
        <v>3702</v>
      </c>
      <c r="P428" s="328" t="s">
        <v>3703</v>
      </c>
      <c r="Q428" s="328">
        <v>1</v>
      </c>
      <c r="R428" s="331">
        <v>12000</v>
      </c>
      <c r="S428" s="331">
        <v>12000</v>
      </c>
      <c r="T428" s="332">
        <v>1</v>
      </c>
      <c r="U428" s="332">
        <v>1</v>
      </c>
      <c r="V428" s="333" t="s">
        <v>802</v>
      </c>
      <c r="W428" s="332">
        <v>8</v>
      </c>
      <c r="X428" s="332">
        <v>8</v>
      </c>
      <c r="Y428" s="332">
        <v>6</v>
      </c>
      <c r="Z428" s="332">
        <v>6</v>
      </c>
      <c r="AA428" s="328">
        <v>21</v>
      </c>
      <c r="AB428" s="337" t="s">
        <v>3704</v>
      </c>
      <c r="AC428" s="328"/>
      <c r="AD428" s="328">
        <v>3</v>
      </c>
      <c r="AE428" s="328">
        <v>8</v>
      </c>
      <c r="AF428" s="335">
        <v>1</v>
      </c>
      <c r="AG428" s="336"/>
      <c r="AH428" s="337"/>
      <c r="AI428" s="338"/>
    </row>
    <row r="429" spans="1:35" customFormat="1" ht="38.25" x14ac:dyDescent="0.2">
      <c r="A429" s="251">
        <v>426</v>
      </c>
      <c r="B429" s="252" t="s">
        <v>96</v>
      </c>
      <c r="C429" s="336">
        <v>5</v>
      </c>
      <c r="D429" s="252" t="s">
        <v>135</v>
      </c>
      <c r="E429" s="539" t="s">
        <v>2439</v>
      </c>
      <c r="F429" s="520" t="s">
        <v>3705</v>
      </c>
      <c r="G429" s="329" t="s">
        <v>3706</v>
      </c>
      <c r="H429" s="329" t="s">
        <v>3707</v>
      </c>
      <c r="I429" s="329" t="s">
        <v>3708</v>
      </c>
      <c r="J429" s="328" t="s">
        <v>3709</v>
      </c>
      <c r="K429" s="328" t="s">
        <v>3710</v>
      </c>
      <c r="L429" s="330" t="s">
        <v>3711</v>
      </c>
      <c r="M429" s="330" t="s">
        <v>3712</v>
      </c>
      <c r="N429" s="328" t="s">
        <v>3713</v>
      </c>
      <c r="O429" s="329" t="s">
        <v>3714</v>
      </c>
      <c r="P429" s="328" t="s">
        <v>3713</v>
      </c>
      <c r="Q429" s="328">
        <v>1</v>
      </c>
      <c r="R429" s="331">
        <v>11000</v>
      </c>
      <c r="S429" s="331">
        <v>11000</v>
      </c>
      <c r="T429" s="332">
        <v>1</v>
      </c>
      <c r="U429" s="332">
        <v>1</v>
      </c>
      <c r="V429" s="333" t="s">
        <v>802</v>
      </c>
      <c r="W429" s="332">
        <v>59</v>
      </c>
      <c r="X429" s="332">
        <v>19</v>
      </c>
      <c r="Y429" s="332">
        <v>6</v>
      </c>
      <c r="Z429" s="332">
        <v>6</v>
      </c>
      <c r="AA429" s="328">
        <v>21</v>
      </c>
      <c r="AB429" s="337" t="s">
        <v>3715</v>
      </c>
      <c r="AC429" s="328"/>
      <c r="AD429" s="328">
        <v>0</v>
      </c>
      <c r="AE429" s="328">
        <v>2</v>
      </c>
      <c r="AF429" s="335">
        <v>1</v>
      </c>
      <c r="AG429" s="336"/>
      <c r="AH429" s="337"/>
      <c r="AI429" s="338"/>
    </row>
    <row r="430" spans="1:35" customFormat="1" ht="102" x14ac:dyDescent="0.2">
      <c r="A430" s="251">
        <v>427</v>
      </c>
      <c r="B430" s="252" t="s">
        <v>96</v>
      </c>
      <c r="C430" s="540">
        <v>5</v>
      </c>
      <c r="D430" s="252" t="s">
        <v>135</v>
      </c>
      <c r="E430" s="344" t="s">
        <v>11805</v>
      </c>
      <c r="F430" s="345" t="s">
        <v>3716</v>
      </c>
      <c r="G430" s="343" t="s">
        <v>3717</v>
      </c>
      <c r="H430" s="343" t="s">
        <v>3718</v>
      </c>
      <c r="I430" s="343" t="s">
        <v>11813</v>
      </c>
      <c r="J430" s="345" t="s">
        <v>3719</v>
      </c>
      <c r="K430" s="345" t="s">
        <v>3720</v>
      </c>
      <c r="L430" s="346" t="s">
        <v>3721</v>
      </c>
      <c r="M430" s="345" t="s">
        <v>3722</v>
      </c>
      <c r="N430" s="345" t="s">
        <v>3723</v>
      </c>
      <c r="O430" s="343" t="s">
        <v>3724</v>
      </c>
      <c r="P430" s="345" t="s">
        <v>3725</v>
      </c>
      <c r="Q430" s="345" t="s">
        <v>1079</v>
      </c>
      <c r="R430" s="347">
        <v>30000</v>
      </c>
      <c r="S430" s="347">
        <v>30000</v>
      </c>
      <c r="T430" s="348" t="s">
        <v>1079</v>
      </c>
      <c r="U430" s="348" t="s">
        <v>1079</v>
      </c>
      <c r="V430" s="349" t="s">
        <v>817</v>
      </c>
      <c r="W430" s="350">
        <v>10</v>
      </c>
      <c r="X430" s="348">
        <v>10</v>
      </c>
      <c r="Y430" s="348">
        <v>23</v>
      </c>
      <c r="Z430" s="348">
        <v>23</v>
      </c>
      <c r="AA430" s="348">
        <v>21</v>
      </c>
      <c r="AB430" s="345" t="s">
        <v>3726</v>
      </c>
      <c r="AC430" s="351"/>
      <c r="AD430" s="328">
        <v>2</v>
      </c>
      <c r="AE430" s="328">
        <v>0</v>
      </c>
      <c r="AF430" s="335">
        <v>3</v>
      </c>
      <c r="AG430" s="352"/>
      <c r="AH430" s="337"/>
      <c r="AI430" s="338"/>
    </row>
    <row r="431" spans="1:35" customFormat="1" ht="89.25" x14ac:dyDescent="0.2">
      <c r="A431" s="251">
        <v>428</v>
      </c>
      <c r="B431" s="252" t="s">
        <v>96</v>
      </c>
      <c r="C431" s="540">
        <v>5</v>
      </c>
      <c r="D431" s="252" t="s">
        <v>135</v>
      </c>
      <c r="E431" s="344" t="s">
        <v>11805</v>
      </c>
      <c r="F431" s="345" t="s">
        <v>3477</v>
      </c>
      <c r="G431" s="343" t="s">
        <v>3478</v>
      </c>
      <c r="H431" s="343" t="s">
        <v>3479</v>
      </c>
      <c r="I431" s="343" t="s">
        <v>3480</v>
      </c>
      <c r="J431" s="345" t="s">
        <v>3727</v>
      </c>
      <c r="K431" s="345" t="s">
        <v>3728</v>
      </c>
      <c r="L431" s="345" t="s">
        <v>3481</v>
      </c>
      <c r="M431" s="345" t="s">
        <v>3729</v>
      </c>
      <c r="N431" s="345" t="s">
        <v>3730</v>
      </c>
      <c r="O431" s="343" t="s">
        <v>3731</v>
      </c>
      <c r="P431" s="345" t="s">
        <v>3483</v>
      </c>
      <c r="Q431" s="345" t="s">
        <v>1079</v>
      </c>
      <c r="R431" s="347">
        <v>30000</v>
      </c>
      <c r="S431" s="347">
        <v>30000</v>
      </c>
      <c r="T431" s="348" t="s">
        <v>1079</v>
      </c>
      <c r="U431" s="348" t="s">
        <v>1079</v>
      </c>
      <c r="V431" s="348" t="s">
        <v>812</v>
      </c>
      <c r="W431" s="350">
        <v>56</v>
      </c>
      <c r="X431" s="348">
        <v>56</v>
      </c>
      <c r="Y431" s="348">
        <v>29</v>
      </c>
      <c r="Z431" s="348">
        <v>29</v>
      </c>
      <c r="AA431" s="348">
        <v>21</v>
      </c>
      <c r="AB431" s="345" t="s">
        <v>3732</v>
      </c>
      <c r="AC431" s="351"/>
      <c r="AD431" s="328">
        <v>0</v>
      </c>
      <c r="AE431" s="328">
        <v>0</v>
      </c>
      <c r="AF431" s="335">
        <v>0</v>
      </c>
      <c r="AG431" s="352"/>
      <c r="AH431" s="337"/>
      <c r="AI431" s="338"/>
    </row>
    <row r="432" spans="1:35" customFormat="1" ht="38.25" x14ac:dyDescent="0.2">
      <c r="A432" s="251">
        <v>429</v>
      </c>
      <c r="B432" s="252" t="s">
        <v>96</v>
      </c>
      <c r="C432" s="540">
        <v>5</v>
      </c>
      <c r="D432" s="252" t="s">
        <v>135</v>
      </c>
      <c r="E432" s="344" t="s">
        <v>11805</v>
      </c>
      <c r="F432" s="345" t="s">
        <v>3733</v>
      </c>
      <c r="G432" s="343" t="s">
        <v>3734</v>
      </c>
      <c r="H432" s="343" t="s">
        <v>3735</v>
      </c>
      <c r="I432" s="343" t="s">
        <v>11814</v>
      </c>
      <c r="J432" s="345" t="s">
        <v>3736</v>
      </c>
      <c r="K432" s="345"/>
      <c r="L432" s="345" t="s">
        <v>3737</v>
      </c>
      <c r="M432" s="345" t="s">
        <v>3738</v>
      </c>
      <c r="N432" s="345" t="s">
        <v>3739</v>
      </c>
      <c r="O432" s="343" t="s">
        <v>3740</v>
      </c>
      <c r="P432" s="345" t="s">
        <v>3741</v>
      </c>
      <c r="Q432" s="345" t="s">
        <v>1079</v>
      </c>
      <c r="R432" s="347">
        <v>25000</v>
      </c>
      <c r="S432" s="347">
        <v>25000</v>
      </c>
      <c r="T432" s="348" t="s">
        <v>1079</v>
      </c>
      <c r="U432" s="348" t="s">
        <v>1079</v>
      </c>
      <c r="V432" s="348" t="s">
        <v>813</v>
      </c>
      <c r="W432" s="350">
        <v>61</v>
      </c>
      <c r="X432" s="348">
        <v>19</v>
      </c>
      <c r="Y432" s="348">
        <v>41</v>
      </c>
      <c r="Z432" s="348">
        <v>41</v>
      </c>
      <c r="AA432" s="348">
        <v>21</v>
      </c>
      <c r="AB432" s="345" t="s">
        <v>3742</v>
      </c>
      <c r="AC432" s="351"/>
      <c r="AD432" s="328">
        <v>0</v>
      </c>
      <c r="AE432" s="328">
        <v>0</v>
      </c>
      <c r="AF432" s="335">
        <v>0</v>
      </c>
      <c r="AG432" s="352"/>
      <c r="AH432" s="337"/>
      <c r="AI432" s="338"/>
    </row>
    <row r="433" spans="1:35" customFormat="1" ht="51" x14ac:dyDescent="0.2">
      <c r="A433" s="251">
        <v>430</v>
      </c>
      <c r="B433" s="252" t="s">
        <v>96</v>
      </c>
      <c r="C433" s="540">
        <v>5</v>
      </c>
      <c r="D433" s="252" t="s">
        <v>135</v>
      </c>
      <c r="E433" s="344" t="s">
        <v>11805</v>
      </c>
      <c r="F433" s="345" t="s">
        <v>2804</v>
      </c>
      <c r="G433" s="343" t="s">
        <v>3743</v>
      </c>
      <c r="H433" s="343" t="s">
        <v>2806</v>
      </c>
      <c r="I433" s="343" t="s">
        <v>2807</v>
      </c>
      <c r="J433" s="345" t="s">
        <v>3727</v>
      </c>
      <c r="K433" s="345" t="s">
        <v>3744</v>
      </c>
      <c r="L433" s="345" t="s">
        <v>3745</v>
      </c>
      <c r="M433" s="345" t="s">
        <v>2811</v>
      </c>
      <c r="N433" s="345" t="s">
        <v>3746</v>
      </c>
      <c r="O433" s="343" t="s">
        <v>3747</v>
      </c>
      <c r="P433" s="345" t="s">
        <v>3748</v>
      </c>
      <c r="Q433" s="345" t="s">
        <v>1079</v>
      </c>
      <c r="R433" s="347">
        <v>35000</v>
      </c>
      <c r="S433" s="347">
        <v>35000</v>
      </c>
      <c r="T433" s="348" t="s">
        <v>1079</v>
      </c>
      <c r="U433" s="348" t="s">
        <v>1079</v>
      </c>
      <c r="V433" s="348" t="s">
        <v>812</v>
      </c>
      <c r="W433" s="350">
        <v>56</v>
      </c>
      <c r="X433" s="348">
        <v>56</v>
      </c>
      <c r="Y433" s="348">
        <v>41</v>
      </c>
      <c r="Z433" s="348">
        <v>41</v>
      </c>
      <c r="AA433" s="348">
        <v>21</v>
      </c>
      <c r="AB433" s="345" t="s">
        <v>3749</v>
      </c>
      <c r="AC433" s="351"/>
      <c r="AD433" s="328">
        <v>0</v>
      </c>
      <c r="AE433" s="328">
        <v>0</v>
      </c>
      <c r="AF433" s="335">
        <v>0</v>
      </c>
      <c r="AG433" s="352"/>
      <c r="AH433" s="337"/>
      <c r="AI433" s="338"/>
    </row>
    <row r="434" spans="1:35" customFormat="1" ht="102" x14ac:dyDescent="0.2">
      <c r="A434" s="251">
        <v>431</v>
      </c>
      <c r="B434" s="252" t="s">
        <v>96</v>
      </c>
      <c r="C434" s="540">
        <v>5</v>
      </c>
      <c r="D434" s="252" t="s">
        <v>135</v>
      </c>
      <c r="E434" s="344" t="s">
        <v>11805</v>
      </c>
      <c r="F434" s="345" t="s">
        <v>3750</v>
      </c>
      <c r="G434" s="343" t="s">
        <v>3751</v>
      </c>
      <c r="H434" s="343" t="s">
        <v>3752</v>
      </c>
      <c r="I434" s="343" t="s">
        <v>3753</v>
      </c>
      <c r="J434" s="345" t="s">
        <v>3754</v>
      </c>
      <c r="K434" s="345" t="s">
        <v>3755</v>
      </c>
      <c r="L434" s="345" t="s">
        <v>3756</v>
      </c>
      <c r="M434" s="345" t="s">
        <v>3757</v>
      </c>
      <c r="N434" s="345" t="s">
        <v>3758</v>
      </c>
      <c r="O434" s="343" t="s">
        <v>3759</v>
      </c>
      <c r="P434" s="345" t="s">
        <v>3760</v>
      </c>
      <c r="Q434" s="345" t="s">
        <v>1079</v>
      </c>
      <c r="R434" s="347">
        <v>22987</v>
      </c>
      <c r="S434" s="347">
        <v>22987</v>
      </c>
      <c r="T434" s="348" t="s">
        <v>1079</v>
      </c>
      <c r="U434" s="348" t="s">
        <v>1079</v>
      </c>
      <c r="V434" s="348" t="s">
        <v>825</v>
      </c>
      <c r="W434" s="350">
        <v>82</v>
      </c>
      <c r="X434" s="348">
        <v>82</v>
      </c>
      <c r="Y434" s="348">
        <v>1</v>
      </c>
      <c r="Z434" s="348">
        <v>1</v>
      </c>
      <c r="AA434" s="348">
        <v>21</v>
      </c>
      <c r="AB434" s="345" t="s">
        <v>3761</v>
      </c>
      <c r="AC434" s="351"/>
      <c r="AD434" s="328">
        <v>0</v>
      </c>
      <c r="AE434" s="328">
        <v>1</v>
      </c>
      <c r="AF434" s="335">
        <v>6</v>
      </c>
      <c r="AG434" s="352"/>
      <c r="AH434" s="337"/>
      <c r="AI434" s="338"/>
    </row>
    <row r="435" spans="1:35" customFormat="1" ht="51" x14ac:dyDescent="0.2">
      <c r="A435" s="251">
        <v>432</v>
      </c>
      <c r="B435" s="252" t="s">
        <v>96</v>
      </c>
      <c r="C435" s="540">
        <v>5</v>
      </c>
      <c r="D435" s="252" t="s">
        <v>135</v>
      </c>
      <c r="E435" s="344" t="s">
        <v>11805</v>
      </c>
      <c r="F435" s="345" t="s">
        <v>3271</v>
      </c>
      <c r="G435" s="343" t="s">
        <v>3272</v>
      </c>
      <c r="H435" s="343" t="s">
        <v>3273</v>
      </c>
      <c r="I435" s="343" t="s">
        <v>3274</v>
      </c>
      <c r="J435" s="345" t="s">
        <v>3763</v>
      </c>
      <c r="K435" s="345" t="s">
        <v>3764</v>
      </c>
      <c r="L435" s="345" t="s">
        <v>3765</v>
      </c>
      <c r="M435" s="345" t="s">
        <v>3277</v>
      </c>
      <c r="N435" s="345" t="s">
        <v>3766</v>
      </c>
      <c r="O435" s="343" t="s">
        <v>3767</v>
      </c>
      <c r="P435" s="345" t="s">
        <v>3768</v>
      </c>
      <c r="Q435" s="345" t="s">
        <v>1079</v>
      </c>
      <c r="R435" s="347">
        <v>200000</v>
      </c>
      <c r="S435" s="347">
        <v>200000</v>
      </c>
      <c r="T435" s="348" t="s">
        <v>1079</v>
      </c>
      <c r="U435" s="348" t="s">
        <v>1079</v>
      </c>
      <c r="V435" s="333" t="s">
        <v>821</v>
      </c>
      <c r="W435" s="332">
        <v>64</v>
      </c>
      <c r="X435" s="332">
        <v>64</v>
      </c>
      <c r="Y435" s="332">
        <v>19</v>
      </c>
      <c r="Z435" s="332">
        <v>27</v>
      </c>
      <c r="AA435" s="328">
        <v>21</v>
      </c>
      <c r="AB435" s="345" t="s">
        <v>3769</v>
      </c>
      <c r="AC435" s="351"/>
      <c r="AD435" s="328">
        <v>0</v>
      </c>
      <c r="AE435" s="328">
        <v>0</v>
      </c>
      <c r="AF435" s="335">
        <v>17</v>
      </c>
      <c r="AG435" s="352"/>
      <c r="AH435" s="337"/>
      <c r="AI435" s="338"/>
    </row>
    <row r="436" spans="1:35" customFormat="1" ht="38.25" x14ac:dyDescent="0.2">
      <c r="A436" s="251">
        <v>433</v>
      </c>
      <c r="B436" s="252" t="s">
        <v>96</v>
      </c>
      <c r="C436" s="540">
        <v>5</v>
      </c>
      <c r="D436" s="252" t="s">
        <v>135</v>
      </c>
      <c r="E436" s="344" t="s">
        <v>11805</v>
      </c>
      <c r="F436" s="345" t="s">
        <v>3770</v>
      </c>
      <c r="G436" s="343" t="s">
        <v>3771</v>
      </c>
      <c r="H436" s="692" t="s">
        <v>3772</v>
      </c>
      <c r="I436" s="343" t="s">
        <v>10861</v>
      </c>
      <c r="J436" s="345" t="s">
        <v>3773</v>
      </c>
      <c r="K436" s="345"/>
      <c r="L436" s="345" t="s">
        <v>3774</v>
      </c>
      <c r="M436" s="345" t="s">
        <v>3775</v>
      </c>
      <c r="N436" s="345" t="s">
        <v>3776</v>
      </c>
      <c r="O436" s="343" t="s">
        <v>3777</v>
      </c>
      <c r="P436" s="345" t="s">
        <v>3778</v>
      </c>
      <c r="Q436" s="345" t="s">
        <v>1079</v>
      </c>
      <c r="R436" s="347">
        <v>14090</v>
      </c>
      <c r="S436" s="347">
        <v>14090</v>
      </c>
      <c r="T436" s="348" t="s">
        <v>1079</v>
      </c>
      <c r="U436" s="348" t="s">
        <v>1079</v>
      </c>
      <c r="V436" s="348" t="s">
        <v>802</v>
      </c>
      <c r="W436" s="350">
        <v>8</v>
      </c>
      <c r="X436" s="348">
        <v>41</v>
      </c>
      <c r="Y436" s="348">
        <v>22</v>
      </c>
      <c r="Z436" s="348">
        <v>22</v>
      </c>
      <c r="AA436" s="348">
        <v>21</v>
      </c>
      <c r="AB436" s="345" t="s">
        <v>3779</v>
      </c>
      <c r="AC436" s="351"/>
      <c r="AD436" s="328">
        <v>1</v>
      </c>
      <c r="AE436" s="328">
        <v>1</v>
      </c>
      <c r="AF436" s="335">
        <v>1</v>
      </c>
      <c r="AG436" s="352"/>
      <c r="AH436" s="337"/>
      <c r="AI436" s="338"/>
    </row>
    <row r="437" spans="1:35" customFormat="1" ht="38.25" x14ac:dyDescent="0.2">
      <c r="A437" s="251">
        <v>434</v>
      </c>
      <c r="B437" s="252" t="s">
        <v>96</v>
      </c>
      <c r="C437" s="540">
        <v>5</v>
      </c>
      <c r="D437" s="252" t="s">
        <v>135</v>
      </c>
      <c r="E437" s="344" t="s">
        <v>11805</v>
      </c>
      <c r="F437" s="345" t="s">
        <v>3780</v>
      </c>
      <c r="G437" s="343" t="s">
        <v>3781</v>
      </c>
      <c r="H437" s="343" t="s">
        <v>3782</v>
      </c>
      <c r="I437" s="343" t="s">
        <v>11815</v>
      </c>
      <c r="J437" s="345" t="s">
        <v>3784</v>
      </c>
      <c r="K437" s="345" t="s">
        <v>3785</v>
      </c>
      <c r="L437" s="345" t="s">
        <v>3786</v>
      </c>
      <c r="M437" s="345" t="s">
        <v>3787</v>
      </c>
      <c r="N437" s="345" t="s">
        <v>3788</v>
      </c>
      <c r="O437" s="343" t="s">
        <v>3789</v>
      </c>
      <c r="P437" s="345" t="s">
        <v>3790</v>
      </c>
      <c r="Q437" s="345" t="s">
        <v>1079</v>
      </c>
      <c r="R437" s="347">
        <v>10000</v>
      </c>
      <c r="S437" s="347">
        <v>10000</v>
      </c>
      <c r="T437" s="348" t="s">
        <v>1079</v>
      </c>
      <c r="U437" s="348" t="s">
        <v>1079</v>
      </c>
      <c r="V437" s="348" t="s">
        <v>802</v>
      </c>
      <c r="W437" s="350">
        <v>90</v>
      </c>
      <c r="X437" s="348">
        <v>102</v>
      </c>
      <c r="Y437" s="348">
        <v>22</v>
      </c>
      <c r="Z437" s="348">
        <v>22</v>
      </c>
      <c r="AA437" s="348">
        <v>21</v>
      </c>
      <c r="AB437" s="345" t="s">
        <v>3791</v>
      </c>
      <c r="AC437" s="351"/>
      <c r="AD437" s="328">
        <v>3</v>
      </c>
      <c r="AE437" s="328">
        <v>0</v>
      </c>
      <c r="AF437" s="335">
        <v>0</v>
      </c>
      <c r="AG437" s="352"/>
      <c r="AH437" s="337"/>
      <c r="AI437" s="338"/>
    </row>
    <row r="438" spans="1:35" customFormat="1" ht="63.75" x14ac:dyDescent="0.2">
      <c r="A438" s="251">
        <v>435</v>
      </c>
      <c r="B438" s="252" t="s">
        <v>96</v>
      </c>
      <c r="C438" s="540">
        <v>5</v>
      </c>
      <c r="D438" s="252" t="s">
        <v>135</v>
      </c>
      <c r="E438" s="344" t="s">
        <v>11805</v>
      </c>
      <c r="F438" s="345" t="s">
        <v>2751</v>
      </c>
      <c r="G438" s="343" t="s">
        <v>2752</v>
      </c>
      <c r="H438" s="343" t="s">
        <v>2753</v>
      </c>
      <c r="I438" s="343" t="s">
        <v>2754</v>
      </c>
      <c r="J438" s="345" t="s">
        <v>3792</v>
      </c>
      <c r="K438" s="345" t="s">
        <v>3793</v>
      </c>
      <c r="L438" s="345" t="s">
        <v>2757</v>
      </c>
      <c r="M438" s="345" t="s">
        <v>2758</v>
      </c>
      <c r="N438" s="345" t="s">
        <v>3794</v>
      </c>
      <c r="O438" s="343" t="s">
        <v>3795</v>
      </c>
      <c r="P438" s="345" t="s">
        <v>3796</v>
      </c>
      <c r="Q438" s="345" t="s">
        <v>1079</v>
      </c>
      <c r="R438" s="347">
        <v>20000</v>
      </c>
      <c r="S438" s="347">
        <v>20000</v>
      </c>
      <c r="T438" s="348" t="s">
        <v>1079</v>
      </c>
      <c r="U438" s="348" t="s">
        <v>1079</v>
      </c>
      <c r="V438" s="348" t="s">
        <v>817</v>
      </c>
      <c r="W438" s="350">
        <v>55</v>
      </c>
      <c r="X438" s="348">
        <v>55</v>
      </c>
      <c r="Y438" s="348">
        <v>29</v>
      </c>
      <c r="Z438" s="348">
        <v>29</v>
      </c>
      <c r="AA438" s="348">
        <v>21</v>
      </c>
      <c r="AB438" s="345" t="s">
        <v>3797</v>
      </c>
      <c r="AC438" s="351"/>
      <c r="AD438" s="328">
        <v>0</v>
      </c>
      <c r="AE438" s="328">
        <v>0</v>
      </c>
      <c r="AF438" s="335">
        <v>0</v>
      </c>
      <c r="AG438" s="352"/>
      <c r="AH438" s="337"/>
      <c r="AI438" s="338"/>
    </row>
    <row r="439" spans="1:35" customFormat="1" ht="38.25" x14ac:dyDescent="0.2">
      <c r="A439" s="251">
        <v>436</v>
      </c>
      <c r="B439" s="252" t="s">
        <v>96</v>
      </c>
      <c r="C439" s="540">
        <v>5</v>
      </c>
      <c r="D439" s="252" t="s">
        <v>135</v>
      </c>
      <c r="E439" s="344" t="s">
        <v>11805</v>
      </c>
      <c r="F439" s="345" t="s">
        <v>3798</v>
      </c>
      <c r="G439" s="343" t="s">
        <v>3799</v>
      </c>
      <c r="H439" s="343" t="s">
        <v>3420</v>
      </c>
      <c r="I439" s="343" t="s">
        <v>3421</v>
      </c>
      <c r="J439" s="345" t="s">
        <v>3800</v>
      </c>
      <c r="K439" s="345" t="s">
        <v>3801</v>
      </c>
      <c r="L439" s="345" t="s">
        <v>3802</v>
      </c>
      <c r="M439" s="345" t="s">
        <v>3424</v>
      </c>
      <c r="N439" s="345" t="s">
        <v>3803</v>
      </c>
      <c r="O439" s="343" t="s">
        <v>3804</v>
      </c>
      <c r="P439" s="345" t="s">
        <v>3187</v>
      </c>
      <c r="Q439" s="345" t="s">
        <v>1079</v>
      </c>
      <c r="R439" s="347">
        <v>40000</v>
      </c>
      <c r="S439" s="347">
        <v>40000</v>
      </c>
      <c r="T439" s="348" t="s">
        <v>1079</v>
      </c>
      <c r="U439" s="348" t="s">
        <v>1079</v>
      </c>
      <c r="V439" s="348" t="s">
        <v>812</v>
      </c>
      <c r="W439" s="350">
        <v>56</v>
      </c>
      <c r="X439" s="348">
        <v>56</v>
      </c>
      <c r="Y439" s="348">
        <v>29</v>
      </c>
      <c r="Z439" s="348">
        <v>29</v>
      </c>
      <c r="AA439" s="348">
        <v>21</v>
      </c>
      <c r="AB439" s="345" t="s">
        <v>3805</v>
      </c>
      <c r="AC439" s="351"/>
      <c r="AD439" s="328">
        <v>0</v>
      </c>
      <c r="AE439" s="328">
        <v>0</v>
      </c>
      <c r="AF439" s="335">
        <v>0</v>
      </c>
      <c r="AG439" s="352"/>
      <c r="AH439" s="337"/>
      <c r="AI439" s="338"/>
    </row>
    <row r="440" spans="1:35" customFormat="1" ht="114.75" x14ac:dyDescent="0.2">
      <c r="A440" s="251">
        <v>437</v>
      </c>
      <c r="B440" s="252" t="s">
        <v>96</v>
      </c>
      <c r="C440" s="540">
        <v>5</v>
      </c>
      <c r="D440" s="252" t="s">
        <v>135</v>
      </c>
      <c r="E440" s="344" t="s">
        <v>11805</v>
      </c>
      <c r="F440" s="345" t="s">
        <v>3806</v>
      </c>
      <c r="G440" s="343" t="s">
        <v>3807</v>
      </c>
      <c r="H440" s="343" t="s">
        <v>3808</v>
      </c>
      <c r="I440" s="343" t="s">
        <v>11768</v>
      </c>
      <c r="J440" s="345" t="s">
        <v>3809</v>
      </c>
      <c r="K440" s="345" t="s">
        <v>3810</v>
      </c>
      <c r="L440" s="345" t="s">
        <v>3811</v>
      </c>
      <c r="M440" s="345" t="s">
        <v>3812</v>
      </c>
      <c r="N440" s="345" t="s">
        <v>3813</v>
      </c>
      <c r="O440" s="343" t="s">
        <v>3814</v>
      </c>
      <c r="P440" s="345" t="s">
        <v>3815</v>
      </c>
      <c r="Q440" s="345" t="s">
        <v>1079</v>
      </c>
      <c r="R440" s="347">
        <v>20000</v>
      </c>
      <c r="S440" s="347">
        <v>20000</v>
      </c>
      <c r="T440" s="348" t="s">
        <v>1079</v>
      </c>
      <c r="U440" s="348" t="s">
        <v>1079</v>
      </c>
      <c r="V440" s="348" t="s">
        <v>802</v>
      </c>
      <c r="W440" s="350">
        <v>77</v>
      </c>
      <c r="X440" s="348">
        <v>77</v>
      </c>
      <c r="Y440" s="348">
        <v>6</v>
      </c>
      <c r="Z440" s="348">
        <v>6</v>
      </c>
      <c r="AA440" s="348">
        <v>21</v>
      </c>
      <c r="AB440" s="345" t="s">
        <v>3816</v>
      </c>
      <c r="AC440" s="351"/>
      <c r="AD440" s="328">
        <v>0</v>
      </c>
      <c r="AE440" s="328">
        <v>0</v>
      </c>
      <c r="AF440" s="335">
        <v>0</v>
      </c>
      <c r="AG440" s="352"/>
      <c r="AH440" s="337"/>
      <c r="AI440" s="338"/>
    </row>
    <row r="441" spans="1:35" customFormat="1" ht="140.25" x14ac:dyDescent="0.2">
      <c r="A441" s="251">
        <v>438</v>
      </c>
      <c r="B441" s="252" t="s">
        <v>96</v>
      </c>
      <c r="C441" s="540">
        <v>5</v>
      </c>
      <c r="D441" s="252" t="s">
        <v>135</v>
      </c>
      <c r="E441" s="344" t="s">
        <v>11805</v>
      </c>
      <c r="F441" s="345" t="s">
        <v>3689</v>
      </c>
      <c r="G441" s="343" t="s">
        <v>2988</v>
      </c>
      <c r="H441" s="343" t="s">
        <v>2989</v>
      </c>
      <c r="I441" s="343" t="s">
        <v>2990</v>
      </c>
      <c r="J441" s="345" t="s">
        <v>3817</v>
      </c>
      <c r="K441" s="345" t="s">
        <v>3818</v>
      </c>
      <c r="L441" s="345" t="s">
        <v>2993</v>
      </c>
      <c r="M441" s="345" t="s">
        <v>2994</v>
      </c>
      <c r="N441" s="345" t="s">
        <v>3819</v>
      </c>
      <c r="O441" s="343" t="s">
        <v>3820</v>
      </c>
      <c r="P441" s="345" t="s">
        <v>2995</v>
      </c>
      <c r="Q441" s="345" t="s">
        <v>1079</v>
      </c>
      <c r="R441" s="347">
        <v>20000</v>
      </c>
      <c r="S441" s="347">
        <v>20000</v>
      </c>
      <c r="T441" s="348" t="s">
        <v>1079</v>
      </c>
      <c r="U441" s="348" t="s">
        <v>1079</v>
      </c>
      <c r="V441" s="348" t="s">
        <v>817</v>
      </c>
      <c r="W441" s="350">
        <v>19</v>
      </c>
      <c r="X441" s="348">
        <v>19</v>
      </c>
      <c r="Y441" s="348">
        <v>19</v>
      </c>
      <c r="Z441" s="348">
        <v>19</v>
      </c>
      <c r="AA441" s="348">
        <v>21</v>
      </c>
      <c r="AB441" s="345" t="s">
        <v>3821</v>
      </c>
      <c r="AC441" s="351"/>
      <c r="AD441" s="328">
        <v>0</v>
      </c>
      <c r="AE441" s="328">
        <v>0</v>
      </c>
      <c r="AF441" s="335">
        <v>0</v>
      </c>
      <c r="AG441" s="352"/>
      <c r="AH441" s="337"/>
      <c r="AI441" s="338"/>
    </row>
    <row r="442" spans="1:35" customFormat="1" ht="38.25" x14ac:dyDescent="0.2">
      <c r="A442" s="251">
        <v>439</v>
      </c>
      <c r="B442" s="252" t="s">
        <v>96</v>
      </c>
      <c r="C442" s="540">
        <v>5</v>
      </c>
      <c r="D442" s="252" t="s">
        <v>135</v>
      </c>
      <c r="E442" s="344" t="s">
        <v>11805</v>
      </c>
      <c r="F442" s="345" t="s">
        <v>3230</v>
      </c>
      <c r="G442" s="343" t="s">
        <v>3231</v>
      </c>
      <c r="H442" s="343" t="s">
        <v>3232</v>
      </c>
      <c r="I442" s="343" t="s">
        <v>3233</v>
      </c>
      <c r="J442" s="345" t="s">
        <v>3822</v>
      </c>
      <c r="K442" s="345" t="s">
        <v>3823</v>
      </c>
      <c r="L442" s="345" t="s">
        <v>3824</v>
      </c>
      <c r="M442" s="345" t="s">
        <v>3825</v>
      </c>
      <c r="N442" s="345" t="s">
        <v>3826</v>
      </c>
      <c r="O442" s="343" t="s">
        <v>3827</v>
      </c>
      <c r="P442" s="345" t="s">
        <v>3828</v>
      </c>
      <c r="Q442" s="345" t="s">
        <v>1079</v>
      </c>
      <c r="R442" s="347">
        <v>10000</v>
      </c>
      <c r="S442" s="347">
        <v>10000</v>
      </c>
      <c r="T442" s="348" t="s">
        <v>1079</v>
      </c>
      <c r="U442" s="348" t="s">
        <v>1079</v>
      </c>
      <c r="V442" s="348" t="s">
        <v>802</v>
      </c>
      <c r="W442" s="350">
        <v>33</v>
      </c>
      <c r="X442" s="348">
        <v>33</v>
      </c>
      <c r="Y442" s="348">
        <v>41</v>
      </c>
      <c r="Z442" s="348">
        <v>41</v>
      </c>
      <c r="AA442" s="348">
        <v>21</v>
      </c>
      <c r="AB442" s="345" t="s">
        <v>3829</v>
      </c>
      <c r="AC442" s="351"/>
      <c r="AD442" s="328">
        <v>0</v>
      </c>
      <c r="AE442" s="328">
        <v>0</v>
      </c>
      <c r="AF442" s="335">
        <v>0</v>
      </c>
      <c r="AG442" s="352"/>
      <c r="AH442" s="337"/>
      <c r="AI442" s="338"/>
    </row>
    <row r="443" spans="1:35" customFormat="1" ht="76.5" x14ac:dyDescent="0.2">
      <c r="A443" s="251">
        <v>440</v>
      </c>
      <c r="B443" s="252" t="s">
        <v>96</v>
      </c>
      <c r="C443" s="540">
        <v>5</v>
      </c>
      <c r="D443" s="252" t="s">
        <v>135</v>
      </c>
      <c r="E443" s="344" t="s">
        <v>11805</v>
      </c>
      <c r="F443" s="345" t="s">
        <v>3830</v>
      </c>
      <c r="G443" s="343" t="s">
        <v>3831</v>
      </c>
      <c r="H443" s="343" t="s">
        <v>3832</v>
      </c>
      <c r="I443" s="343" t="s">
        <v>8511</v>
      </c>
      <c r="J443" s="345" t="s">
        <v>3833</v>
      </c>
      <c r="K443" s="345"/>
      <c r="L443" s="345" t="s">
        <v>3834</v>
      </c>
      <c r="M443" s="345" t="s">
        <v>3835</v>
      </c>
      <c r="N443" s="345" t="s">
        <v>3836</v>
      </c>
      <c r="O443" s="343" t="s">
        <v>3837</v>
      </c>
      <c r="P443" s="345" t="s">
        <v>3838</v>
      </c>
      <c r="Q443" s="345" t="s">
        <v>1079</v>
      </c>
      <c r="R443" s="347">
        <v>20000</v>
      </c>
      <c r="S443" s="347">
        <v>20000</v>
      </c>
      <c r="T443" s="348" t="s">
        <v>1079</v>
      </c>
      <c r="U443" s="348" t="s">
        <v>1079</v>
      </c>
      <c r="V443" s="348" t="s">
        <v>802</v>
      </c>
      <c r="W443" s="350">
        <v>8</v>
      </c>
      <c r="X443" s="348">
        <v>10</v>
      </c>
      <c r="Y443" s="348">
        <v>32</v>
      </c>
      <c r="Z443" s="348">
        <v>32</v>
      </c>
      <c r="AA443" s="348">
        <v>21</v>
      </c>
      <c r="AB443" s="345" t="s">
        <v>3839</v>
      </c>
      <c r="AC443" s="351"/>
      <c r="AD443" s="328">
        <v>5</v>
      </c>
      <c r="AE443" s="328">
        <v>3</v>
      </c>
      <c r="AF443" s="335">
        <v>0</v>
      </c>
      <c r="AG443" s="352"/>
      <c r="AH443" s="337"/>
      <c r="AI443" s="338"/>
    </row>
    <row r="444" spans="1:35" customFormat="1" ht="127.5" x14ac:dyDescent="0.2">
      <c r="A444" s="251">
        <v>441</v>
      </c>
      <c r="B444" s="252" t="s">
        <v>96</v>
      </c>
      <c r="C444" s="540">
        <v>5</v>
      </c>
      <c r="D444" s="252" t="s">
        <v>135</v>
      </c>
      <c r="E444" s="344" t="s">
        <v>11805</v>
      </c>
      <c r="F444" s="345" t="s">
        <v>3840</v>
      </c>
      <c r="G444" s="343" t="s">
        <v>3841</v>
      </c>
      <c r="H444" s="343" t="s">
        <v>3842</v>
      </c>
      <c r="I444" s="343" t="s">
        <v>4674</v>
      </c>
      <c r="J444" s="345" t="s">
        <v>3843</v>
      </c>
      <c r="K444" s="345" t="s">
        <v>3844</v>
      </c>
      <c r="L444" s="345" t="s">
        <v>3845</v>
      </c>
      <c r="M444" s="345" t="s">
        <v>3846</v>
      </c>
      <c r="N444" s="345" t="s">
        <v>3847</v>
      </c>
      <c r="O444" s="343" t="s">
        <v>3848</v>
      </c>
      <c r="P444" s="345" t="s">
        <v>3849</v>
      </c>
      <c r="Q444" s="345" t="s">
        <v>1079</v>
      </c>
      <c r="R444" s="347">
        <v>20000</v>
      </c>
      <c r="S444" s="347">
        <v>20000</v>
      </c>
      <c r="T444" s="348" t="s">
        <v>1079</v>
      </c>
      <c r="U444" s="348" t="s">
        <v>1079</v>
      </c>
      <c r="V444" s="348" t="s">
        <v>802</v>
      </c>
      <c r="W444" s="350">
        <v>19</v>
      </c>
      <c r="X444" s="348">
        <v>19</v>
      </c>
      <c r="Y444" s="348">
        <v>32</v>
      </c>
      <c r="Z444" s="348">
        <v>19</v>
      </c>
      <c r="AA444" s="348">
        <v>19</v>
      </c>
      <c r="AB444" s="345" t="s">
        <v>3850</v>
      </c>
      <c r="AC444" s="351"/>
      <c r="AD444" s="328">
        <v>9</v>
      </c>
      <c r="AE444" s="328">
        <v>0</v>
      </c>
      <c r="AF444" s="335">
        <v>2</v>
      </c>
      <c r="AG444" s="352"/>
      <c r="AH444" s="337"/>
      <c r="AI444" s="338"/>
    </row>
    <row r="445" spans="1:35" customFormat="1" ht="153" x14ac:dyDescent="0.2">
      <c r="A445" s="251">
        <v>442</v>
      </c>
      <c r="B445" s="252" t="s">
        <v>96</v>
      </c>
      <c r="C445" s="540">
        <v>5</v>
      </c>
      <c r="D445" s="252" t="s">
        <v>135</v>
      </c>
      <c r="E445" s="344" t="s">
        <v>11805</v>
      </c>
      <c r="F445" s="345" t="s">
        <v>3851</v>
      </c>
      <c r="G445" s="343" t="s">
        <v>3852</v>
      </c>
      <c r="H445" s="343" t="s">
        <v>3853</v>
      </c>
      <c r="I445" s="343" t="s">
        <v>10674</v>
      </c>
      <c r="J445" s="345" t="s">
        <v>3854</v>
      </c>
      <c r="K445" s="345" t="s">
        <v>3855</v>
      </c>
      <c r="L445" s="345" t="s">
        <v>3856</v>
      </c>
      <c r="M445" s="345" t="s">
        <v>3857</v>
      </c>
      <c r="N445" s="345" t="s">
        <v>3858</v>
      </c>
      <c r="O445" s="343" t="s">
        <v>3859</v>
      </c>
      <c r="P445" s="345" t="s">
        <v>3860</v>
      </c>
      <c r="Q445" s="345" t="s">
        <v>1079</v>
      </c>
      <c r="R445" s="347">
        <v>20000</v>
      </c>
      <c r="S445" s="347">
        <v>20000</v>
      </c>
      <c r="T445" s="348" t="s">
        <v>1079</v>
      </c>
      <c r="U445" s="348" t="s">
        <v>1079</v>
      </c>
      <c r="V445" s="348" t="s">
        <v>817</v>
      </c>
      <c r="W445" s="350">
        <v>41</v>
      </c>
      <c r="X445" s="348">
        <v>41</v>
      </c>
      <c r="Y445" s="348">
        <v>29</v>
      </c>
      <c r="Z445" s="348">
        <v>29</v>
      </c>
      <c r="AA445" s="348">
        <v>21</v>
      </c>
      <c r="AB445" s="345" t="s">
        <v>3861</v>
      </c>
      <c r="AC445" s="351"/>
      <c r="AD445" s="328">
        <v>0</v>
      </c>
      <c r="AE445" s="328">
        <v>0</v>
      </c>
      <c r="AF445" s="335">
        <v>0</v>
      </c>
      <c r="AG445" s="352"/>
      <c r="AH445" s="337"/>
      <c r="AI445" s="338"/>
    </row>
    <row r="446" spans="1:35" customFormat="1" ht="63.75" x14ac:dyDescent="0.2">
      <c r="A446" s="251">
        <v>443</v>
      </c>
      <c r="B446" s="252" t="s">
        <v>96</v>
      </c>
      <c r="C446" s="540">
        <v>5</v>
      </c>
      <c r="D446" s="252" t="s">
        <v>135</v>
      </c>
      <c r="E446" s="344" t="s">
        <v>11805</v>
      </c>
      <c r="F446" s="345" t="s">
        <v>1403</v>
      </c>
      <c r="G446" s="343" t="s">
        <v>1404</v>
      </c>
      <c r="H446" s="343" t="s">
        <v>1405</v>
      </c>
      <c r="I446" s="343" t="s">
        <v>4669</v>
      </c>
      <c r="J446" s="345" t="s">
        <v>1406</v>
      </c>
      <c r="K446" s="345"/>
      <c r="L446" s="345" t="s">
        <v>1407</v>
      </c>
      <c r="M446" s="345"/>
      <c r="N446" s="345" t="s">
        <v>1408</v>
      </c>
      <c r="O446" s="343" t="s">
        <v>1409</v>
      </c>
      <c r="P446" s="345" t="s">
        <v>1410</v>
      </c>
      <c r="Q446" s="345" t="s">
        <v>1079</v>
      </c>
      <c r="R446" s="347">
        <v>10000</v>
      </c>
      <c r="S446" s="347">
        <v>10000</v>
      </c>
      <c r="T446" s="348" t="s">
        <v>1079</v>
      </c>
      <c r="U446" s="348" t="s">
        <v>1079</v>
      </c>
      <c r="V446" s="348" t="s">
        <v>817</v>
      </c>
      <c r="W446" s="350">
        <v>22</v>
      </c>
      <c r="X446" s="348">
        <v>22</v>
      </c>
      <c r="Y446" s="348">
        <v>19</v>
      </c>
      <c r="Z446" s="348">
        <v>19</v>
      </c>
      <c r="AA446" s="348">
        <v>21</v>
      </c>
      <c r="AB446" s="345" t="s">
        <v>3862</v>
      </c>
      <c r="AC446" s="351"/>
      <c r="AD446" s="328">
        <v>10</v>
      </c>
      <c r="AE446" s="328">
        <v>0</v>
      </c>
      <c r="AF446" s="335">
        <v>0</v>
      </c>
      <c r="AG446" s="352"/>
      <c r="AH446" s="337"/>
      <c r="AI446" s="338"/>
    </row>
    <row r="447" spans="1:35" customFormat="1" ht="51" x14ac:dyDescent="0.2">
      <c r="A447" s="251">
        <v>444</v>
      </c>
      <c r="B447" s="252" t="s">
        <v>96</v>
      </c>
      <c r="C447" s="540">
        <v>5</v>
      </c>
      <c r="D447" s="252" t="s">
        <v>135</v>
      </c>
      <c r="E447" s="344" t="s">
        <v>11805</v>
      </c>
      <c r="F447" s="345" t="s">
        <v>3863</v>
      </c>
      <c r="G447" s="343" t="s">
        <v>3864</v>
      </c>
      <c r="H447" s="343" t="s">
        <v>3865</v>
      </c>
      <c r="I447" s="343" t="s">
        <v>11816</v>
      </c>
      <c r="J447" s="345" t="s">
        <v>3866</v>
      </c>
      <c r="K447" s="345" t="s">
        <v>3867</v>
      </c>
      <c r="L447" s="345" t="s">
        <v>3868</v>
      </c>
      <c r="M447" s="345" t="s">
        <v>3869</v>
      </c>
      <c r="N447" s="345" t="s">
        <v>3870</v>
      </c>
      <c r="O447" s="343" t="s">
        <v>3871</v>
      </c>
      <c r="P447" s="345" t="s">
        <v>3872</v>
      </c>
      <c r="Q447" s="345" t="s">
        <v>1079</v>
      </c>
      <c r="R447" s="347">
        <v>25000</v>
      </c>
      <c r="S447" s="347">
        <v>25000</v>
      </c>
      <c r="T447" s="348" t="s">
        <v>1079</v>
      </c>
      <c r="U447" s="348" t="s">
        <v>1079</v>
      </c>
      <c r="V447" s="348" t="s">
        <v>825</v>
      </c>
      <c r="W447" s="350">
        <v>33</v>
      </c>
      <c r="X447" s="348">
        <v>33</v>
      </c>
      <c r="Y447" s="348">
        <v>6</v>
      </c>
      <c r="Z447" s="348">
        <v>6</v>
      </c>
      <c r="AA447" s="348">
        <v>21</v>
      </c>
      <c r="AB447" s="345" t="s">
        <v>3873</v>
      </c>
      <c r="AC447" s="351"/>
      <c r="AD447" s="328">
        <v>3</v>
      </c>
      <c r="AE447" s="328">
        <v>2</v>
      </c>
      <c r="AF447" s="335">
        <v>0</v>
      </c>
      <c r="AG447" s="352"/>
      <c r="AH447" s="337"/>
      <c r="AI447" s="338"/>
    </row>
    <row r="448" spans="1:35" customFormat="1" ht="38.25" x14ac:dyDescent="0.2">
      <c r="A448" s="251">
        <v>445</v>
      </c>
      <c r="B448" s="252" t="s">
        <v>96</v>
      </c>
      <c r="C448" s="540">
        <v>5</v>
      </c>
      <c r="D448" s="252" t="s">
        <v>135</v>
      </c>
      <c r="E448" s="344" t="s">
        <v>11805</v>
      </c>
      <c r="F448" s="345" t="s">
        <v>3874</v>
      </c>
      <c r="G448" s="343" t="s">
        <v>3875</v>
      </c>
      <c r="H448" s="343" t="s">
        <v>3876</v>
      </c>
      <c r="I448" s="343" t="s">
        <v>10292</v>
      </c>
      <c r="J448" s="345" t="s">
        <v>3877</v>
      </c>
      <c r="K448" s="345" t="s">
        <v>3878</v>
      </c>
      <c r="L448" s="345" t="s">
        <v>3879</v>
      </c>
      <c r="M448" s="345" t="s">
        <v>3880</v>
      </c>
      <c r="N448" s="345" t="s">
        <v>3881</v>
      </c>
      <c r="O448" s="343" t="s">
        <v>3882</v>
      </c>
      <c r="P448" s="345" t="s">
        <v>3883</v>
      </c>
      <c r="Q448" s="345" t="s">
        <v>1079</v>
      </c>
      <c r="R448" s="347">
        <v>23000</v>
      </c>
      <c r="S448" s="347">
        <v>23000</v>
      </c>
      <c r="T448" s="348" t="s">
        <v>1079</v>
      </c>
      <c r="U448" s="348" t="s">
        <v>1079</v>
      </c>
      <c r="V448" s="348" t="s">
        <v>825</v>
      </c>
      <c r="W448" s="350">
        <v>111</v>
      </c>
      <c r="X448" s="348">
        <v>111</v>
      </c>
      <c r="Y448" s="348">
        <v>29</v>
      </c>
      <c r="Z448" s="348">
        <v>29</v>
      </c>
      <c r="AA448" s="348">
        <v>21</v>
      </c>
      <c r="AB448" s="345" t="s">
        <v>3884</v>
      </c>
      <c r="AC448" s="351"/>
      <c r="AD448" s="328">
        <v>3</v>
      </c>
      <c r="AE448" s="328">
        <v>4</v>
      </c>
      <c r="AF448" s="335">
        <v>4</v>
      </c>
      <c r="AG448" s="352"/>
      <c r="AH448" s="337"/>
      <c r="AI448" s="338"/>
    </row>
    <row r="449" spans="1:35" customFormat="1" ht="38.25" x14ac:dyDescent="0.2">
      <c r="A449" s="251">
        <v>446</v>
      </c>
      <c r="B449" s="252" t="s">
        <v>96</v>
      </c>
      <c r="C449" s="540">
        <v>5</v>
      </c>
      <c r="D449" s="252" t="s">
        <v>135</v>
      </c>
      <c r="E449" s="344" t="s">
        <v>11805</v>
      </c>
      <c r="F449" s="345" t="s">
        <v>3885</v>
      </c>
      <c r="G449" s="343" t="s">
        <v>3886</v>
      </c>
      <c r="H449" s="343" t="s">
        <v>3887</v>
      </c>
      <c r="I449" s="343" t="s">
        <v>3888</v>
      </c>
      <c r="J449" s="345" t="s">
        <v>3889</v>
      </c>
      <c r="K449" s="345"/>
      <c r="L449" s="345" t="s">
        <v>3890</v>
      </c>
      <c r="M449" s="345" t="s">
        <v>3891</v>
      </c>
      <c r="N449" s="345" t="s">
        <v>3892</v>
      </c>
      <c r="O449" s="343" t="s">
        <v>3893</v>
      </c>
      <c r="P449" s="345" t="s">
        <v>3894</v>
      </c>
      <c r="Q449" s="345" t="s">
        <v>1079</v>
      </c>
      <c r="R449" s="347">
        <v>20000</v>
      </c>
      <c r="S449" s="347">
        <v>20000</v>
      </c>
      <c r="T449" s="348" t="s">
        <v>1079</v>
      </c>
      <c r="U449" s="348" t="s">
        <v>1079</v>
      </c>
      <c r="V449" s="348" t="s">
        <v>802</v>
      </c>
      <c r="W449" s="350">
        <v>80</v>
      </c>
      <c r="X449" s="348">
        <v>80</v>
      </c>
      <c r="Y449" s="348">
        <v>23</v>
      </c>
      <c r="Z449" s="348">
        <v>29</v>
      </c>
      <c r="AA449" s="348">
        <v>21</v>
      </c>
      <c r="AB449" s="345" t="s">
        <v>3895</v>
      </c>
      <c r="AC449" s="351"/>
      <c r="AD449" s="328">
        <v>8</v>
      </c>
      <c r="AE449" s="328">
        <v>0</v>
      </c>
      <c r="AF449" s="335">
        <v>6</v>
      </c>
      <c r="AG449" s="352"/>
      <c r="AH449" s="337"/>
      <c r="AI449" s="338"/>
    </row>
    <row r="450" spans="1:35" customFormat="1" ht="114.75" x14ac:dyDescent="0.2">
      <c r="A450" s="251">
        <v>447</v>
      </c>
      <c r="B450" s="252" t="s">
        <v>96</v>
      </c>
      <c r="C450" s="540">
        <v>5</v>
      </c>
      <c r="D450" s="252" t="s">
        <v>135</v>
      </c>
      <c r="E450" s="344" t="s">
        <v>11805</v>
      </c>
      <c r="F450" s="345" t="s">
        <v>2784</v>
      </c>
      <c r="G450" s="343" t="s">
        <v>3896</v>
      </c>
      <c r="H450" s="343" t="s">
        <v>3897</v>
      </c>
      <c r="I450" s="343" t="s">
        <v>3898</v>
      </c>
      <c r="J450" s="345" t="s">
        <v>3899</v>
      </c>
      <c r="K450" s="345" t="s">
        <v>3900</v>
      </c>
      <c r="L450" s="345" t="s">
        <v>2789</v>
      </c>
      <c r="M450" s="345" t="s">
        <v>2790</v>
      </c>
      <c r="N450" s="345" t="s">
        <v>3901</v>
      </c>
      <c r="O450" s="343" t="s">
        <v>3902</v>
      </c>
      <c r="P450" s="345" t="s">
        <v>2793</v>
      </c>
      <c r="Q450" s="345" t="s">
        <v>1079</v>
      </c>
      <c r="R450" s="347">
        <v>30000</v>
      </c>
      <c r="S450" s="347">
        <v>30000</v>
      </c>
      <c r="T450" s="348" t="s">
        <v>1079</v>
      </c>
      <c r="U450" s="348" t="s">
        <v>1079</v>
      </c>
      <c r="V450" s="348" t="s">
        <v>825</v>
      </c>
      <c r="W450" s="350">
        <v>19</v>
      </c>
      <c r="X450" s="348">
        <v>56</v>
      </c>
      <c r="Y450" s="348">
        <v>4</v>
      </c>
      <c r="Z450" s="348">
        <v>19</v>
      </c>
      <c r="AA450" s="348">
        <v>21</v>
      </c>
      <c r="AB450" s="345" t="s">
        <v>3903</v>
      </c>
      <c r="AC450" s="351"/>
      <c r="AD450" s="328">
        <v>1</v>
      </c>
      <c r="AE450" s="328">
        <v>2</v>
      </c>
      <c r="AF450" s="335">
        <v>2</v>
      </c>
      <c r="AG450" s="352"/>
      <c r="AH450" s="337"/>
      <c r="AI450" s="338"/>
    </row>
    <row r="451" spans="1:35" customFormat="1" ht="165.75" x14ac:dyDescent="0.2">
      <c r="A451" s="251">
        <v>448</v>
      </c>
      <c r="B451" s="252" t="s">
        <v>96</v>
      </c>
      <c r="C451" s="540">
        <v>5</v>
      </c>
      <c r="D451" s="252" t="s">
        <v>135</v>
      </c>
      <c r="E451" s="344" t="s">
        <v>11805</v>
      </c>
      <c r="F451" s="345" t="s">
        <v>3904</v>
      </c>
      <c r="G451" s="343" t="s">
        <v>3905</v>
      </c>
      <c r="H451" s="343" t="s">
        <v>3508</v>
      </c>
      <c r="I451" s="343" t="s">
        <v>3906</v>
      </c>
      <c r="J451" s="345" t="s">
        <v>3907</v>
      </c>
      <c r="K451" s="345" t="s">
        <v>3908</v>
      </c>
      <c r="L451" s="345" t="s">
        <v>3511</v>
      </c>
      <c r="M451" s="345" t="s">
        <v>3909</v>
      </c>
      <c r="N451" s="345" t="s">
        <v>3910</v>
      </c>
      <c r="O451" s="343" t="s">
        <v>3911</v>
      </c>
      <c r="P451" s="345" t="s">
        <v>3513</v>
      </c>
      <c r="Q451" s="345" t="s">
        <v>1079</v>
      </c>
      <c r="R451" s="347">
        <v>20000</v>
      </c>
      <c r="S451" s="347">
        <v>20000</v>
      </c>
      <c r="T451" s="348" t="s">
        <v>1079</v>
      </c>
      <c r="U451" s="348" t="s">
        <v>1079</v>
      </c>
      <c r="V451" s="348" t="s">
        <v>802</v>
      </c>
      <c r="W451" s="350">
        <v>55</v>
      </c>
      <c r="X451" s="348">
        <v>55</v>
      </c>
      <c r="Y451" s="348">
        <v>22</v>
      </c>
      <c r="Z451" s="348">
        <v>22</v>
      </c>
      <c r="AA451" s="348">
        <v>21</v>
      </c>
      <c r="AB451" s="345" t="s">
        <v>3912</v>
      </c>
      <c r="AC451" s="351"/>
      <c r="AD451" s="328">
        <v>0</v>
      </c>
      <c r="AE451" s="328">
        <v>0</v>
      </c>
      <c r="AF451" s="335">
        <v>0</v>
      </c>
      <c r="AG451" s="352"/>
      <c r="AH451" s="337"/>
      <c r="AI451" s="338"/>
    </row>
    <row r="452" spans="1:35" customFormat="1" ht="38.25" x14ac:dyDescent="0.2">
      <c r="A452" s="251">
        <v>449</v>
      </c>
      <c r="B452" s="252" t="s">
        <v>96</v>
      </c>
      <c r="C452" s="540">
        <v>5</v>
      </c>
      <c r="D452" s="252" t="s">
        <v>135</v>
      </c>
      <c r="E452" s="344" t="s">
        <v>11805</v>
      </c>
      <c r="F452" s="345" t="s">
        <v>3913</v>
      </c>
      <c r="G452" s="343" t="s">
        <v>3914</v>
      </c>
      <c r="H452" s="343" t="s">
        <v>3915</v>
      </c>
      <c r="I452" s="343" t="s">
        <v>3916</v>
      </c>
      <c r="J452" s="345" t="s">
        <v>3917</v>
      </c>
      <c r="K452" s="345" t="s">
        <v>3918</v>
      </c>
      <c r="L452" s="345" t="s">
        <v>3919</v>
      </c>
      <c r="M452" s="345" t="s">
        <v>3920</v>
      </c>
      <c r="N452" s="345" t="s">
        <v>3921</v>
      </c>
      <c r="O452" s="343" t="s">
        <v>3922</v>
      </c>
      <c r="P452" s="345" t="s">
        <v>3923</v>
      </c>
      <c r="Q452" s="345" t="s">
        <v>1079</v>
      </c>
      <c r="R452" s="347">
        <v>30000</v>
      </c>
      <c r="S452" s="347">
        <v>30000</v>
      </c>
      <c r="T452" s="348" t="s">
        <v>1079</v>
      </c>
      <c r="U452" s="348" t="s">
        <v>1079</v>
      </c>
      <c r="V452" s="348" t="s">
        <v>802</v>
      </c>
      <c r="W452" s="350">
        <v>14</v>
      </c>
      <c r="X452" s="348">
        <v>14</v>
      </c>
      <c r="Y452" s="348">
        <v>29</v>
      </c>
      <c r="Z452" s="348">
        <v>34</v>
      </c>
      <c r="AA452" s="348">
        <v>21</v>
      </c>
      <c r="AB452" s="345" t="s">
        <v>3924</v>
      </c>
      <c r="AC452" s="351"/>
      <c r="AD452" s="328">
        <v>6</v>
      </c>
      <c r="AE452" s="328">
        <v>3</v>
      </c>
      <c r="AF452" s="335">
        <v>0</v>
      </c>
      <c r="AG452" s="352"/>
      <c r="AH452" s="337"/>
      <c r="AI452" s="338"/>
    </row>
    <row r="453" spans="1:35" customFormat="1" ht="76.5" x14ac:dyDescent="0.2">
      <c r="A453" s="251">
        <v>450</v>
      </c>
      <c r="B453" s="252" t="s">
        <v>96</v>
      </c>
      <c r="C453" s="540">
        <v>5</v>
      </c>
      <c r="D453" s="252" t="s">
        <v>135</v>
      </c>
      <c r="E453" s="344" t="s">
        <v>11805</v>
      </c>
      <c r="F453" s="345" t="s">
        <v>3925</v>
      </c>
      <c r="G453" s="343" t="s">
        <v>3926</v>
      </c>
      <c r="H453" s="343" t="s">
        <v>3927</v>
      </c>
      <c r="I453" s="343" t="s">
        <v>3928</v>
      </c>
      <c r="J453" s="345" t="s">
        <v>3929</v>
      </c>
      <c r="K453" s="345" t="s">
        <v>3930</v>
      </c>
      <c r="L453" s="345" t="s">
        <v>3931</v>
      </c>
      <c r="M453" s="345" t="s">
        <v>3932</v>
      </c>
      <c r="N453" s="345" t="s">
        <v>3933</v>
      </c>
      <c r="O453" s="343" t="s">
        <v>3934</v>
      </c>
      <c r="P453" s="345" t="s">
        <v>3935</v>
      </c>
      <c r="Q453" s="345" t="s">
        <v>1079</v>
      </c>
      <c r="R453" s="347">
        <v>50000</v>
      </c>
      <c r="S453" s="347">
        <v>50000</v>
      </c>
      <c r="T453" s="348" t="s">
        <v>1079</v>
      </c>
      <c r="U453" s="348" t="s">
        <v>1079</v>
      </c>
      <c r="V453" s="348" t="s">
        <v>802</v>
      </c>
      <c r="W453" s="350">
        <v>14</v>
      </c>
      <c r="X453" s="348">
        <v>41</v>
      </c>
      <c r="Y453" s="348">
        <v>29</v>
      </c>
      <c r="Z453" s="348">
        <v>29</v>
      </c>
      <c r="AA453" s="348">
        <v>21</v>
      </c>
      <c r="AB453" s="345" t="s">
        <v>3936</v>
      </c>
      <c r="AC453" s="351"/>
      <c r="AD453" s="328">
        <v>0</v>
      </c>
      <c r="AE453" s="328">
        <v>0</v>
      </c>
      <c r="AF453" s="335">
        <v>0</v>
      </c>
      <c r="AG453" s="352"/>
      <c r="AH453" s="337"/>
      <c r="AI453" s="338"/>
    </row>
    <row r="454" spans="1:35" customFormat="1" ht="38.25" x14ac:dyDescent="0.2">
      <c r="A454" s="251">
        <v>451</v>
      </c>
      <c r="B454" s="252" t="s">
        <v>96</v>
      </c>
      <c r="C454" s="540">
        <v>5</v>
      </c>
      <c r="D454" s="252" t="s">
        <v>135</v>
      </c>
      <c r="E454" s="344" t="s">
        <v>11805</v>
      </c>
      <c r="F454" s="345" t="s">
        <v>3937</v>
      </c>
      <c r="G454" s="343" t="s">
        <v>3938</v>
      </c>
      <c r="H454" s="343" t="s">
        <v>3939</v>
      </c>
      <c r="I454" s="343" t="s">
        <v>3940</v>
      </c>
      <c r="J454" s="345" t="s">
        <v>3941</v>
      </c>
      <c r="K454" s="345" t="s">
        <v>3942</v>
      </c>
      <c r="L454" s="345" t="s">
        <v>3943</v>
      </c>
      <c r="M454" s="345" t="s">
        <v>3944</v>
      </c>
      <c r="N454" s="345" t="s">
        <v>3945</v>
      </c>
      <c r="O454" s="343" t="s">
        <v>3946</v>
      </c>
      <c r="P454" s="345" t="s">
        <v>3947</v>
      </c>
      <c r="Q454" s="345" t="s">
        <v>1079</v>
      </c>
      <c r="R454" s="347">
        <v>20000</v>
      </c>
      <c r="S454" s="347">
        <v>20000</v>
      </c>
      <c r="T454" s="348" t="s">
        <v>1079</v>
      </c>
      <c r="U454" s="348" t="s">
        <v>1079</v>
      </c>
      <c r="V454" s="348" t="s">
        <v>821</v>
      </c>
      <c r="W454" s="350">
        <v>66</v>
      </c>
      <c r="X454" s="348">
        <v>66</v>
      </c>
      <c r="Y454" s="348">
        <v>23</v>
      </c>
      <c r="Z454" s="348">
        <v>23</v>
      </c>
      <c r="AA454" s="348">
        <v>21</v>
      </c>
      <c r="AB454" s="345"/>
      <c r="AC454" s="351"/>
      <c r="AD454" s="328">
        <v>5</v>
      </c>
      <c r="AE454" s="328">
        <v>0</v>
      </c>
      <c r="AF454" s="335">
        <v>4</v>
      </c>
      <c r="AG454" s="352"/>
      <c r="AH454" s="337"/>
      <c r="AI454" s="338"/>
    </row>
    <row r="455" spans="1:35" customFormat="1" ht="127.5" x14ac:dyDescent="0.2">
      <c r="A455" s="251">
        <v>452</v>
      </c>
      <c r="B455" s="252" t="s">
        <v>96</v>
      </c>
      <c r="C455" s="540">
        <v>5</v>
      </c>
      <c r="D455" s="252" t="s">
        <v>135</v>
      </c>
      <c r="E455" s="344" t="s">
        <v>11805</v>
      </c>
      <c r="F455" s="345" t="s">
        <v>3948</v>
      </c>
      <c r="G455" s="343" t="s">
        <v>3949</v>
      </c>
      <c r="H455" s="343" t="s">
        <v>3950</v>
      </c>
      <c r="I455" s="343" t="s">
        <v>3951</v>
      </c>
      <c r="J455" s="345" t="s">
        <v>3952</v>
      </c>
      <c r="K455" s="345" t="s">
        <v>3953</v>
      </c>
      <c r="L455" s="345" t="s">
        <v>3954</v>
      </c>
      <c r="M455" s="345" t="s">
        <v>3955</v>
      </c>
      <c r="N455" s="345" t="s">
        <v>3956</v>
      </c>
      <c r="O455" s="343" t="s">
        <v>3957</v>
      </c>
      <c r="P455" s="345" t="s">
        <v>3958</v>
      </c>
      <c r="Q455" s="345" t="s">
        <v>1079</v>
      </c>
      <c r="R455" s="347">
        <v>40000</v>
      </c>
      <c r="S455" s="347">
        <v>40000</v>
      </c>
      <c r="T455" s="348" t="s">
        <v>1079</v>
      </c>
      <c r="U455" s="348" t="s">
        <v>1079</v>
      </c>
      <c r="V455" s="348" t="s">
        <v>825</v>
      </c>
      <c r="W455" s="350">
        <v>119</v>
      </c>
      <c r="X455" s="348">
        <v>101</v>
      </c>
      <c r="Y455" s="348">
        <v>38</v>
      </c>
      <c r="Z455" s="348">
        <v>38</v>
      </c>
      <c r="AA455" s="348">
        <v>21</v>
      </c>
      <c r="AB455" s="345" t="s">
        <v>3959</v>
      </c>
      <c r="AC455" s="351"/>
      <c r="AD455" s="328">
        <v>61</v>
      </c>
      <c r="AE455" s="328">
        <v>0</v>
      </c>
      <c r="AF455" s="335">
        <v>0</v>
      </c>
      <c r="AG455" s="352"/>
      <c r="AH455" s="337"/>
      <c r="AI455" s="338"/>
    </row>
    <row r="456" spans="1:35" customFormat="1" ht="89.25" x14ac:dyDescent="0.2">
      <c r="A456" s="251">
        <v>453</v>
      </c>
      <c r="B456" s="252" t="s">
        <v>96</v>
      </c>
      <c r="C456" s="540">
        <v>5</v>
      </c>
      <c r="D456" s="252" t="s">
        <v>135</v>
      </c>
      <c r="E456" s="344" t="s">
        <v>11805</v>
      </c>
      <c r="F456" s="345" t="s">
        <v>3960</v>
      </c>
      <c r="G456" s="343" t="s">
        <v>3961</v>
      </c>
      <c r="H456" s="343" t="s">
        <v>3962</v>
      </c>
      <c r="I456" s="343" t="s">
        <v>3963</v>
      </c>
      <c r="J456" s="345" t="s">
        <v>3964</v>
      </c>
      <c r="K456" s="345" t="s">
        <v>3965</v>
      </c>
      <c r="L456" s="345" t="s">
        <v>3966</v>
      </c>
      <c r="M456" s="345" t="s">
        <v>3967</v>
      </c>
      <c r="N456" s="345" t="s">
        <v>3968</v>
      </c>
      <c r="O456" s="343" t="s">
        <v>3969</v>
      </c>
      <c r="P456" s="345" t="s">
        <v>3970</v>
      </c>
      <c r="Q456" s="345" t="s">
        <v>1079</v>
      </c>
      <c r="R456" s="347">
        <v>15000</v>
      </c>
      <c r="S456" s="347">
        <v>15000</v>
      </c>
      <c r="T456" s="348" t="s">
        <v>1079</v>
      </c>
      <c r="U456" s="348" t="s">
        <v>1079</v>
      </c>
      <c r="V456" s="348" t="s">
        <v>802</v>
      </c>
      <c r="W456" s="350">
        <v>18</v>
      </c>
      <c r="X456" s="348">
        <v>18</v>
      </c>
      <c r="Y456" s="348">
        <v>1</v>
      </c>
      <c r="Z456" s="348">
        <v>1</v>
      </c>
      <c r="AA456" s="348">
        <v>21</v>
      </c>
      <c r="AB456" s="345" t="s">
        <v>3971</v>
      </c>
      <c r="AC456" s="351"/>
      <c r="AD456" s="328">
        <v>0</v>
      </c>
      <c r="AE456" s="328">
        <v>0</v>
      </c>
      <c r="AF456" s="335">
        <v>0</v>
      </c>
      <c r="AG456" s="352"/>
      <c r="AH456" s="337"/>
      <c r="AI456" s="338"/>
    </row>
    <row r="457" spans="1:35" customFormat="1" ht="38.25" x14ac:dyDescent="0.2">
      <c r="A457" s="251">
        <v>454</v>
      </c>
      <c r="B457" s="252" t="s">
        <v>96</v>
      </c>
      <c r="C457" s="540">
        <v>5</v>
      </c>
      <c r="D457" s="252" t="s">
        <v>135</v>
      </c>
      <c r="E457" s="344" t="s">
        <v>11805</v>
      </c>
      <c r="F457" s="345" t="s">
        <v>3972</v>
      </c>
      <c r="G457" s="343" t="s">
        <v>3973</v>
      </c>
      <c r="H457" s="343" t="s">
        <v>2733</v>
      </c>
      <c r="I457" s="343" t="s">
        <v>3974</v>
      </c>
      <c r="J457" s="345" t="s">
        <v>3975</v>
      </c>
      <c r="K457" s="345" t="s">
        <v>3976</v>
      </c>
      <c r="L457" s="345" t="s">
        <v>2737</v>
      </c>
      <c r="M457" s="345" t="s">
        <v>2738</v>
      </c>
      <c r="N457" s="345" t="s">
        <v>3977</v>
      </c>
      <c r="O457" s="343" t="s">
        <v>3978</v>
      </c>
      <c r="P457" s="345" t="s">
        <v>2739</v>
      </c>
      <c r="Q457" s="345" t="s">
        <v>1079</v>
      </c>
      <c r="R457" s="347">
        <v>20000</v>
      </c>
      <c r="S457" s="347">
        <v>20000</v>
      </c>
      <c r="T457" s="348" t="s">
        <v>1079</v>
      </c>
      <c r="U457" s="348" t="s">
        <v>1079</v>
      </c>
      <c r="V457" s="348" t="s">
        <v>808</v>
      </c>
      <c r="W457" s="350">
        <v>19</v>
      </c>
      <c r="X457" s="348">
        <v>19</v>
      </c>
      <c r="Y457" s="348">
        <v>6</v>
      </c>
      <c r="Z457" s="348">
        <v>6</v>
      </c>
      <c r="AA457" s="348">
        <v>21</v>
      </c>
      <c r="AB457" s="345"/>
      <c r="AC457" s="351"/>
      <c r="AD457" s="328">
        <v>17</v>
      </c>
      <c r="AE457" s="328">
        <v>1</v>
      </c>
      <c r="AF457" s="335">
        <v>3</v>
      </c>
      <c r="AG457" s="352"/>
      <c r="AH457" s="337"/>
      <c r="AI457" s="338"/>
    </row>
    <row r="458" spans="1:35" customFormat="1" ht="89.25" x14ac:dyDescent="0.2">
      <c r="A458" s="251">
        <v>455</v>
      </c>
      <c r="B458" s="252" t="s">
        <v>96</v>
      </c>
      <c r="C458" s="540">
        <v>5</v>
      </c>
      <c r="D458" s="252" t="s">
        <v>135</v>
      </c>
      <c r="E458" s="344" t="s">
        <v>11805</v>
      </c>
      <c r="F458" s="345" t="s">
        <v>3979</v>
      </c>
      <c r="G458" s="343" t="s">
        <v>3980</v>
      </c>
      <c r="H458" s="343" t="s">
        <v>3351</v>
      </c>
      <c r="I458" s="343" t="s">
        <v>3981</v>
      </c>
      <c r="J458" s="345" t="s">
        <v>3982</v>
      </c>
      <c r="K458" s="345"/>
      <c r="L458" s="345" t="s">
        <v>3983</v>
      </c>
      <c r="M458" s="345" t="s">
        <v>3984</v>
      </c>
      <c r="N458" s="345" t="s">
        <v>3354</v>
      </c>
      <c r="O458" s="343" t="s">
        <v>3985</v>
      </c>
      <c r="P458" s="345" t="s">
        <v>3986</v>
      </c>
      <c r="Q458" s="345" t="s">
        <v>1079</v>
      </c>
      <c r="R458" s="347">
        <v>20000</v>
      </c>
      <c r="S458" s="347">
        <v>20000</v>
      </c>
      <c r="T458" s="348" t="s">
        <v>1079</v>
      </c>
      <c r="U458" s="348" t="s">
        <v>1079</v>
      </c>
      <c r="V458" s="348" t="s">
        <v>802</v>
      </c>
      <c r="W458" s="350">
        <v>19</v>
      </c>
      <c r="X458" s="348">
        <v>19</v>
      </c>
      <c r="Y458" s="348">
        <v>41</v>
      </c>
      <c r="Z458" s="348">
        <v>41</v>
      </c>
      <c r="AA458" s="348">
        <v>21</v>
      </c>
      <c r="AB458" s="345" t="s">
        <v>3987</v>
      </c>
      <c r="AC458" s="351"/>
      <c r="AD458" s="328">
        <v>2</v>
      </c>
      <c r="AE458" s="328">
        <v>0</v>
      </c>
      <c r="AF458" s="335">
        <v>0</v>
      </c>
      <c r="AG458" s="352"/>
      <c r="AH458" s="337"/>
      <c r="AI458" s="338"/>
    </row>
    <row r="459" spans="1:35" customFormat="1" ht="114.75" x14ac:dyDescent="0.2">
      <c r="A459" s="251">
        <v>456</v>
      </c>
      <c r="B459" s="252" t="s">
        <v>96</v>
      </c>
      <c r="C459" s="540">
        <v>5</v>
      </c>
      <c r="D459" s="252" t="s">
        <v>135</v>
      </c>
      <c r="E459" s="344" t="s">
        <v>11805</v>
      </c>
      <c r="F459" s="345" t="s">
        <v>3988</v>
      </c>
      <c r="G459" s="343" t="s">
        <v>3989</v>
      </c>
      <c r="H459" s="343" t="s">
        <v>3990</v>
      </c>
      <c r="I459" s="343" t="s">
        <v>3991</v>
      </c>
      <c r="J459" s="345" t="s">
        <v>3992</v>
      </c>
      <c r="K459" s="345" t="s">
        <v>3993</v>
      </c>
      <c r="L459" s="345" t="s">
        <v>3994</v>
      </c>
      <c r="M459" s="345" t="s">
        <v>3995</v>
      </c>
      <c r="N459" s="345" t="s">
        <v>3996</v>
      </c>
      <c r="O459" s="343" t="s">
        <v>3997</v>
      </c>
      <c r="P459" s="345" t="s">
        <v>3998</v>
      </c>
      <c r="Q459" s="345" t="s">
        <v>1079</v>
      </c>
      <c r="R459" s="347">
        <v>20000</v>
      </c>
      <c r="S459" s="347">
        <v>20000</v>
      </c>
      <c r="T459" s="348" t="s">
        <v>1079</v>
      </c>
      <c r="U459" s="348" t="s">
        <v>1079</v>
      </c>
      <c r="V459" s="348" t="s">
        <v>808</v>
      </c>
      <c r="W459" s="350">
        <v>33</v>
      </c>
      <c r="X459" s="348">
        <v>33</v>
      </c>
      <c r="Y459" s="348">
        <v>6</v>
      </c>
      <c r="Z459" s="348">
        <v>6</v>
      </c>
      <c r="AA459" s="348">
        <v>21</v>
      </c>
      <c r="AB459" s="345" t="s">
        <v>3999</v>
      </c>
      <c r="AC459" s="351"/>
      <c r="AD459" s="328">
        <v>0</v>
      </c>
      <c r="AE459" s="328">
        <v>0</v>
      </c>
      <c r="AF459" s="335">
        <v>0</v>
      </c>
      <c r="AG459" s="352"/>
      <c r="AH459" s="337"/>
      <c r="AI459" s="338"/>
    </row>
    <row r="460" spans="1:35" customFormat="1" ht="140.25" x14ac:dyDescent="0.2">
      <c r="A460" s="251">
        <v>457</v>
      </c>
      <c r="B460" s="252" t="s">
        <v>96</v>
      </c>
      <c r="C460" s="540">
        <v>5</v>
      </c>
      <c r="D460" s="252" t="s">
        <v>135</v>
      </c>
      <c r="E460" s="344" t="s">
        <v>11805</v>
      </c>
      <c r="F460" s="345" t="s">
        <v>4000</v>
      </c>
      <c r="G460" s="343" t="s">
        <v>4001</v>
      </c>
      <c r="H460" s="343" t="s">
        <v>4002</v>
      </c>
      <c r="I460" s="343" t="s">
        <v>4003</v>
      </c>
      <c r="J460" s="345" t="s">
        <v>4004</v>
      </c>
      <c r="K460" s="345" t="s">
        <v>4005</v>
      </c>
      <c r="L460" s="345" t="s">
        <v>4006</v>
      </c>
      <c r="M460" s="345" t="s">
        <v>4007</v>
      </c>
      <c r="N460" s="345" t="s">
        <v>4008</v>
      </c>
      <c r="O460" s="343" t="s">
        <v>4009</v>
      </c>
      <c r="P460" s="345" t="s">
        <v>4010</v>
      </c>
      <c r="Q460" s="345" t="s">
        <v>1079</v>
      </c>
      <c r="R460" s="347">
        <v>15000</v>
      </c>
      <c r="S460" s="347">
        <v>15000</v>
      </c>
      <c r="T460" s="348" t="s">
        <v>1079</v>
      </c>
      <c r="U460" s="348" t="s">
        <v>1079</v>
      </c>
      <c r="V460" s="348" t="s">
        <v>810</v>
      </c>
      <c r="W460" s="350">
        <v>47</v>
      </c>
      <c r="X460" s="348">
        <v>76</v>
      </c>
      <c r="Y460" s="348">
        <v>1</v>
      </c>
      <c r="Z460" s="348">
        <v>1</v>
      </c>
      <c r="AA460" s="348">
        <v>21</v>
      </c>
      <c r="AB460" s="345" t="s">
        <v>4011</v>
      </c>
      <c r="AC460" s="351"/>
      <c r="AD460" s="328">
        <v>5</v>
      </c>
      <c r="AE460" s="328">
        <v>2</v>
      </c>
      <c r="AF460" s="335">
        <v>0</v>
      </c>
      <c r="AG460" s="352"/>
      <c r="AH460" s="337"/>
      <c r="AI460" s="338"/>
    </row>
    <row r="461" spans="1:35" customFormat="1" ht="76.5" x14ac:dyDescent="0.2">
      <c r="A461" s="251">
        <v>458</v>
      </c>
      <c r="B461" s="252" t="s">
        <v>96</v>
      </c>
      <c r="C461" s="540">
        <v>5</v>
      </c>
      <c r="D461" s="252" t="s">
        <v>135</v>
      </c>
      <c r="E461" s="344" t="s">
        <v>11805</v>
      </c>
      <c r="F461" s="345" t="s">
        <v>4012</v>
      </c>
      <c r="G461" s="343" t="s">
        <v>4013</v>
      </c>
      <c r="H461" s="343" t="s">
        <v>4014</v>
      </c>
      <c r="I461" s="343" t="s">
        <v>4015</v>
      </c>
      <c r="J461" s="345" t="s">
        <v>4016</v>
      </c>
      <c r="K461" s="345" t="s">
        <v>4017</v>
      </c>
      <c r="L461" s="345" t="s">
        <v>4018</v>
      </c>
      <c r="M461" s="345" t="s">
        <v>4019</v>
      </c>
      <c r="N461" s="345" t="s">
        <v>4020</v>
      </c>
      <c r="O461" s="343" t="s">
        <v>4021</v>
      </c>
      <c r="P461" s="345" t="s">
        <v>4022</v>
      </c>
      <c r="Q461" s="345" t="s">
        <v>1079</v>
      </c>
      <c r="R461" s="347">
        <v>25000</v>
      </c>
      <c r="S461" s="347">
        <v>25000</v>
      </c>
      <c r="T461" s="348" t="s">
        <v>1079</v>
      </c>
      <c r="U461" s="348" t="s">
        <v>1079</v>
      </c>
      <c r="V461" s="348" t="s">
        <v>817</v>
      </c>
      <c r="W461" s="350">
        <v>55</v>
      </c>
      <c r="X461" s="348">
        <v>19</v>
      </c>
      <c r="Y461" s="348">
        <v>6</v>
      </c>
      <c r="Z461" s="348">
        <v>6</v>
      </c>
      <c r="AA461" s="348">
        <v>21</v>
      </c>
      <c r="AB461" s="345" t="s">
        <v>4023</v>
      </c>
      <c r="AC461" s="351"/>
      <c r="AD461" s="328">
        <v>0</v>
      </c>
      <c r="AE461" s="328">
        <v>0</v>
      </c>
      <c r="AF461" s="335">
        <v>0</v>
      </c>
      <c r="AG461" s="352"/>
      <c r="AH461" s="337"/>
      <c r="AI461" s="338"/>
    </row>
    <row r="462" spans="1:35" customFormat="1" ht="191.25" x14ac:dyDescent="0.2">
      <c r="A462" s="251">
        <v>459</v>
      </c>
      <c r="B462" s="252" t="s">
        <v>96</v>
      </c>
      <c r="C462" s="540">
        <v>5</v>
      </c>
      <c r="D462" s="252" t="s">
        <v>135</v>
      </c>
      <c r="E462" s="344" t="s">
        <v>11805</v>
      </c>
      <c r="F462" s="345" t="s">
        <v>4024</v>
      </c>
      <c r="G462" s="343" t="s">
        <v>4025</v>
      </c>
      <c r="H462" s="343" t="s">
        <v>4026</v>
      </c>
      <c r="I462" s="343" t="s">
        <v>4027</v>
      </c>
      <c r="J462" s="345" t="s">
        <v>4028</v>
      </c>
      <c r="K462" s="345" t="s">
        <v>4029</v>
      </c>
      <c r="L462" s="345" t="s">
        <v>4030</v>
      </c>
      <c r="M462" s="345" t="s">
        <v>4031</v>
      </c>
      <c r="N462" s="345" t="s">
        <v>4032</v>
      </c>
      <c r="O462" s="343" t="s">
        <v>4033</v>
      </c>
      <c r="P462" s="345" t="s">
        <v>4034</v>
      </c>
      <c r="Q462" s="345" t="s">
        <v>1079</v>
      </c>
      <c r="R462" s="347">
        <v>10000</v>
      </c>
      <c r="S462" s="347">
        <v>10000</v>
      </c>
      <c r="T462" s="348" t="s">
        <v>1079</v>
      </c>
      <c r="U462" s="348" t="s">
        <v>1079</v>
      </c>
      <c r="V462" s="348" t="s">
        <v>802</v>
      </c>
      <c r="W462" s="350">
        <v>19</v>
      </c>
      <c r="X462" s="348">
        <v>19</v>
      </c>
      <c r="Y462" s="348">
        <v>6</v>
      </c>
      <c r="Z462" s="348">
        <v>6</v>
      </c>
      <c r="AA462" s="348">
        <v>21</v>
      </c>
      <c r="AB462" s="345" t="s">
        <v>4035</v>
      </c>
      <c r="AC462" s="351"/>
      <c r="AD462" s="328">
        <v>32</v>
      </c>
      <c r="AE462" s="328">
        <v>1</v>
      </c>
      <c r="AF462" s="335">
        <v>1</v>
      </c>
      <c r="AG462" s="352"/>
      <c r="AH462" s="337"/>
      <c r="AI462" s="338"/>
    </row>
    <row r="463" spans="1:35" customFormat="1" ht="63.75" x14ac:dyDescent="0.2">
      <c r="A463" s="251">
        <v>460</v>
      </c>
      <c r="B463" s="252" t="s">
        <v>96</v>
      </c>
      <c r="C463" s="540">
        <v>5</v>
      </c>
      <c r="D463" s="252" t="s">
        <v>135</v>
      </c>
      <c r="E463" s="344" t="s">
        <v>11805</v>
      </c>
      <c r="F463" s="345" t="s">
        <v>4036</v>
      </c>
      <c r="G463" s="343" t="s">
        <v>4037</v>
      </c>
      <c r="H463" s="343" t="s">
        <v>4038</v>
      </c>
      <c r="I463" s="343" t="s">
        <v>4039</v>
      </c>
      <c r="J463" s="345" t="s">
        <v>4040</v>
      </c>
      <c r="K463" s="345" t="s">
        <v>4041</v>
      </c>
      <c r="L463" s="345" t="s">
        <v>4042</v>
      </c>
      <c r="M463" s="345" t="s">
        <v>4043</v>
      </c>
      <c r="N463" s="345" t="s">
        <v>4044</v>
      </c>
      <c r="O463" s="343" t="s">
        <v>4045</v>
      </c>
      <c r="P463" s="345" t="s">
        <v>4046</v>
      </c>
      <c r="Q463" s="345" t="s">
        <v>1079</v>
      </c>
      <c r="R463" s="347">
        <v>15000</v>
      </c>
      <c r="S463" s="347">
        <v>15000</v>
      </c>
      <c r="T463" s="348" t="s">
        <v>1079</v>
      </c>
      <c r="U463" s="348" t="s">
        <v>1079</v>
      </c>
      <c r="V463" s="348" t="s">
        <v>817</v>
      </c>
      <c r="W463" s="350">
        <v>19</v>
      </c>
      <c r="X463" s="348">
        <v>19</v>
      </c>
      <c r="Y463" s="348">
        <v>29</v>
      </c>
      <c r="Z463" s="348">
        <v>29</v>
      </c>
      <c r="AA463" s="348">
        <v>21</v>
      </c>
      <c r="AB463" s="345" t="s">
        <v>4047</v>
      </c>
      <c r="AC463" s="351"/>
      <c r="AD463" s="328">
        <v>2</v>
      </c>
      <c r="AE463" s="328">
        <v>0</v>
      </c>
      <c r="AF463" s="335">
        <v>2</v>
      </c>
      <c r="AG463" s="352"/>
      <c r="AH463" s="337"/>
      <c r="AI463" s="338"/>
    </row>
    <row r="464" spans="1:35" customFormat="1" ht="38.25" x14ac:dyDescent="0.2">
      <c r="A464" s="251">
        <v>461</v>
      </c>
      <c r="B464" s="252" t="s">
        <v>96</v>
      </c>
      <c r="C464" s="540">
        <v>5</v>
      </c>
      <c r="D464" s="252" t="s">
        <v>135</v>
      </c>
      <c r="E464" s="344" t="s">
        <v>11805</v>
      </c>
      <c r="F464" s="345" t="s">
        <v>2721</v>
      </c>
      <c r="G464" s="343" t="s">
        <v>4048</v>
      </c>
      <c r="H464" s="343" t="s">
        <v>2723</v>
      </c>
      <c r="I464" s="343" t="s">
        <v>4048</v>
      </c>
      <c r="J464" s="345" t="s">
        <v>4049</v>
      </c>
      <c r="K464" s="345"/>
      <c r="L464" s="345" t="s">
        <v>4050</v>
      </c>
      <c r="M464" s="345" t="s">
        <v>2728</v>
      </c>
      <c r="N464" s="345" t="s">
        <v>4051</v>
      </c>
      <c r="O464" s="343" t="s">
        <v>4052</v>
      </c>
      <c r="P464" s="345" t="s">
        <v>4053</v>
      </c>
      <c r="Q464" s="345" t="s">
        <v>1079</v>
      </c>
      <c r="R464" s="347">
        <v>20000</v>
      </c>
      <c r="S464" s="347">
        <v>20000</v>
      </c>
      <c r="T464" s="348" t="s">
        <v>1079</v>
      </c>
      <c r="U464" s="348" t="s">
        <v>1079</v>
      </c>
      <c r="V464" s="348" t="s">
        <v>802</v>
      </c>
      <c r="W464" s="350">
        <v>19</v>
      </c>
      <c r="X464" s="348">
        <v>19</v>
      </c>
      <c r="Y464" s="348">
        <v>19</v>
      </c>
      <c r="Z464" s="348">
        <v>19</v>
      </c>
      <c r="AA464" s="348">
        <v>21</v>
      </c>
      <c r="AB464" s="345"/>
      <c r="AC464" s="351"/>
      <c r="AD464" s="328">
        <v>4</v>
      </c>
      <c r="AE464" s="328">
        <v>0</v>
      </c>
      <c r="AF464" s="335">
        <v>3</v>
      </c>
      <c r="AG464" s="352"/>
      <c r="AH464" s="337"/>
      <c r="AI464" s="338"/>
    </row>
    <row r="465" spans="1:35" customFormat="1" ht="51" x14ac:dyDescent="0.2">
      <c r="A465" s="251">
        <v>462</v>
      </c>
      <c r="B465" s="252" t="s">
        <v>96</v>
      </c>
      <c r="C465" s="540">
        <v>5</v>
      </c>
      <c r="D465" s="252" t="s">
        <v>135</v>
      </c>
      <c r="E465" s="344" t="s">
        <v>11805</v>
      </c>
      <c r="F465" s="345" t="s">
        <v>4054</v>
      </c>
      <c r="G465" s="343" t="s">
        <v>4055</v>
      </c>
      <c r="H465" s="343" t="s">
        <v>4056</v>
      </c>
      <c r="I465" s="343" t="s">
        <v>4057</v>
      </c>
      <c r="J465" s="345" t="s">
        <v>4058</v>
      </c>
      <c r="K465" s="345" t="s">
        <v>4059</v>
      </c>
      <c r="L465" s="345" t="s">
        <v>4060</v>
      </c>
      <c r="M465" s="345" t="s">
        <v>4061</v>
      </c>
      <c r="N465" s="345" t="s">
        <v>4062</v>
      </c>
      <c r="O465" s="343" t="s">
        <v>4063</v>
      </c>
      <c r="P465" s="345" t="s">
        <v>4064</v>
      </c>
      <c r="Q465" s="345" t="s">
        <v>1079</v>
      </c>
      <c r="R465" s="347">
        <v>35000</v>
      </c>
      <c r="S465" s="347">
        <v>35000</v>
      </c>
      <c r="T465" s="348" t="s">
        <v>1079</v>
      </c>
      <c r="U465" s="348" t="s">
        <v>1079</v>
      </c>
      <c r="V465" s="348" t="s">
        <v>802</v>
      </c>
      <c r="W465" s="350">
        <v>15</v>
      </c>
      <c r="X465" s="348">
        <v>76</v>
      </c>
      <c r="Y465" s="348">
        <v>1</v>
      </c>
      <c r="Z465" s="348">
        <v>1</v>
      </c>
      <c r="AA465" s="348">
        <v>21</v>
      </c>
      <c r="AB465" s="345" t="s">
        <v>4065</v>
      </c>
      <c r="AC465" s="351"/>
      <c r="AD465" s="328">
        <v>3</v>
      </c>
      <c r="AE465" s="328">
        <v>4</v>
      </c>
      <c r="AF465" s="335">
        <v>0</v>
      </c>
      <c r="AG465" s="352"/>
      <c r="AH465" s="337"/>
      <c r="AI465" s="338"/>
    </row>
    <row r="466" spans="1:35" customFormat="1" ht="51" x14ac:dyDescent="0.2">
      <c r="A466" s="251">
        <v>463</v>
      </c>
      <c r="B466" s="252" t="s">
        <v>96</v>
      </c>
      <c r="C466" s="540">
        <v>5</v>
      </c>
      <c r="D466" s="252" t="s">
        <v>135</v>
      </c>
      <c r="E466" s="344" t="s">
        <v>11805</v>
      </c>
      <c r="F466" s="345" t="s">
        <v>4066</v>
      </c>
      <c r="G466" s="343" t="s">
        <v>4067</v>
      </c>
      <c r="H466" s="343" t="s">
        <v>3528</v>
      </c>
      <c r="I466" s="343" t="s">
        <v>4068</v>
      </c>
      <c r="J466" s="345" t="s">
        <v>4069</v>
      </c>
      <c r="K466" s="345"/>
      <c r="L466" s="345" t="s">
        <v>3531</v>
      </c>
      <c r="M466" s="345" t="s">
        <v>4070</v>
      </c>
      <c r="N466" s="345" t="s">
        <v>4071</v>
      </c>
      <c r="O466" s="343" t="s">
        <v>4072</v>
      </c>
      <c r="P466" s="345" t="s">
        <v>3535</v>
      </c>
      <c r="Q466" s="345" t="s">
        <v>1079</v>
      </c>
      <c r="R466" s="347">
        <v>20000</v>
      </c>
      <c r="S466" s="347">
        <v>20000</v>
      </c>
      <c r="T466" s="348" t="s">
        <v>1079</v>
      </c>
      <c r="U466" s="348" t="s">
        <v>1079</v>
      </c>
      <c r="V466" s="348" t="s">
        <v>802</v>
      </c>
      <c r="W466" s="350">
        <v>19</v>
      </c>
      <c r="X466" s="348">
        <v>19</v>
      </c>
      <c r="Y466" s="348">
        <v>23</v>
      </c>
      <c r="Z466" s="348">
        <v>41</v>
      </c>
      <c r="AA466" s="348">
        <v>21</v>
      </c>
      <c r="AB466" s="345" t="s">
        <v>15249</v>
      </c>
      <c r="AC466" s="351"/>
      <c r="AD466" s="328">
        <v>0</v>
      </c>
      <c r="AE466" s="328">
        <v>0</v>
      </c>
      <c r="AF466" s="335">
        <v>0</v>
      </c>
      <c r="AG466" s="352"/>
      <c r="AH466" s="337"/>
      <c r="AI466" s="338"/>
    </row>
    <row r="467" spans="1:35" customFormat="1" ht="38.25" x14ac:dyDescent="0.2">
      <c r="A467" s="251">
        <v>464</v>
      </c>
      <c r="B467" s="252" t="s">
        <v>96</v>
      </c>
      <c r="C467" s="540">
        <v>5</v>
      </c>
      <c r="D467" s="252" t="s">
        <v>135</v>
      </c>
      <c r="E467" s="344" t="s">
        <v>11805</v>
      </c>
      <c r="F467" s="345" t="s">
        <v>4073</v>
      </c>
      <c r="G467" s="343" t="s">
        <v>4074</v>
      </c>
      <c r="H467" s="343" t="s">
        <v>4075</v>
      </c>
      <c r="I467" s="343" t="s">
        <v>4076</v>
      </c>
      <c r="J467" s="345" t="s">
        <v>4077</v>
      </c>
      <c r="K467" s="345"/>
      <c r="L467" s="345" t="s">
        <v>4078</v>
      </c>
      <c r="M467" s="345" t="s">
        <v>4079</v>
      </c>
      <c r="N467" s="345" t="s">
        <v>4080</v>
      </c>
      <c r="O467" s="343" t="s">
        <v>4081</v>
      </c>
      <c r="P467" s="345" t="s">
        <v>4082</v>
      </c>
      <c r="Q467" s="345" t="s">
        <v>1079</v>
      </c>
      <c r="R467" s="347">
        <v>25000</v>
      </c>
      <c r="S467" s="347">
        <v>25000</v>
      </c>
      <c r="T467" s="348" t="s">
        <v>1079</v>
      </c>
      <c r="U467" s="348" t="s">
        <v>1079</v>
      </c>
      <c r="V467" s="348" t="s">
        <v>821</v>
      </c>
      <c r="W467" s="350">
        <v>11</v>
      </c>
      <c r="X467" s="348">
        <v>19</v>
      </c>
      <c r="Y467" s="348">
        <v>6</v>
      </c>
      <c r="Z467" s="348">
        <v>6</v>
      </c>
      <c r="AA467" s="348">
        <v>21</v>
      </c>
      <c r="AB467" s="345"/>
      <c r="AC467" s="351"/>
      <c r="AD467" s="328">
        <v>0</v>
      </c>
      <c r="AE467" s="328">
        <v>0</v>
      </c>
      <c r="AF467" s="335">
        <v>5</v>
      </c>
      <c r="AG467" s="352"/>
      <c r="AH467" s="337"/>
      <c r="AI467" s="338"/>
    </row>
    <row r="468" spans="1:35" customFormat="1" ht="51" x14ac:dyDescent="0.2">
      <c r="A468" s="251">
        <v>465</v>
      </c>
      <c r="B468" s="252" t="s">
        <v>96</v>
      </c>
      <c r="C468" s="540">
        <v>5</v>
      </c>
      <c r="D468" s="252" t="s">
        <v>135</v>
      </c>
      <c r="E468" s="344" t="s">
        <v>11805</v>
      </c>
      <c r="F468" s="345" t="s">
        <v>4083</v>
      </c>
      <c r="G468" s="343" t="s">
        <v>3572</v>
      </c>
      <c r="H468" s="343" t="s">
        <v>4084</v>
      </c>
      <c r="I468" s="343" t="s">
        <v>4085</v>
      </c>
      <c r="J468" s="345" t="s">
        <v>4086</v>
      </c>
      <c r="K468" s="345" t="s">
        <v>4087</v>
      </c>
      <c r="L468" s="345" t="s">
        <v>4088</v>
      </c>
      <c r="M468" s="345" t="s">
        <v>4089</v>
      </c>
      <c r="N468" s="345" t="s">
        <v>4090</v>
      </c>
      <c r="O468" s="343" t="s">
        <v>4091</v>
      </c>
      <c r="P468" s="345" t="s">
        <v>4092</v>
      </c>
      <c r="Q468" s="345" t="s">
        <v>1079</v>
      </c>
      <c r="R468" s="347">
        <v>15000</v>
      </c>
      <c r="S468" s="347">
        <v>15000</v>
      </c>
      <c r="T468" s="348" t="s">
        <v>1079</v>
      </c>
      <c r="U468" s="348" t="s">
        <v>1079</v>
      </c>
      <c r="V468" s="348" t="s">
        <v>802</v>
      </c>
      <c r="W468" s="350">
        <v>44</v>
      </c>
      <c r="X468" s="348">
        <v>43</v>
      </c>
      <c r="Y468" s="348">
        <v>41</v>
      </c>
      <c r="Z468" s="348">
        <v>41</v>
      </c>
      <c r="AA468" s="348">
        <v>21</v>
      </c>
      <c r="AB468" s="345" t="s">
        <v>4093</v>
      </c>
      <c r="AC468" s="351"/>
      <c r="AD468" s="328">
        <v>0</v>
      </c>
      <c r="AE468" s="328">
        <v>0</v>
      </c>
      <c r="AF468" s="335">
        <v>0</v>
      </c>
      <c r="AG468" s="352"/>
      <c r="AH468" s="337"/>
      <c r="AI468" s="338"/>
    </row>
    <row r="469" spans="1:35" customFormat="1" ht="89.25" x14ac:dyDescent="0.2">
      <c r="A469" s="251">
        <v>466</v>
      </c>
      <c r="B469" s="252" t="s">
        <v>96</v>
      </c>
      <c r="C469" s="540">
        <v>5</v>
      </c>
      <c r="D469" s="252" t="s">
        <v>135</v>
      </c>
      <c r="E469" s="344" t="s">
        <v>11805</v>
      </c>
      <c r="F469" s="345" t="s">
        <v>3007</v>
      </c>
      <c r="G469" s="343" t="s">
        <v>3008</v>
      </c>
      <c r="H469" s="343" t="s">
        <v>3009</v>
      </c>
      <c r="I469" s="343" t="s">
        <v>4094</v>
      </c>
      <c r="J469" s="345" t="s">
        <v>4095</v>
      </c>
      <c r="K469" s="345" t="s">
        <v>4096</v>
      </c>
      <c r="L469" s="345" t="s">
        <v>3013</v>
      </c>
      <c r="M469" s="345" t="s">
        <v>4097</v>
      </c>
      <c r="N469" s="345" t="s">
        <v>4098</v>
      </c>
      <c r="O469" s="343" t="s">
        <v>4099</v>
      </c>
      <c r="P469" s="345" t="s">
        <v>3015</v>
      </c>
      <c r="Q469" s="345" t="s">
        <v>1079</v>
      </c>
      <c r="R469" s="347">
        <v>25000</v>
      </c>
      <c r="S469" s="347">
        <v>25000</v>
      </c>
      <c r="T469" s="348" t="s">
        <v>1079</v>
      </c>
      <c r="U469" s="348" t="s">
        <v>1079</v>
      </c>
      <c r="V469" s="353" t="s">
        <v>825</v>
      </c>
      <c r="W469" s="354">
        <v>119</v>
      </c>
      <c r="X469" s="354">
        <v>119</v>
      </c>
      <c r="Y469" s="354">
        <v>29</v>
      </c>
      <c r="Z469" s="354">
        <v>29</v>
      </c>
      <c r="AA469" s="355">
        <v>21</v>
      </c>
      <c r="AB469" s="355" t="s">
        <v>4100</v>
      </c>
      <c r="AC469" s="351"/>
      <c r="AD469" s="328">
        <v>10</v>
      </c>
      <c r="AE469" s="328">
        <v>0</v>
      </c>
      <c r="AF469" s="335">
        <v>3</v>
      </c>
      <c r="AG469" s="352"/>
      <c r="AH469" s="337"/>
      <c r="AI469" s="338"/>
    </row>
    <row r="470" spans="1:35" customFormat="1" ht="76.5" x14ac:dyDescent="0.2">
      <c r="A470" s="251">
        <v>467</v>
      </c>
      <c r="B470" s="252" t="s">
        <v>96</v>
      </c>
      <c r="C470" s="540">
        <v>5</v>
      </c>
      <c r="D470" s="252" t="s">
        <v>135</v>
      </c>
      <c r="E470" s="344" t="s">
        <v>11805</v>
      </c>
      <c r="F470" s="345" t="s">
        <v>4101</v>
      </c>
      <c r="G470" s="343" t="s">
        <v>4102</v>
      </c>
      <c r="H470" s="343" t="s">
        <v>4103</v>
      </c>
      <c r="I470" s="343" t="s">
        <v>4104</v>
      </c>
      <c r="J470" s="345" t="s">
        <v>4105</v>
      </c>
      <c r="K470" s="345"/>
      <c r="L470" s="345" t="s">
        <v>4106</v>
      </c>
      <c r="M470" s="345" t="s">
        <v>4107</v>
      </c>
      <c r="N470" s="345" t="s">
        <v>4108</v>
      </c>
      <c r="O470" s="343" t="s">
        <v>4109</v>
      </c>
      <c r="P470" s="345" t="s">
        <v>4110</v>
      </c>
      <c r="Q470" s="345" t="s">
        <v>1079</v>
      </c>
      <c r="R470" s="347">
        <v>15000</v>
      </c>
      <c r="S470" s="347">
        <v>15000</v>
      </c>
      <c r="T470" s="348" t="s">
        <v>1079</v>
      </c>
      <c r="U470" s="348" t="s">
        <v>1079</v>
      </c>
      <c r="V470" s="348" t="s">
        <v>825</v>
      </c>
      <c r="W470" s="350">
        <v>52</v>
      </c>
      <c r="X470" s="348">
        <v>52</v>
      </c>
      <c r="Y470" s="348">
        <v>1</v>
      </c>
      <c r="Z470" s="348">
        <v>1</v>
      </c>
      <c r="AA470" s="348">
        <v>21</v>
      </c>
      <c r="AB470" s="345" t="s">
        <v>4111</v>
      </c>
      <c r="AC470" s="351"/>
      <c r="AD470" s="328">
        <v>0</v>
      </c>
      <c r="AE470" s="328">
        <v>0</v>
      </c>
      <c r="AF470" s="335">
        <v>0</v>
      </c>
      <c r="AG470" s="352"/>
      <c r="AH470" s="337"/>
      <c r="AI470" s="338"/>
    </row>
    <row r="471" spans="1:35" customFormat="1" ht="38.25" x14ac:dyDescent="0.2">
      <c r="A471" s="251">
        <v>468</v>
      </c>
      <c r="B471" s="252" t="s">
        <v>96</v>
      </c>
      <c r="C471" s="540">
        <v>5</v>
      </c>
      <c r="D471" s="252" t="s">
        <v>135</v>
      </c>
      <c r="E471" s="344" t="s">
        <v>11805</v>
      </c>
      <c r="F471" s="345" t="s">
        <v>4112</v>
      </c>
      <c r="G471" s="343" t="s">
        <v>4113</v>
      </c>
      <c r="H471" s="343" t="s">
        <v>4114</v>
      </c>
      <c r="I471" s="343" t="s">
        <v>4115</v>
      </c>
      <c r="J471" s="345" t="s">
        <v>4116</v>
      </c>
      <c r="K471" s="345" t="s">
        <v>4117</v>
      </c>
      <c r="L471" s="345" t="s">
        <v>4118</v>
      </c>
      <c r="M471" s="345"/>
      <c r="N471" s="345" t="s">
        <v>4119</v>
      </c>
      <c r="O471" s="343" t="s">
        <v>4120</v>
      </c>
      <c r="P471" s="345" t="s">
        <v>4121</v>
      </c>
      <c r="Q471" s="345" t="s">
        <v>1079</v>
      </c>
      <c r="R471" s="347">
        <v>20000</v>
      </c>
      <c r="S471" s="347">
        <v>20000</v>
      </c>
      <c r="T471" s="348" t="s">
        <v>1079</v>
      </c>
      <c r="U471" s="348" t="s">
        <v>1079</v>
      </c>
      <c r="V471" s="348" t="s">
        <v>802</v>
      </c>
      <c r="W471" s="350">
        <v>82</v>
      </c>
      <c r="X471" s="348">
        <v>82</v>
      </c>
      <c r="Y471" s="348">
        <v>1</v>
      </c>
      <c r="Z471" s="348">
        <v>1</v>
      </c>
      <c r="AA471" s="348">
        <v>21</v>
      </c>
      <c r="AB471" s="345" t="s">
        <v>4122</v>
      </c>
      <c r="AC471" s="351"/>
      <c r="AD471" s="328">
        <v>48</v>
      </c>
      <c r="AE471" s="328">
        <v>0</v>
      </c>
      <c r="AF471" s="335">
        <v>1</v>
      </c>
      <c r="AG471" s="352"/>
      <c r="AH471" s="337"/>
      <c r="AI471" s="338"/>
    </row>
    <row r="472" spans="1:35" customFormat="1" ht="76.5" x14ac:dyDescent="0.2">
      <c r="A472" s="251">
        <v>469</v>
      </c>
      <c r="B472" s="252" t="s">
        <v>96</v>
      </c>
      <c r="C472" s="540">
        <v>5</v>
      </c>
      <c r="D472" s="252" t="s">
        <v>135</v>
      </c>
      <c r="E472" s="344" t="s">
        <v>11805</v>
      </c>
      <c r="F472" s="345" t="s">
        <v>4123</v>
      </c>
      <c r="G472" s="343" t="s">
        <v>4124</v>
      </c>
      <c r="H472" s="343" t="s">
        <v>4125</v>
      </c>
      <c r="I472" s="343" t="s">
        <v>4126</v>
      </c>
      <c r="J472" s="345" t="s">
        <v>4127</v>
      </c>
      <c r="K472" s="345" t="s">
        <v>4128</v>
      </c>
      <c r="L472" s="345" t="s">
        <v>4129</v>
      </c>
      <c r="M472" s="345" t="s">
        <v>4130</v>
      </c>
      <c r="N472" s="345" t="s">
        <v>4131</v>
      </c>
      <c r="O472" s="343" t="s">
        <v>4132</v>
      </c>
      <c r="P472" s="345" t="s">
        <v>4133</v>
      </c>
      <c r="Q472" s="345" t="s">
        <v>1079</v>
      </c>
      <c r="R472" s="347">
        <v>30000</v>
      </c>
      <c r="S472" s="347">
        <v>30000</v>
      </c>
      <c r="T472" s="348" t="s">
        <v>1079</v>
      </c>
      <c r="U472" s="348" t="s">
        <v>1079</v>
      </c>
      <c r="V472" s="348" t="s">
        <v>802</v>
      </c>
      <c r="W472" s="350">
        <v>33</v>
      </c>
      <c r="X472" s="348">
        <v>33</v>
      </c>
      <c r="Y472" s="348">
        <v>41</v>
      </c>
      <c r="Z472" s="348">
        <v>41</v>
      </c>
      <c r="AA472" s="348">
        <v>21</v>
      </c>
      <c r="AB472" s="345" t="s">
        <v>4134</v>
      </c>
      <c r="AC472" s="351"/>
      <c r="AD472" s="328">
        <v>2</v>
      </c>
      <c r="AE472" s="328">
        <v>0</v>
      </c>
      <c r="AF472" s="335">
        <v>1</v>
      </c>
      <c r="AG472" s="352"/>
      <c r="AH472" s="337"/>
      <c r="AI472" s="338"/>
    </row>
    <row r="473" spans="1:35" customFormat="1" ht="127.5" x14ac:dyDescent="0.2">
      <c r="A473" s="251">
        <v>470</v>
      </c>
      <c r="B473" s="252" t="s">
        <v>96</v>
      </c>
      <c r="C473" s="540">
        <v>5</v>
      </c>
      <c r="D473" s="252" t="s">
        <v>135</v>
      </c>
      <c r="E473" s="344" t="s">
        <v>11805</v>
      </c>
      <c r="F473" s="345" t="s">
        <v>4135</v>
      </c>
      <c r="G473" s="343" t="s">
        <v>4136</v>
      </c>
      <c r="H473" s="343" t="s">
        <v>4137</v>
      </c>
      <c r="I473" s="343" t="s">
        <v>4138</v>
      </c>
      <c r="J473" s="345" t="s">
        <v>4139</v>
      </c>
      <c r="K473" s="345" t="s">
        <v>4140</v>
      </c>
      <c r="L473" s="345" t="s">
        <v>4141</v>
      </c>
      <c r="M473" s="345" t="s">
        <v>4142</v>
      </c>
      <c r="N473" s="345" t="s">
        <v>4143</v>
      </c>
      <c r="O473" s="343" t="s">
        <v>4144</v>
      </c>
      <c r="P473" s="345" t="s">
        <v>4145</v>
      </c>
      <c r="Q473" s="345" t="s">
        <v>1079</v>
      </c>
      <c r="R473" s="347">
        <v>40000</v>
      </c>
      <c r="S473" s="347">
        <v>40000</v>
      </c>
      <c r="T473" s="348" t="s">
        <v>1079</v>
      </c>
      <c r="U473" s="348" t="s">
        <v>1079</v>
      </c>
      <c r="V473" s="348" t="s">
        <v>823</v>
      </c>
      <c r="W473" s="350">
        <v>55</v>
      </c>
      <c r="X473" s="348">
        <v>61</v>
      </c>
      <c r="Y473" s="348">
        <v>26</v>
      </c>
      <c r="Z473" s="348">
        <v>26</v>
      </c>
      <c r="AA473" s="348">
        <v>21</v>
      </c>
      <c r="AB473" s="345" t="s">
        <v>4146</v>
      </c>
      <c r="AC473" s="351"/>
      <c r="AD473" s="328">
        <v>25</v>
      </c>
      <c r="AE473" s="328">
        <v>1</v>
      </c>
      <c r="AF473" s="335">
        <v>0</v>
      </c>
      <c r="AG473" s="352"/>
      <c r="AH473" s="337"/>
      <c r="AI473" s="338"/>
    </row>
    <row r="474" spans="1:35" customFormat="1" ht="102" x14ac:dyDescent="0.2">
      <c r="A474" s="251">
        <v>471</v>
      </c>
      <c r="B474" s="252" t="s">
        <v>96</v>
      </c>
      <c r="C474" s="540">
        <v>5</v>
      </c>
      <c r="D474" s="252" t="s">
        <v>135</v>
      </c>
      <c r="E474" s="344" t="s">
        <v>11805</v>
      </c>
      <c r="F474" s="345" t="s">
        <v>4147</v>
      </c>
      <c r="G474" s="343" t="s">
        <v>4148</v>
      </c>
      <c r="H474" s="343" t="s">
        <v>4149</v>
      </c>
      <c r="I474" s="343" t="s">
        <v>4150</v>
      </c>
      <c r="J474" s="345" t="s">
        <v>4151</v>
      </c>
      <c r="K474" s="345" t="s">
        <v>4152</v>
      </c>
      <c r="L474" s="345" t="s">
        <v>4153</v>
      </c>
      <c r="M474" s="345" t="s">
        <v>4154</v>
      </c>
      <c r="N474" s="345" t="s">
        <v>4155</v>
      </c>
      <c r="O474" s="343" t="s">
        <v>4156</v>
      </c>
      <c r="P474" s="345" t="s">
        <v>4157</v>
      </c>
      <c r="Q474" s="345" t="s">
        <v>1079</v>
      </c>
      <c r="R474" s="347">
        <v>20000</v>
      </c>
      <c r="S474" s="347">
        <v>20000</v>
      </c>
      <c r="T474" s="348" t="s">
        <v>1079</v>
      </c>
      <c r="U474" s="348" t="s">
        <v>1079</v>
      </c>
      <c r="V474" s="348" t="s">
        <v>813</v>
      </c>
      <c r="W474" s="350">
        <v>61</v>
      </c>
      <c r="X474" s="348">
        <v>59</v>
      </c>
      <c r="Y474" s="348">
        <v>31</v>
      </c>
      <c r="Z474" s="348">
        <v>3</v>
      </c>
      <c r="AA474" s="348">
        <v>21</v>
      </c>
      <c r="AB474" s="345" t="s">
        <v>4158</v>
      </c>
      <c r="AC474" s="351"/>
      <c r="AD474" s="328">
        <v>3</v>
      </c>
      <c r="AE474" s="328">
        <v>1</v>
      </c>
      <c r="AF474" s="335">
        <v>0</v>
      </c>
      <c r="AG474" s="352"/>
      <c r="AH474" s="337"/>
      <c r="AI474" s="338"/>
    </row>
    <row r="475" spans="1:35" customFormat="1" ht="127.5" x14ac:dyDescent="0.2">
      <c r="A475" s="251">
        <v>472</v>
      </c>
      <c r="B475" s="252" t="s">
        <v>96</v>
      </c>
      <c r="C475" s="540">
        <v>5</v>
      </c>
      <c r="D475" s="252" t="s">
        <v>135</v>
      </c>
      <c r="E475" s="344" t="s">
        <v>11805</v>
      </c>
      <c r="F475" s="345" t="s">
        <v>4159</v>
      </c>
      <c r="G475" s="343" t="s">
        <v>4160</v>
      </c>
      <c r="H475" s="343" t="s">
        <v>2999</v>
      </c>
      <c r="I475" s="343" t="s">
        <v>4161</v>
      </c>
      <c r="J475" s="345" t="s">
        <v>4162</v>
      </c>
      <c r="K475" s="345" t="s">
        <v>4163</v>
      </c>
      <c r="L475" s="345" t="s">
        <v>3003</v>
      </c>
      <c r="M475" s="345" t="s">
        <v>3004</v>
      </c>
      <c r="N475" s="345" t="s">
        <v>4164</v>
      </c>
      <c r="O475" s="343" t="s">
        <v>4165</v>
      </c>
      <c r="P475" s="345" t="s">
        <v>4166</v>
      </c>
      <c r="Q475" s="345" t="s">
        <v>1079</v>
      </c>
      <c r="R475" s="347">
        <v>40000</v>
      </c>
      <c r="S475" s="347">
        <v>40000</v>
      </c>
      <c r="T475" s="348" t="s">
        <v>1079</v>
      </c>
      <c r="U475" s="348" t="s">
        <v>1079</v>
      </c>
      <c r="V475" s="348" t="s">
        <v>804</v>
      </c>
      <c r="W475" s="350">
        <v>58</v>
      </c>
      <c r="X475" s="348">
        <v>33</v>
      </c>
      <c r="Y475" s="348">
        <v>29</v>
      </c>
      <c r="Z475" s="348">
        <v>29</v>
      </c>
      <c r="AA475" s="348">
        <v>21</v>
      </c>
      <c r="AB475" s="345" t="s">
        <v>4167</v>
      </c>
      <c r="AC475" s="351"/>
      <c r="AD475" s="328">
        <v>0</v>
      </c>
      <c r="AE475" s="328">
        <v>0</v>
      </c>
      <c r="AF475" s="335">
        <v>8</v>
      </c>
      <c r="AG475" s="352"/>
      <c r="AH475" s="337"/>
      <c r="AI475" s="338"/>
    </row>
    <row r="476" spans="1:35" customFormat="1" ht="153" x14ac:dyDescent="0.2">
      <c r="A476" s="251">
        <v>473</v>
      </c>
      <c r="B476" s="252" t="s">
        <v>96</v>
      </c>
      <c r="C476" s="540">
        <v>5</v>
      </c>
      <c r="D476" s="252" t="s">
        <v>135</v>
      </c>
      <c r="E476" s="344" t="s">
        <v>11805</v>
      </c>
      <c r="F476" s="345" t="s">
        <v>4168</v>
      </c>
      <c r="G476" s="343" t="s">
        <v>4169</v>
      </c>
      <c r="H476" s="343" t="s">
        <v>4170</v>
      </c>
      <c r="I476" s="343" t="s">
        <v>4171</v>
      </c>
      <c r="J476" s="345" t="s">
        <v>4172</v>
      </c>
      <c r="K476" s="345" t="s">
        <v>4173</v>
      </c>
      <c r="L476" s="345" t="s">
        <v>4174</v>
      </c>
      <c r="M476" s="345" t="s">
        <v>4175</v>
      </c>
      <c r="N476" s="345" t="s">
        <v>4176</v>
      </c>
      <c r="O476" s="343" t="s">
        <v>4177</v>
      </c>
      <c r="P476" s="345" t="s">
        <v>4178</v>
      </c>
      <c r="Q476" s="345" t="s">
        <v>1079</v>
      </c>
      <c r="R476" s="347">
        <v>40000</v>
      </c>
      <c r="S476" s="347">
        <v>40000</v>
      </c>
      <c r="T476" s="348" t="s">
        <v>1079</v>
      </c>
      <c r="U476" s="348" t="s">
        <v>1079</v>
      </c>
      <c r="V476" s="348" t="s">
        <v>821</v>
      </c>
      <c r="W476" s="350">
        <v>66</v>
      </c>
      <c r="X476" s="348">
        <v>66</v>
      </c>
      <c r="Y476" s="348">
        <v>26</v>
      </c>
      <c r="Z476" s="348">
        <v>26</v>
      </c>
      <c r="AA476" s="348">
        <v>21</v>
      </c>
      <c r="AB476" s="345" t="s">
        <v>4179</v>
      </c>
      <c r="AC476" s="351"/>
      <c r="AD476" s="328">
        <v>0</v>
      </c>
      <c r="AE476" s="328">
        <v>3</v>
      </c>
      <c r="AF476" s="335">
        <v>0</v>
      </c>
      <c r="AG476" s="352"/>
      <c r="AH476" s="337"/>
      <c r="AI476" s="338"/>
    </row>
    <row r="477" spans="1:35" customFormat="1" ht="51" x14ac:dyDescent="0.2">
      <c r="A477" s="251">
        <v>474</v>
      </c>
      <c r="B477" s="252" t="s">
        <v>96</v>
      </c>
      <c r="C477" s="540">
        <v>5</v>
      </c>
      <c r="D477" s="252" t="s">
        <v>135</v>
      </c>
      <c r="E477" s="344" t="s">
        <v>11805</v>
      </c>
      <c r="F477" s="345" t="s">
        <v>4180</v>
      </c>
      <c r="G477" s="343" t="s">
        <v>4181</v>
      </c>
      <c r="H477" s="343" t="s">
        <v>4182</v>
      </c>
      <c r="I477" s="343" t="s">
        <v>4183</v>
      </c>
      <c r="J477" s="345" t="s">
        <v>4184</v>
      </c>
      <c r="K477" s="345" t="s">
        <v>4185</v>
      </c>
      <c r="L477" s="345" t="s">
        <v>4186</v>
      </c>
      <c r="M477" s="345" t="s">
        <v>4187</v>
      </c>
      <c r="N477" s="345" t="s">
        <v>4188</v>
      </c>
      <c r="O477" s="343" t="s">
        <v>4189</v>
      </c>
      <c r="P477" s="345" t="s">
        <v>4190</v>
      </c>
      <c r="Q477" s="345" t="s">
        <v>1079</v>
      </c>
      <c r="R477" s="347">
        <v>30000</v>
      </c>
      <c r="S477" s="347">
        <v>30000</v>
      </c>
      <c r="T477" s="348" t="s">
        <v>1079</v>
      </c>
      <c r="U477" s="348" t="s">
        <v>1079</v>
      </c>
      <c r="V477" s="348" t="s">
        <v>802</v>
      </c>
      <c r="W477" s="350">
        <v>59</v>
      </c>
      <c r="X477" s="348">
        <v>59</v>
      </c>
      <c r="Y477" s="348">
        <v>1</v>
      </c>
      <c r="Z477" s="348">
        <v>1</v>
      </c>
      <c r="AA477" s="348">
        <v>21</v>
      </c>
      <c r="AB477" s="345" t="s">
        <v>4191</v>
      </c>
      <c r="AC477" s="351"/>
      <c r="AD477" s="328">
        <v>10</v>
      </c>
      <c r="AE477" s="328">
        <v>2</v>
      </c>
      <c r="AF477" s="335">
        <v>2</v>
      </c>
      <c r="AG477" s="352"/>
      <c r="AH477" s="337"/>
      <c r="AI477" s="338"/>
    </row>
    <row r="478" spans="1:35" customFormat="1" ht="153" x14ac:dyDescent="0.2">
      <c r="A478" s="251">
        <v>475</v>
      </c>
      <c r="B478" s="252" t="s">
        <v>96</v>
      </c>
      <c r="C478" s="540">
        <v>5</v>
      </c>
      <c r="D478" s="252" t="s">
        <v>135</v>
      </c>
      <c r="E478" s="344" t="s">
        <v>11805</v>
      </c>
      <c r="F478" s="345" t="s">
        <v>4192</v>
      </c>
      <c r="G478" s="343" t="s">
        <v>4193</v>
      </c>
      <c r="H478" s="343" t="s">
        <v>4194</v>
      </c>
      <c r="I478" s="343" t="s">
        <v>4195</v>
      </c>
      <c r="J478" s="345" t="s">
        <v>4196</v>
      </c>
      <c r="K478" s="345" t="s">
        <v>4197</v>
      </c>
      <c r="L478" s="345" t="s">
        <v>4198</v>
      </c>
      <c r="M478" s="345" t="s">
        <v>4199</v>
      </c>
      <c r="N478" s="345" t="s">
        <v>4200</v>
      </c>
      <c r="O478" s="343" t="s">
        <v>4201</v>
      </c>
      <c r="P478" s="345" t="s">
        <v>4202</v>
      </c>
      <c r="Q478" s="345" t="s">
        <v>1079</v>
      </c>
      <c r="R478" s="347">
        <v>10000</v>
      </c>
      <c r="S478" s="347">
        <v>10000</v>
      </c>
      <c r="T478" s="348" t="s">
        <v>1079</v>
      </c>
      <c r="U478" s="348" t="s">
        <v>1079</v>
      </c>
      <c r="V478" s="348" t="s">
        <v>821</v>
      </c>
      <c r="W478" s="350">
        <v>33</v>
      </c>
      <c r="X478" s="348">
        <v>33</v>
      </c>
      <c r="Y478" s="348">
        <v>6</v>
      </c>
      <c r="Z478" s="348">
        <v>6</v>
      </c>
      <c r="AA478" s="348">
        <v>21</v>
      </c>
      <c r="AB478" s="345" t="s">
        <v>4203</v>
      </c>
      <c r="AC478" s="351"/>
      <c r="AD478" s="328">
        <v>0</v>
      </c>
      <c r="AE478" s="328">
        <v>0</v>
      </c>
      <c r="AF478" s="335">
        <v>0</v>
      </c>
      <c r="AG478" s="352"/>
      <c r="AH478" s="337"/>
      <c r="AI478" s="338"/>
    </row>
    <row r="479" spans="1:35" customFormat="1" ht="102" x14ac:dyDescent="0.2">
      <c r="A479" s="251">
        <v>476</v>
      </c>
      <c r="B479" s="252" t="s">
        <v>96</v>
      </c>
      <c r="C479" s="540">
        <v>5</v>
      </c>
      <c r="D479" s="252" t="s">
        <v>135</v>
      </c>
      <c r="E479" s="344" t="s">
        <v>11805</v>
      </c>
      <c r="F479" s="345" t="s">
        <v>4204</v>
      </c>
      <c r="G479" s="343" t="s">
        <v>4205</v>
      </c>
      <c r="H479" s="343" t="s">
        <v>4206</v>
      </c>
      <c r="I479" s="343" t="s">
        <v>4207</v>
      </c>
      <c r="J479" s="345" t="s">
        <v>4208</v>
      </c>
      <c r="K479" s="345" t="s">
        <v>4209</v>
      </c>
      <c r="L479" s="345" t="s">
        <v>4210</v>
      </c>
      <c r="M479" s="345" t="s">
        <v>4211</v>
      </c>
      <c r="N479" s="345" t="s">
        <v>4212</v>
      </c>
      <c r="O479" s="343" t="s">
        <v>4213</v>
      </c>
      <c r="P479" s="345" t="s">
        <v>4214</v>
      </c>
      <c r="Q479" s="345" t="s">
        <v>1079</v>
      </c>
      <c r="R479" s="347">
        <v>35000</v>
      </c>
      <c r="S479" s="347">
        <v>35000</v>
      </c>
      <c r="T479" s="348" t="s">
        <v>1079</v>
      </c>
      <c r="U479" s="348" t="s">
        <v>1079</v>
      </c>
      <c r="V479" s="348" t="s">
        <v>817</v>
      </c>
      <c r="W479" s="350">
        <v>41</v>
      </c>
      <c r="X479" s="348">
        <v>41</v>
      </c>
      <c r="Y479" s="348">
        <v>19</v>
      </c>
      <c r="Z479" s="348">
        <v>19</v>
      </c>
      <c r="AA479" s="348">
        <v>21</v>
      </c>
      <c r="AB479" s="345" t="s">
        <v>4215</v>
      </c>
      <c r="AC479" s="351"/>
      <c r="AD479" s="328">
        <v>20</v>
      </c>
      <c r="AE479" s="328">
        <v>0</v>
      </c>
      <c r="AF479" s="335">
        <v>0</v>
      </c>
      <c r="AG479" s="352"/>
      <c r="AH479" s="337"/>
      <c r="AI479" s="338"/>
    </row>
    <row r="480" spans="1:35" customFormat="1" ht="76.5" x14ac:dyDescent="0.2">
      <c r="A480" s="251">
        <v>477</v>
      </c>
      <c r="B480" s="252" t="s">
        <v>96</v>
      </c>
      <c r="C480" s="540">
        <v>5</v>
      </c>
      <c r="D480" s="252" t="s">
        <v>135</v>
      </c>
      <c r="E480" s="344" t="s">
        <v>11805</v>
      </c>
      <c r="F480" s="345" t="s">
        <v>3591</v>
      </c>
      <c r="G480" s="343" t="s">
        <v>3592</v>
      </c>
      <c r="H480" s="343" t="s">
        <v>3593</v>
      </c>
      <c r="I480" s="343" t="s">
        <v>4216</v>
      </c>
      <c r="J480" s="345" t="s">
        <v>4217</v>
      </c>
      <c r="K480" s="345"/>
      <c r="L480" s="345" t="s">
        <v>4218</v>
      </c>
      <c r="M480" s="345" t="s">
        <v>3598</v>
      </c>
      <c r="N480" s="345" t="s">
        <v>4219</v>
      </c>
      <c r="O480" s="343" t="s">
        <v>4220</v>
      </c>
      <c r="P480" s="345" t="s">
        <v>3599</v>
      </c>
      <c r="Q480" s="345" t="s">
        <v>1079</v>
      </c>
      <c r="R480" s="347">
        <v>15000</v>
      </c>
      <c r="S480" s="347">
        <v>15000</v>
      </c>
      <c r="T480" s="348" t="s">
        <v>1079</v>
      </c>
      <c r="U480" s="348" t="s">
        <v>1079</v>
      </c>
      <c r="V480" s="348" t="s">
        <v>802</v>
      </c>
      <c r="W480" s="350">
        <v>8</v>
      </c>
      <c r="X480" s="348">
        <v>75</v>
      </c>
      <c r="Y480" s="348">
        <v>30</v>
      </c>
      <c r="Z480" s="348">
        <v>30</v>
      </c>
      <c r="AA480" s="348">
        <v>21</v>
      </c>
      <c r="AB480" s="345" t="s">
        <v>4221</v>
      </c>
      <c r="AC480" s="351"/>
      <c r="AD480" s="328">
        <v>19</v>
      </c>
      <c r="AE480" s="328">
        <v>0</v>
      </c>
      <c r="AF480" s="335">
        <v>1</v>
      </c>
      <c r="AG480" s="352"/>
      <c r="AH480" s="337"/>
      <c r="AI480" s="338"/>
    </row>
    <row r="481" spans="1:35" customFormat="1" ht="51" x14ac:dyDescent="0.2">
      <c r="A481" s="251">
        <v>478</v>
      </c>
      <c r="B481" s="252" t="s">
        <v>96</v>
      </c>
      <c r="C481" s="540">
        <v>5</v>
      </c>
      <c r="D481" s="252" t="s">
        <v>135</v>
      </c>
      <c r="E481" s="344" t="s">
        <v>11805</v>
      </c>
      <c r="F481" s="345" t="s">
        <v>4222</v>
      </c>
      <c r="G481" s="343" t="s">
        <v>4223</v>
      </c>
      <c r="H481" s="343" t="s">
        <v>4224</v>
      </c>
      <c r="I481" s="343" t="s">
        <v>4225</v>
      </c>
      <c r="J481" s="345" t="s">
        <v>4226</v>
      </c>
      <c r="K481" s="345" t="s">
        <v>4227</v>
      </c>
      <c r="L481" s="345" t="s">
        <v>4228</v>
      </c>
      <c r="M481" s="345"/>
      <c r="N481" s="345" t="s">
        <v>4229</v>
      </c>
      <c r="O481" s="343" t="s">
        <v>4230</v>
      </c>
      <c r="P481" s="345" t="s">
        <v>4231</v>
      </c>
      <c r="Q481" s="345" t="s">
        <v>1079</v>
      </c>
      <c r="R481" s="347">
        <v>25000</v>
      </c>
      <c r="S481" s="347">
        <v>25000</v>
      </c>
      <c r="T481" s="348" t="s">
        <v>1079</v>
      </c>
      <c r="U481" s="348" t="s">
        <v>1079</v>
      </c>
      <c r="V481" s="348" t="s">
        <v>815</v>
      </c>
      <c r="W481" s="350">
        <v>59</v>
      </c>
      <c r="X481" s="348">
        <v>59</v>
      </c>
      <c r="Y481" s="348">
        <v>1</v>
      </c>
      <c r="Z481" s="348">
        <v>1</v>
      </c>
      <c r="AA481" s="348">
        <v>21</v>
      </c>
      <c r="AB481" s="328" t="s">
        <v>4232</v>
      </c>
      <c r="AC481" s="351"/>
      <c r="AD481" s="328">
        <v>1</v>
      </c>
      <c r="AE481" s="328">
        <v>1</v>
      </c>
      <c r="AF481" s="335">
        <v>1</v>
      </c>
      <c r="AG481" s="352"/>
      <c r="AH481" s="337"/>
      <c r="AI481" s="338"/>
    </row>
    <row r="482" spans="1:35" customFormat="1" ht="89.25" x14ac:dyDescent="0.2">
      <c r="A482" s="251">
        <v>479</v>
      </c>
      <c r="B482" s="252" t="s">
        <v>96</v>
      </c>
      <c r="C482" s="540">
        <v>5</v>
      </c>
      <c r="D482" s="252" t="s">
        <v>135</v>
      </c>
      <c r="E482" s="344" t="s">
        <v>11805</v>
      </c>
      <c r="F482" s="345" t="s">
        <v>3271</v>
      </c>
      <c r="G482" s="343" t="s">
        <v>3272</v>
      </c>
      <c r="H482" s="343" t="s">
        <v>3273</v>
      </c>
      <c r="I482" s="343" t="s">
        <v>3762</v>
      </c>
      <c r="J482" s="345" t="s">
        <v>3763</v>
      </c>
      <c r="K482" s="345" t="s">
        <v>3764</v>
      </c>
      <c r="L482" s="345" t="s">
        <v>3765</v>
      </c>
      <c r="M482" s="345" t="s">
        <v>3277</v>
      </c>
      <c r="N482" s="345" t="s">
        <v>3766</v>
      </c>
      <c r="O482" s="343" t="s">
        <v>4233</v>
      </c>
      <c r="P482" s="345" t="s">
        <v>3768</v>
      </c>
      <c r="Q482" s="345" t="s">
        <v>1079</v>
      </c>
      <c r="R482" s="347">
        <v>200000</v>
      </c>
      <c r="S482" s="347">
        <v>200000</v>
      </c>
      <c r="T482" s="348" t="s">
        <v>1079</v>
      </c>
      <c r="U482" s="348" t="s">
        <v>1079</v>
      </c>
      <c r="V482" s="353" t="s">
        <v>821</v>
      </c>
      <c r="W482" s="354">
        <v>64</v>
      </c>
      <c r="X482" s="354">
        <v>64</v>
      </c>
      <c r="Y482" s="354">
        <v>19</v>
      </c>
      <c r="Z482" s="354">
        <v>19</v>
      </c>
      <c r="AA482" s="355">
        <v>21</v>
      </c>
      <c r="AB482" s="345" t="s">
        <v>4234</v>
      </c>
      <c r="AC482" s="351"/>
      <c r="AD482" s="328">
        <v>0</v>
      </c>
      <c r="AE482" s="328">
        <v>0</v>
      </c>
      <c r="AF482" s="335">
        <v>20</v>
      </c>
      <c r="AG482" s="352"/>
      <c r="AH482" s="337"/>
      <c r="AI482" s="338"/>
    </row>
    <row r="483" spans="1:35" customFormat="1" ht="38.25" x14ac:dyDescent="0.2">
      <c r="A483" s="251">
        <v>480</v>
      </c>
      <c r="B483" s="252" t="s">
        <v>96</v>
      </c>
      <c r="C483" s="540">
        <v>5</v>
      </c>
      <c r="D483" s="252" t="s">
        <v>135</v>
      </c>
      <c r="E483" s="344" t="s">
        <v>11805</v>
      </c>
      <c r="F483" s="345" t="s">
        <v>4235</v>
      </c>
      <c r="G483" s="343" t="s">
        <v>3464</v>
      </c>
      <c r="H483" s="343" t="s">
        <v>3465</v>
      </c>
      <c r="I483" s="343" t="s">
        <v>4236</v>
      </c>
      <c r="J483" s="345" t="s">
        <v>4237</v>
      </c>
      <c r="K483" s="345"/>
      <c r="L483" s="345" t="s">
        <v>3468</v>
      </c>
      <c r="M483" s="345" t="s">
        <v>4238</v>
      </c>
      <c r="N483" s="345" t="s">
        <v>4239</v>
      </c>
      <c r="O483" s="343" t="s">
        <v>4240</v>
      </c>
      <c r="P483" s="345" t="s">
        <v>3470</v>
      </c>
      <c r="Q483" s="345" t="s">
        <v>1079</v>
      </c>
      <c r="R483" s="347">
        <v>30000</v>
      </c>
      <c r="S483" s="347">
        <v>30000</v>
      </c>
      <c r="T483" s="348" t="s">
        <v>1079</v>
      </c>
      <c r="U483" s="348" t="s">
        <v>1079</v>
      </c>
      <c r="V483" s="348" t="s">
        <v>802</v>
      </c>
      <c r="W483" s="350">
        <v>55</v>
      </c>
      <c r="X483" s="348">
        <v>55</v>
      </c>
      <c r="Y483" s="348">
        <v>29</v>
      </c>
      <c r="Z483" s="348">
        <v>29</v>
      </c>
      <c r="AA483" s="348">
        <v>21</v>
      </c>
      <c r="AB483" s="345" t="s">
        <v>4241</v>
      </c>
      <c r="AC483" s="351"/>
      <c r="AD483" s="328">
        <v>18</v>
      </c>
      <c r="AE483" s="328">
        <v>2</v>
      </c>
      <c r="AF483" s="335">
        <v>7</v>
      </c>
      <c r="AG483" s="352"/>
      <c r="AH483" s="337"/>
      <c r="AI483" s="338"/>
    </row>
    <row r="484" spans="1:35" customFormat="1" ht="76.5" x14ac:dyDescent="0.2">
      <c r="A484" s="251">
        <v>481</v>
      </c>
      <c r="B484" s="252" t="s">
        <v>96</v>
      </c>
      <c r="C484" s="540">
        <v>5</v>
      </c>
      <c r="D484" s="252" t="s">
        <v>135</v>
      </c>
      <c r="E484" s="344" t="s">
        <v>11805</v>
      </c>
      <c r="F484" s="345" t="s">
        <v>4242</v>
      </c>
      <c r="G484" s="343" t="s">
        <v>4243</v>
      </c>
      <c r="H484" s="343" t="s">
        <v>4244</v>
      </c>
      <c r="I484" s="343" t="s">
        <v>4245</v>
      </c>
      <c r="J484" s="345" t="s">
        <v>4246</v>
      </c>
      <c r="K484" s="345" t="s">
        <v>4247</v>
      </c>
      <c r="L484" s="345" t="s">
        <v>4248</v>
      </c>
      <c r="M484" s="345" t="s">
        <v>4249</v>
      </c>
      <c r="N484" s="345" t="s">
        <v>4250</v>
      </c>
      <c r="O484" s="343" t="s">
        <v>4251</v>
      </c>
      <c r="P484" s="345" t="s">
        <v>4252</v>
      </c>
      <c r="Q484" s="345" t="s">
        <v>1079</v>
      </c>
      <c r="R484" s="347">
        <v>11250</v>
      </c>
      <c r="S484" s="347">
        <v>11250</v>
      </c>
      <c r="T484" s="348" t="s">
        <v>1079</v>
      </c>
      <c r="U484" s="348" t="s">
        <v>1079</v>
      </c>
      <c r="V484" s="348" t="s">
        <v>825</v>
      </c>
      <c r="W484" s="350">
        <v>17</v>
      </c>
      <c r="X484" s="348">
        <v>17</v>
      </c>
      <c r="Y484" s="348">
        <v>17</v>
      </c>
      <c r="Z484" s="348">
        <v>17</v>
      </c>
      <c r="AA484" s="348">
        <v>21</v>
      </c>
      <c r="AB484" s="345" t="s">
        <v>4253</v>
      </c>
      <c r="AC484" s="351"/>
      <c r="AD484" s="328">
        <v>0</v>
      </c>
      <c r="AE484" s="328">
        <v>0</v>
      </c>
      <c r="AF484" s="335">
        <v>0</v>
      </c>
      <c r="AG484" s="352"/>
      <c r="AH484" s="337"/>
      <c r="AI484" s="338"/>
    </row>
    <row r="485" spans="1:35" customFormat="1" ht="153" x14ac:dyDescent="0.2">
      <c r="A485" s="251">
        <v>482</v>
      </c>
      <c r="B485" s="252" t="s">
        <v>96</v>
      </c>
      <c r="C485" s="540">
        <v>5</v>
      </c>
      <c r="D485" s="252" t="s">
        <v>135</v>
      </c>
      <c r="E485" s="344" t="s">
        <v>11805</v>
      </c>
      <c r="F485" s="345" t="s">
        <v>4254</v>
      </c>
      <c r="G485" s="343" t="s">
        <v>4255</v>
      </c>
      <c r="H485" s="343" t="s">
        <v>4256</v>
      </c>
      <c r="I485" s="343" t="s">
        <v>4257</v>
      </c>
      <c r="J485" s="345" t="s">
        <v>4258</v>
      </c>
      <c r="K485" s="345" t="s">
        <v>4259</v>
      </c>
      <c r="L485" s="345" t="s">
        <v>4260</v>
      </c>
      <c r="M485" s="345" t="s">
        <v>4261</v>
      </c>
      <c r="N485" s="345" t="s">
        <v>4262</v>
      </c>
      <c r="O485" s="343" t="s">
        <v>4263</v>
      </c>
      <c r="P485" s="345" t="s">
        <v>4264</v>
      </c>
      <c r="Q485" s="345" t="s">
        <v>1079</v>
      </c>
      <c r="R485" s="347">
        <v>25000</v>
      </c>
      <c r="S485" s="347">
        <v>25000</v>
      </c>
      <c r="T485" s="348" t="s">
        <v>1079</v>
      </c>
      <c r="U485" s="348" t="s">
        <v>1079</v>
      </c>
      <c r="V485" s="348" t="s">
        <v>821</v>
      </c>
      <c r="W485" s="350">
        <v>66</v>
      </c>
      <c r="X485" s="348">
        <v>66</v>
      </c>
      <c r="Y485" s="348">
        <v>28</v>
      </c>
      <c r="Z485" s="348">
        <v>27</v>
      </c>
      <c r="AA485" s="348">
        <v>21</v>
      </c>
      <c r="AB485" s="345" t="s">
        <v>4265</v>
      </c>
      <c r="AC485" s="351"/>
      <c r="AD485" s="328">
        <v>40</v>
      </c>
      <c r="AE485" s="328">
        <v>1</v>
      </c>
      <c r="AF485" s="335">
        <v>0</v>
      </c>
      <c r="AG485" s="352"/>
      <c r="AH485" s="337"/>
      <c r="AI485" s="338"/>
    </row>
    <row r="486" spans="1:35" customFormat="1" ht="63.75" x14ac:dyDescent="0.2">
      <c r="A486" s="251">
        <v>483</v>
      </c>
      <c r="B486" s="252" t="s">
        <v>96</v>
      </c>
      <c r="C486" s="540">
        <v>5</v>
      </c>
      <c r="D486" s="252" t="s">
        <v>135</v>
      </c>
      <c r="E486" s="344" t="s">
        <v>11805</v>
      </c>
      <c r="F486" s="345" t="s">
        <v>4036</v>
      </c>
      <c r="G486" s="343" t="s">
        <v>4037</v>
      </c>
      <c r="H486" s="343" t="s">
        <v>4038</v>
      </c>
      <c r="I486" s="343" t="s">
        <v>4039</v>
      </c>
      <c r="J486" s="345" t="s">
        <v>4040</v>
      </c>
      <c r="K486" s="345" t="s">
        <v>4041</v>
      </c>
      <c r="L486" s="345" t="s">
        <v>4042</v>
      </c>
      <c r="M486" s="345" t="s">
        <v>4043</v>
      </c>
      <c r="N486" s="345" t="s">
        <v>4266</v>
      </c>
      <c r="O486" s="343" t="s">
        <v>4267</v>
      </c>
      <c r="P486" s="345" t="s">
        <v>4268</v>
      </c>
      <c r="Q486" s="345" t="s">
        <v>1079</v>
      </c>
      <c r="R486" s="347">
        <v>15000</v>
      </c>
      <c r="S486" s="347">
        <v>15000</v>
      </c>
      <c r="T486" s="348" t="s">
        <v>1079</v>
      </c>
      <c r="U486" s="348" t="s">
        <v>1079</v>
      </c>
      <c r="V486" s="348" t="s">
        <v>817</v>
      </c>
      <c r="W486" s="350">
        <v>19</v>
      </c>
      <c r="X486" s="348">
        <v>19</v>
      </c>
      <c r="Y486" s="348">
        <v>29</v>
      </c>
      <c r="Z486" s="348">
        <v>29</v>
      </c>
      <c r="AA486" s="348">
        <v>21</v>
      </c>
      <c r="AB486" s="345" t="s">
        <v>4269</v>
      </c>
      <c r="AC486" s="351"/>
      <c r="AD486" s="328">
        <v>2</v>
      </c>
      <c r="AE486" s="328">
        <v>0</v>
      </c>
      <c r="AF486" s="335">
        <v>3</v>
      </c>
      <c r="AG486" s="352"/>
      <c r="AH486" s="337"/>
      <c r="AI486" s="338"/>
    </row>
    <row r="487" spans="1:35" customFormat="1" ht="63.75" x14ac:dyDescent="0.2">
      <c r="A487" s="251">
        <v>484</v>
      </c>
      <c r="B487" s="252" t="s">
        <v>96</v>
      </c>
      <c r="C487" s="540">
        <v>5</v>
      </c>
      <c r="D487" s="252" t="s">
        <v>135</v>
      </c>
      <c r="E487" s="344" t="s">
        <v>11805</v>
      </c>
      <c r="F487" s="345" t="s">
        <v>4242</v>
      </c>
      <c r="G487" s="343" t="s">
        <v>4243</v>
      </c>
      <c r="H487" s="343" t="s">
        <v>4244</v>
      </c>
      <c r="I487" s="343" t="s">
        <v>4245</v>
      </c>
      <c r="J487" s="345" t="s">
        <v>4246</v>
      </c>
      <c r="K487" s="345" t="s">
        <v>4247</v>
      </c>
      <c r="L487" s="345" t="s">
        <v>4248</v>
      </c>
      <c r="M487" s="345" t="s">
        <v>4249</v>
      </c>
      <c r="N487" s="345" t="s">
        <v>4250</v>
      </c>
      <c r="O487" s="343" t="s">
        <v>4270</v>
      </c>
      <c r="P487" s="345" t="s">
        <v>4271</v>
      </c>
      <c r="Q487" s="345" t="s">
        <v>1079</v>
      </c>
      <c r="R487" s="347">
        <v>11250</v>
      </c>
      <c r="S487" s="347">
        <v>11250</v>
      </c>
      <c r="T487" s="348" t="s">
        <v>1079</v>
      </c>
      <c r="U487" s="348" t="s">
        <v>1079</v>
      </c>
      <c r="V487" s="348" t="s">
        <v>825</v>
      </c>
      <c r="W487" s="350">
        <v>17</v>
      </c>
      <c r="X487" s="348">
        <v>17</v>
      </c>
      <c r="Y487" s="348">
        <v>17</v>
      </c>
      <c r="Z487" s="348">
        <v>17</v>
      </c>
      <c r="AA487" s="348">
        <v>21</v>
      </c>
      <c r="AB487" s="345" t="s">
        <v>4272</v>
      </c>
      <c r="AC487" s="351"/>
      <c r="AD487" s="328">
        <v>3</v>
      </c>
      <c r="AE487" s="328">
        <v>0</v>
      </c>
      <c r="AF487" s="335">
        <v>0</v>
      </c>
      <c r="AG487" s="352"/>
      <c r="AH487" s="337"/>
      <c r="AI487" s="338"/>
    </row>
    <row r="488" spans="1:35" customFormat="1" ht="63.75" x14ac:dyDescent="0.2">
      <c r="A488" s="251">
        <v>485</v>
      </c>
      <c r="B488" s="252" t="s">
        <v>96</v>
      </c>
      <c r="C488" s="540">
        <v>5</v>
      </c>
      <c r="D488" s="252" t="s">
        <v>135</v>
      </c>
      <c r="E488" s="344" t="s">
        <v>11805</v>
      </c>
      <c r="F488" s="345" t="s">
        <v>4273</v>
      </c>
      <c r="G488" s="343" t="s">
        <v>3309</v>
      </c>
      <c r="H488" s="343" t="s">
        <v>3310</v>
      </c>
      <c r="I488" s="343" t="s">
        <v>4274</v>
      </c>
      <c r="J488" s="345" t="s">
        <v>4275</v>
      </c>
      <c r="K488" s="345" t="s">
        <v>4276</v>
      </c>
      <c r="L488" s="345" t="s">
        <v>4277</v>
      </c>
      <c r="M488" s="345" t="s">
        <v>4278</v>
      </c>
      <c r="N488" s="345" t="s">
        <v>4279</v>
      </c>
      <c r="O488" s="343" t="s">
        <v>4280</v>
      </c>
      <c r="P488" s="345" t="s">
        <v>3316</v>
      </c>
      <c r="Q488" s="345" t="s">
        <v>1079</v>
      </c>
      <c r="R488" s="347">
        <v>100050</v>
      </c>
      <c r="S488" s="347">
        <v>100050</v>
      </c>
      <c r="T488" s="348" t="s">
        <v>1079</v>
      </c>
      <c r="U488" s="348" t="s">
        <v>1079</v>
      </c>
      <c r="V488" s="348" t="s">
        <v>812</v>
      </c>
      <c r="W488" s="350">
        <v>56</v>
      </c>
      <c r="X488" s="348">
        <v>56</v>
      </c>
      <c r="Y488" s="348">
        <v>29</v>
      </c>
      <c r="Z488" s="348">
        <v>29</v>
      </c>
      <c r="AA488" s="348">
        <v>21</v>
      </c>
      <c r="AB488" s="345" t="s">
        <v>4281</v>
      </c>
      <c r="AC488" s="351"/>
      <c r="AD488" s="328">
        <v>0</v>
      </c>
      <c r="AE488" s="328">
        <v>1</v>
      </c>
      <c r="AF488" s="335">
        <v>1</v>
      </c>
      <c r="AG488" s="352"/>
      <c r="AH488" s="337"/>
      <c r="AI488" s="338"/>
    </row>
    <row r="489" spans="1:35" customFormat="1" ht="38.25" x14ac:dyDescent="0.2">
      <c r="A489" s="251">
        <v>486</v>
      </c>
      <c r="B489" s="252" t="s">
        <v>96</v>
      </c>
      <c r="C489" s="540">
        <v>5</v>
      </c>
      <c r="D489" s="252" t="s">
        <v>135</v>
      </c>
      <c r="E489" s="344" t="s">
        <v>11805</v>
      </c>
      <c r="F489" s="345" t="s">
        <v>4282</v>
      </c>
      <c r="G489" s="343" t="s">
        <v>4283</v>
      </c>
      <c r="H489" s="343" t="s">
        <v>4284</v>
      </c>
      <c r="I489" s="343" t="s">
        <v>4285</v>
      </c>
      <c r="J489" s="345" t="s">
        <v>4286</v>
      </c>
      <c r="K489" s="345" t="s">
        <v>4287</v>
      </c>
      <c r="L489" s="345" t="s">
        <v>4288</v>
      </c>
      <c r="M489" s="345" t="s">
        <v>4289</v>
      </c>
      <c r="N489" s="345" t="s">
        <v>4290</v>
      </c>
      <c r="O489" s="343" t="s">
        <v>4291</v>
      </c>
      <c r="P489" s="345" t="s">
        <v>4292</v>
      </c>
      <c r="Q489" s="345" t="s">
        <v>1079</v>
      </c>
      <c r="R489" s="347">
        <v>15000</v>
      </c>
      <c r="S489" s="347">
        <v>15000</v>
      </c>
      <c r="T489" s="348" t="s">
        <v>1079</v>
      </c>
      <c r="U489" s="348" t="s">
        <v>1079</v>
      </c>
      <c r="V489" s="333" t="s">
        <v>815</v>
      </c>
      <c r="W489" s="332">
        <v>90</v>
      </c>
      <c r="X489" s="332">
        <v>90</v>
      </c>
      <c r="Y489" s="332">
        <v>22</v>
      </c>
      <c r="Z489" s="332">
        <v>22</v>
      </c>
      <c r="AA489" s="328">
        <v>21</v>
      </c>
      <c r="AB489" s="328" t="s">
        <v>4293</v>
      </c>
      <c r="AC489" s="351"/>
      <c r="AD489" s="328">
        <v>0</v>
      </c>
      <c r="AE489" s="328">
        <v>3</v>
      </c>
      <c r="AF489" s="335">
        <v>1</v>
      </c>
      <c r="AG489" s="352"/>
      <c r="AH489" s="337"/>
      <c r="AI489" s="338"/>
    </row>
    <row r="490" spans="1:35" customFormat="1" ht="38.25" x14ac:dyDescent="0.2">
      <c r="A490" s="251">
        <v>487</v>
      </c>
      <c r="B490" s="252" t="s">
        <v>96</v>
      </c>
      <c r="C490" s="540">
        <v>5</v>
      </c>
      <c r="D490" s="252" t="s">
        <v>135</v>
      </c>
      <c r="E490" s="344" t="s">
        <v>11805</v>
      </c>
      <c r="F490" s="345" t="s">
        <v>3518</v>
      </c>
      <c r="G490" s="343" t="s">
        <v>3519</v>
      </c>
      <c r="H490" s="343" t="s">
        <v>3520</v>
      </c>
      <c r="I490" s="343" t="s">
        <v>4294</v>
      </c>
      <c r="J490" s="345" t="s">
        <v>1181</v>
      </c>
      <c r="K490" s="345" t="s">
        <v>4295</v>
      </c>
      <c r="L490" s="345" t="s">
        <v>3523</v>
      </c>
      <c r="M490" s="345" t="s">
        <v>4296</v>
      </c>
      <c r="N490" s="345" t="s">
        <v>4297</v>
      </c>
      <c r="O490" s="343" t="s">
        <v>4298</v>
      </c>
      <c r="P490" s="345" t="s">
        <v>3525</v>
      </c>
      <c r="Q490" s="345" t="s">
        <v>1079</v>
      </c>
      <c r="R490" s="347">
        <v>20000</v>
      </c>
      <c r="S490" s="347">
        <v>20000</v>
      </c>
      <c r="T490" s="348" t="s">
        <v>1079</v>
      </c>
      <c r="U490" s="348" t="s">
        <v>1079</v>
      </c>
      <c r="V490" s="348" t="s">
        <v>802</v>
      </c>
      <c r="W490" s="350">
        <v>19</v>
      </c>
      <c r="X490" s="348">
        <v>69</v>
      </c>
      <c r="Y490" s="348">
        <v>6</v>
      </c>
      <c r="Z490" s="348">
        <v>6</v>
      </c>
      <c r="AA490" s="348">
        <v>21</v>
      </c>
      <c r="AB490" s="345" t="s">
        <v>4299</v>
      </c>
      <c r="AC490" s="351"/>
      <c r="AD490" s="328">
        <v>5</v>
      </c>
      <c r="AE490" s="328">
        <v>0</v>
      </c>
      <c r="AF490" s="335">
        <v>1</v>
      </c>
      <c r="AG490" s="352"/>
      <c r="AH490" s="337"/>
      <c r="AI490" s="338"/>
    </row>
    <row r="491" spans="1:35" customFormat="1" ht="63.75" x14ac:dyDescent="0.2">
      <c r="A491" s="251">
        <v>488</v>
      </c>
      <c r="B491" s="252" t="s">
        <v>96</v>
      </c>
      <c r="C491" s="540">
        <v>5</v>
      </c>
      <c r="D491" s="252" t="s">
        <v>135</v>
      </c>
      <c r="E491" s="344" t="s">
        <v>11805</v>
      </c>
      <c r="F491" s="345" t="s">
        <v>4300</v>
      </c>
      <c r="G491" s="343" t="s">
        <v>3359</v>
      </c>
      <c r="H491" s="343" t="s">
        <v>3360</v>
      </c>
      <c r="I491" s="343" t="s">
        <v>4301</v>
      </c>
      <c r="J491" s="345" t="s">
        <v>4302</v>
      </c>
      <c r="K491" s="345" t="s">
        <v>4303</v>
      </c>
      <c r="L491" s="345" t="s">
        <v>3363</v>
      </c>
      <c r="M491" s="345" t="s">
        <v>4304</v>
      </c>
      <c r="N491" s="345" t="s">
        <v>4305</v>
      </c>
      <c r="O491" s="343" t="s">
        <v>4306</v>
      </c>
      <c r="P491" s="345" t="s">
        <v>4307</v>
      </c>
      <c r="Q491" s="345" t="s">
        <v>1079</v>
      </c>
      <c r="R491" s="347">
        <v>10000</v>
      </c>
      <c r="S491" s="347">
        <v>10000</v>
      </c>
      <c r="T491" s="348" t="s">
        <v>1079</v>
      </c>
      <c r="U491" s="348" t="s">
        <v>1079</v>
      </c>
      <c r="V491" s="628" t="s">
        <v>802</v>
      </c>
      <c r="W491" s="629">
        <v>8</v>
      </c>
      <c r="X491" s="629">
        <v>8</v>
      </c>
      <c r="Y491" s="629">
        <v>6</v>
      </c>
      <c r="Z491" s="629">
        <v>6</v>
      </c>
      <c r="AA491" s="630">
        <v>21</v>
      </c>
      <c r="AB491" s="630" t="s">
        <v>4308</v>
      </c>
      <c r="AC491" s="351"/>
      <c r="AD491" s="328">
        <v>5</v>
      </c>
      <c r="AE491" s="328">
        <v>1</v>
      </c>
      <c r="AF491" s="335">
        <v>5</v>
      </c>
      <c r="AG491" s="352"/>
      <c r="AH491" s="337"/>
      <c r="AI491" s="338"/>
    </row>
    <row r="492" spans="1:35" customFormat="1" ht="89.25" x14ac:dyDescent="0.2">
      <c r="A492" s="251">
        <v>489</v>
      </c>
      <c r="B492" s="252" t="s">
        <v>96</v>
      </c>
      <c r="C492" s="540">
        <v>5</v>
      </c>
      <c r="D492" s="252" t="s">
        <v>135</v>
      </c>
      <c r="E492" s="344" t="s">
        <v>11805</v>
      </c>
      <c r="F492" s="345" t="s">
        <v>4309</v>
      </c>
      <c r="G492" s="343" t="s">
        <v>4310</v>
      </c>
      <c r="H492" s="343" t="s">
        <v>4311</v>
      </c>
      <c r="I492" s="343" t="s">
        <v>4312</v>
      </c>
      <c r="J492" s="345" t="s">
        <v>4313</v>
      </c>
      <c r="K492" s="345" t="s">
        <v>4314</v>
      </c>
      <c r="L492" s="345" t="s">
        <v>4315</v>
      </c>
      <c r="M492" s="345" t="s">
        <v>4316</v>
      </c>
      <c r="N492" s="345" t="s">
        <v>4317</v>
      </c>
      <c r="O492" s="343" t="s">
        <v>4318</v>
      </c>
      <c r="P492" s="345" t="s">
        <v>4319</v>
      </c>
      <c r="Q492" s="345" t="s">
        <v>1079</v>
      </c>
      <c r="R492" s="347">
        <v>15000</v>
      </c>
      <c r="S492" s="347">
        <v>15000</v>
      </c>
      <c r="T492" s="348" t="s">
        <v>1079</v>
      </c>
      <c r="U492" s="348" t="s">
        <v>1079</v>
      </c>
      <c r="V492" s="348" t="s">
        <v>817</v>
      </c>
      <c r="W492" s="350">
        <v>90</v>
      </c>
      <c r="X492" s="348">
        <v>90</v>
      </c>
      <c r="Y492" s="348">
        <v>23</v>
      </c>
      <c r="Z492" s="348">
        <v>23</v>
      </c>
      <c r="AA492" s="348">
        <v>21</v>
      </c>
      <c r="AB492" s="345" t="s">
        <v>4320</v>
      </c>
      <c r="AC492" s="351"/>
      <c r="AD492" s="328">
        <v>33</v>
      </c>
      <c r="AE492" s="328">
        <v>1</v>
      </c>
      <c r="AF492" s="335">
        <v>1</v>
      </c>
      <c r="AG492" s="352"/>
      <c r="AH492" s="337"/>
      <c r="AI492" s="338"/>
    </row>
    <row r="493" spans="1:35" customFormat="1" ht="76.5" x14ac:dyDescent="0.2">
      <c r="A493" s="251">
        <v>490</v>
      </c>
      <c r="B493" s="252" t="s">
        <v>96</v>
      </c>
      <c r="C493" s="540">
        <v>5</v>
      </c>
      <c r="D493" s="252" t="s">
        <v>135</v>
      </c>
      <c r="E493" s="344" t="s">
        <v>11805</v>
      </c>
      <c r="F493" s="345" t="s">
        <v>4321</v>
      </c>
      <c r="G493" s="343" t="s">
        <v>4322</v>
      </c>
      <c r="H493" s="343" t="s">
        <v>2860</v>
      </c>
      <c r="I493" s="343" t="s">
        <v>4323</v>
      </c>
      <c r="J493" s="345" t="s">
        <v>4324</v>
      </c>
      <c r="K493" s="345" t="s">
        <v>4325</v>
      </c>
      <c r="L493" s="345" t="s">
        <v>4326</v>
      </c>
      <c r="M493" s="345" t="s">
        <v>2865</v>
      </c>
      <c r="N493" s="345" t="s">
        <v>4327</v>
      </c>
      <c r="O493" s="343" t="s">
        <v>4328</v>
      </c>
      <c r="P493" s="345" t="s">
        <v>4329</v>
      </c>
      <c r="Q493" s="345" t="s">
        <v>1079</v>
      </c>
      <c r="R493" s="347">
        <v>20000</v>
      </c>
      <c r="S493" s="347">
        <v>20000</v>
      </c>
      <c r="T493" s="348" t="s">
        <v>1079</v>
      </c>
      <c r="U493" s="348" t="s">
        <v>1079</v>
      </c>
      <c r="V493" s="348" t="s">
        <v>817</v>
      </c>
      <c r="W493" s="350">
        <v>55</v>
      </c>
      <c r="X493" s="348">
        <v>55</v>
      </c>
      <c r="Y493" s="348">
        <v>3</v>
      </c>
      <c r="Z493" s="348">
        <v>3</v>
      </c>
      <c r="AA493" s="348">
        <v>21</v>
      </c>
      <c r="AB493" s="345" t="s">
        <v>4330</v>
      </c>
      <c r="AC493" s="351"/>
      <c r="AD493" s="328">
        <v>10</v>
      </c>
      <c r="AE493" s="328">
        <v>0</v>
      </c>
      <c r="AF493" s="335">
        <v>5</v>
      </c>
      <c r="AG493" s="352"/>
      <c r="AH493" s="337"/>
      <c r="AI493" s="338"/>
    </row>
    <row r="494" spans="1:35" customFormat="1" ht="89.25" x14ac:dyDescent="0.2">
      <c r="A494" s="251">
        <v>491</v>
      </c>
      <c r="B494" s="252" t="s">
        <v>96</v>
      </c>
      <c r="C494" s="540">
        <v>5</v>
      </c>
      <c r="D494" s="252" t="s">
        <v>135</v>
      </c>
      <c r="E494" s="344" t="s">
        <v>11805</v>
      </c>
      <c r="F494" s="345" t="s">
        <v>3426</v>
      </c>
      <c r="G494" s="343" t="s">
        <v>3427</v>
      </c>
      <c r="H494" s="343" t="s">
        <v>3428</v>
      </c>
      <c r="I494" s="343" t="s">
        <v>4331</v>
      </c>
      <c r="J494" s="345" t="s">
        <v>4332</v>
      </c>
      <c r="K494" s="345"/>
      <c r="L494" s="345" t="s">
        <v>4333</v>
      </c>
      <c r="M494" s="345" t="s">
        <v>4334</v>
      </c>
      <c r="N494" s="345" t="s">
        <v>4335</v>
      </c>
      <c r="O494" s="343" t="s">
        <v>4336</v>
      </c>
      <c r="P494" s="345" t="s">
        <v>3430</v>
      </c>
      <c r="Q494" s="345" t="s">
        <v>1079</v>
      </c>
      <c r="R494" s="347">
        <v>30000</v>
      </c>
      <c r="S494" s="347">
        <v>30000</v>
      </c>
      <c r="T494" s="348" t="s">
        <v>1079</v>
      </c>
      <c r="U494" s="348" t="s">
        <v>1079</v>
      </c>
      <c r="V494" s="333" t="s">
        <v>808</v>
      </c>
      <c r="W494" s="332">
        <v>60</v>
      </c>
      <c r="X494" s="332">
        <v>60</v>
      </c>
      <c r="Y494" s="332">
        <v>29</v>
      </c>
      <c r="Z494" s="332">
        <v>29</v>
      </c>
      <c r="AA494" s="328">
        <v>21</v>
      </c>
      <c r="AB494" s="345" t="s">
        <v>4337</v>
      </c>
      <c r="AC494" s="351"/>
      <c r="AD494" s="328">
        <v>0</v>
      </c>
      <c r="AE494" s="328">
        <v>0</v>
      </c>
      <c r="AF494" s="335">
        <v>0</v>
      </c>
      <c r="AG494" s="352"/>
      <c r="AH494" s="337"/>
      <c r="AI494" s="338"/>
    </row>
    <row r="495" spans="1:35" customFormat="1" ht="38.25" x14ac:dyDescent="0.2">
      <c r="A495" s="251">
        <v>492</v>
      </c>
      <c r="B495" s="252" t="s">
        <v>96</v>
      </c>
      <c r="C495" s="540">
        <v>5</v>
      </c>
      <c r="D495" s="252" t="s">
        <v>135</v>
      </c>
      <c r="E495" s="344" t="s">
        <v>11805</v>
      </c>
      <c r="F495" s="345" t="s">
        <v>4338</v>
      </c>
      <c r="G495" s="343" t="s">
        <v>4339</v>
      </c>
      <c r="H495" s="343" t="s">
        <v>4340</v>
      </c>
      <c r="I495" s="343" t="s">
        <v>4341</v>
      </c>
      <c r="J495" s="345" t="s">
        <v>4342</v>
      </c>
      <c r="K495" s="345"/>
      <c r="L495" s="345" t="s">
        <v>4343</v>
      </c>
      <c r="M495" s="345"/>
      <c r="N495" s="345" t="s">
        <v>4344</v>
      </c>
      <c r="O495" s="343" t="s">
        <v>4345</v>
      </c>
      <c r="P495" s="345" t="s">
        <v>4346</v>
      </c>
      <c r="Q495" s="345" t="s">
        <v>1079</v>
      </c>
      <c r="R495" s="347">
        <v>15000</v>
      </c>
      <c r="S495" s="347">
        <v>15000</v>
      </c>
      <c r="T495" s="348" t="s">
        <v>1079</v>
      </c>
      <c r="U495" s="348" t="s">
        <v>1079</v>
      </c>
      <c r="V495" s="628" t="s">
        <v>817</v>
      </c>
      <c r="W495" s="629">
        <v>44</v>
      </c>
      <c r="X495" s="629">
        <v>8</v>
      </c>
      <c r="Y495" s="629">
        <v>34</v>
      </c>
      <c r="Z495" s="629">
        <v>34</v>
      </c>
      <c r="AA495" s="630">
        <v>21</v>
      </c>
      <c r="AB495" s="630" t="s">
        <v>4347</v>
      </c>
      <c r="AC495" s="351"/>
      <c r="AD495" s="328">
        <v>1</v>
      </c>
      <c r="AE495" s="328">
        <v>0</v>
      </c>
      <c r="AF495" s="335">
        <v>1</v>
      </c>
      <c r="AG495" s="352"/>
      <c r="AH495" s="337"/>
      <c r="AI495" s="338"/>
    </row>
    <row r="496" spans="1:35" customFormat="1" ht="38.25" x14ac:dyDescent="0.2">
      <c r="A496" s="251">
        <v>493</v>
      </c>
      <c r="B496" s="252" t="s">
        <v>96</v>
      </c>
      <c r="C496" s="540">
        <v>5</v>
      </c>
      <c r="D496" s="252" t="s">
        <v>135</v>
      </c>
      <c r="E496" s="344" t="s">
        <v>11805</v>
      </c>
      <c r="F496" s="345" t="s">
        <v>4348</v>
      </c>
      <c r="G496" s="343" t="s">
        <v>4349</v>
      </c>
      <c r="H496" s="343" t="s">
        <v>4350</v>
      </c>
      <c r="I496" s="343" t="s">
        <v>4351</v>
      </c>
      <c r="J496" s="345" t="s">
        <v>4352</v>
      </c>
      <c r="K496" s="345" t="s">
        <v>4353</v>
      </c>
      <c r="L496" s="345" t="s">
        <v>4354</v>
      </c>
      <c r="M496" s="345" t="s">
        <v>4355</v>
      </c>
      <c r="N496" s="345" t="s">
        <v>4356</v>
      </c>
      <c r="O496" s="343" t="s">
        <v>4357</v>
      </c>
      <c r="P496" s="345" t="s">
        <v>4358</v>
      </c>
      <c r="Q496" s="345" t="s">
        <v>1079</v>
      </c>
      <c r="R496" s="347">
        <v>15000</v>
      </c>
      <c r="S496" s="347">
        <v>15000</v>
      </c>
      <c r="T496" s="348" t="s">
        <v>1079</v>
      </c>
      <c r="U496" s="348" t="s">
        <v>1079</v>
      </c>
      <c r="V496" s="348" t="s">
        <v>802</v>
      </c>
      <c r="W496" s="350">
        <v>80</v>
      </c>
      <c r="X496" s="348">
        <v>19</v>
      </c>
      <c r="Y496" s="348">
        <v>6</v>
      </c>
      <c r="Z496" s="348">
        <v>6</v>
      </c>
      <c r="AA496" s="348">
        <v>21</v>
      </c>
      <c r="AB496" s="345" t="s">
        <v>4359</v>
      </c>
      <c r="AC496" s="351"/>
      <c r="AD496" s="328">
        <v>2</v>
      </c>
      <c r="AE496" s="328">
        <v>1</v>
      </c>
      <c r="AF496" s="335">
        <v>0</v>
      </c>
      <c r="AG496" s="352"/>
      <c r="AH496" s="337"/>
      <c r="AI496" s="338"/>
    </row>
    <row r="497" spans="1:35" customFormat="1" ht="153" x14ac:dyDescent="0.2">
      <c r="A497" s="251">
        <v>494</v>
      </c>
      <c r="B497" s="252" t="s">
        <v>96</v>
      </c>
      <c r="C497" s="540">
        <v>5</v>
      </c>
      <c r="D497" s="252" t="s">
        <v>135</v>
      </c>
      <c r="E497" s="344" t="s">
        <v>11805</v>
      </c>
      <c r="F497" s="345" t="s">
        <v>4083</v>
      </c>
      <c r="G497" s="343" t="s">
        <v>3572</v>
      </c>
      <c r="H497" s="343" t="s">
        <v>4084</v>
      </c>
      <c r="I497" s="343" t="s">
        <v>4085</v>
      </c>
      <c r="J497" s="345" t="s">
        <v>4086</v>
      </c>
      <c r="K497" s="345" t="s">
        <v>4087</v>
      </c>
      <c r="L497" s="345" t="s">
        <v>4088</v>
      </c>
      <c r="M497" s="345" t="s">
        <v>4089</v>
      </c>
      <c r="N497" s="345" t="s">
        <v>4090</v>
      </c>
      <c r="O497" s="343" t="s">
        <v>4360</v>
      </c>
      <c r="P497" s="345" t="s">
        <v>4361</v>
      </c>
      <c r="Q497" s="345" t="s">
        <v>1079</v>
      </c>
      <c r="R497" s="347">
        <v>15000</v>
      </c>
      <c r="S497" s="347">
        <v>15000</v>
      </c>
      <c r="T497" s="348" t="s">
        <v>1079</v>
      </c>
      <c r="U497" s="348" t="s">
        <v>1079</v>
      </c>
      <c r="V497" s="348" t="s">
        <v>802</v>
      </c>
      <c r="W497" s="350">
        <v>10</v>
      </c>
      <c r="X497" s="348">
        <v>44</v>
      </c>
      <c r="Y497" s="348">
        <v>6</v>
      </c>
      <c r="Z497" s="348">
        <v>6</v>
      </c>
      <c r="AA497" s="348">
        <v>21</v>
      </c>
      <c r="AB497" s="345" t="s">
        <v>4362</v>
      </c>
      <c r="AC497" s="351"/>
      <c r="AD497" s="328">
        <v>0</v>
      </c>
      <c r="AE497" s="328">
        <v>0</v>
      </c>
      <c r="AF497" s="335">
        <v>0</v>
      </c>
      <c r="AG497" s="352"/>
      <c r="AH497" s="337"/>
      <c r="AI497" s="338"/>
    </row>
    <row r="498" spans="1:35" customFormat="1" ht="51" x14ac:dyDescent="0.2">
      <c r="A498" s="251">
        <v>495</v>
      </c>
      <c r="B498" s="252" t="s">
        <v>96</v>
      </c>
      <c r="C498" s="540">
        <v>5</v>
      </c>
      <c r="D498" s="252" t="s">
        <v>135</v>
      </c>
      <c r="E498" s="344" t="s">
        <v>11805</v>
      </c>
      <c r="F498" s="345" t="s">
        <v>4363</v>
      </c>
      <c r="G498" s="343" t="s">
        <v>4364</v>
      </c>
      <c r="H498" s="343" t="s">
        <v>4365</v>
      </c>
      <c r="I498" s="343" t="s">
        <v>4366</v>
      </c>
      <c r="J498" s="345" t="s">
        <v>4367</v>
      </c>
      <c r="K498" s="345"/>
      <c r="L498" s="345" t="s">
        <v>4368</v>
      </c>
      <c r="M498" s="345" t="s">
        <v>4369</v>
      </c>
      <c r="N498" s="345" t="s">
        <v>4370</v>
      </c>
      <c r="O498" s="343" t="s">
        <v>4371</v>
      </c>
      <c r="P498" s="345" t="s">
        <v>4372</v>
      </c>
      <c r="Q498" s="345" t="s">
        <v>1079</v>
      </c>
      <c r="R498" s="347">
        <v>30000</v>
      </c>
      <c r="S498" s="347">
        <v>30000</v>
      </c>
      <c r="T498" s="348" t="s">
        <v>1079</v>
      </c>
      <c r="U498" s="348" t="s">
        <v>1079</v>
      </c>
      <c r="V498" s="348" t="s">
        <v>821</v>
      </c>
      <c r="W498" s="350">
        <v>66</v>
      </c>
      <c r="X498" s="348">
        <v>26</v>
      </c>
      <c r="Y498" s="348">
        <v>19</v>
      </c>
      <c r="Z498" s="348">
        <v>19</v>
      </c>
      <c r="AA498" s="348">
        <v>21</v>
      </c>
      <c r="AB498" s="345"/>
      <c r="AC498" s="351"/>
      <c r="AD498" s="328">
        <v>53</v>
      </c>
      <c r="AE498" s="328">
        <v>0</v>
      </c>
      <c r="AF498" s="335">
        <v>3</v>
      </c>
      <c r="AG498" s="352"/>
      <c r="AH498" s="337"/>
      <c r="AI498" s="338"/>
    </row>
    <row r="499" spans="1:35" customFormat="1" ht="140.25" x14ac:dyDescent="0.2">
      <c r="A499" s="251">
        <v>496</v>
      </c>
      <c r="B499" s="252" t="s">
        <v>96</v>
      </c>
      <c r="C499" s="540">
        <v>5</v>
      </c>
      <c r="D499" s="252" t="s">
        <v>135</v>
      </c>
      <c r="E499" s="344" t="s">
        <v>11805</v>
      </c>
      <c r="F499" s="345" t="s">
        <v>3141</v>
      </c>
      <c r="G499" s="343" t="s">
        <v>3142</v>
      </c>
      <c r="H499" s="343" t="s">
        <v>3143</v>
      </c>
      <c r="I499" s="343" t="s">
        <v>4373</v>
      </c>
      <c r="J499" s="345" t="s">
        <v>4184</v>
      </c>
      <c r="K499" s="345"/>
      <c r="L499" s="345" t="s">
        <v>3147</v>
      </c>
      <c r="M499" s="345" t="s">
        <v>4374</v>
      </c>
      <c r="N499" s="345" t="s">
        <v>4375</v>
      </c>
      <c r="O499" s="343" t="s">
        <v>4376</v>
      </c>
      <c r="P499" s="345" t="s">
        <v>4377</v>
      </c>
      <c r="Q499" s="345" t="s">
        <v>1079</v>
      </c>
      <c r="R499" s="347">
        <v>15000</v>
      </c>
      <c r="S499" s="347">
        <v>15000</v>
      </c>
      <c r="T499" s="348" t="s">
        <v>1079</v>
      </c>
      <c r="U499" s="348" t="s">
        <v>1079</v>
      </c>
      <c r="V499" s="348" t="s">
        <v>817</v>
      </c>
      <c r="W499" s="350">
        <v>19</v>
      </c>
      <c r="X499" s="348">
        <v>19</v>
      </c>
      <c r="Y499" s="348">
        <v>23</v>
      </c>
      <c r="Z499" s="348">
        <v>23</v>
      </c>
      <c r="AA499" s="348">
        <v>21</v>
      </c>
      <c r="AB499" s="345" t="s">
        <v>4378</v>
      </c>
      <c r="AC499" s="351"/>
      <c r="AD499" s="328">
        <v>0</v>
      </c>
      <c r="AE499" s="328">
        <v>0</v>
      </c>
      <c r="AF499" s="335">
        <v>0</v>
      </c>
      <c r="AG499" s="352"/>
      <c r="AH499" s="337"/>
      <c r="AI499" s="338"/>
    </row>
    <row r="500" spans="1:35" customFormat="1" ht="153" x14ac:dyDescent="0.2">
      <c r="A500" s="251">
        <v>497</v>
      </c>
      <c r="B500" s="252" t="s">
        <v>96</v>
      </c>
      <c r="C500" s="540">
        <v>5</v>
      </c>
      <c r="D500" s="252" t="s">
        <v>135</v>
      </c>
      <c r="E500" s="344" t="s">
        <v>11805</v>
      </c>
      <c r="F500" s="345" t="s">
        <v>3444</v>
      </c>
      <c r="G500" s="343" t="s">
        <v>3445</v>
      </c>
      <c r="H500" s="343" t="s">
        <v>3446</v>
      </c>
      <c r="I500" s="343" t="s">
        <v>4379</v>
      </c>
      <c r="J500" s="345" t="s">
        <v>4380</v>
      </c>
      <c r="K500" s="345" t="s">
        <v>4381</v>
      </c>
      <c r="L500" s="345" t="s">
        <v>3449</v>
      </c>
      <c r="M500" s="345" t="s">
        <v>3450</v>
      </c>
      <c r="N500" s="345" t="s">
        <v>4382</v>
      </c>
      <c r="O500" s="343" t="s">
        <v>4383</v>
      </c>
      <c r="P500" s="345" t="s">
        <v>3451</v>
      </c>
      <c r="Q500" s="345" t="s">
        <v>1079</v>
      </c>
      <c r="R500" s="347">
        <v>10000</v>
      </c>
      <c r="S500" s="347">
        <v>10000</v>
      </c>
      <c r="T500" s="348" t="s">
        <v>1079</v>
      </c>
      <c r="U500" s="348" t="s">
        <v>1079</v>
      </c>
      <c r="V500" s="348" t="s">
        <v>802</v>
      </c>
      <c r="W500" s="350">
        <v>80</v>
      </c>
      <c r="X500" s="348">
        <v>80</v>
      </c>
      <c r="Y500" s="348">
        <v>29</v>
      </c>
      <c r="Z500" s="348">
        <v>29</v>
      </c>
      <c r="AA500" s="348">
        <v>21</v>
      </c>
      <c r="AB500" s="345" t="s">
        <v>4384</v>
      </c>
      <c r="AC500" s="351"/>
      <c r="AD500" s="328">
        <v>3</v>
      </c>
      <c r="AE500" s="328">
        <v>1</v>
      </c>
      <c r="AF500" s="335">
        <v>1</v>
      </c>
      <c r="AG500" s="352"/>
      <c r="AH500" s="337"/>
      <c r="AI500" s="338"/>
    </row>
    <row r="501" spans="1:35" customFormat="1" ht="38.25" x14ac:dyDescent="0.2">
      <c r="A501" s="251">
        <v>498</v>
      </c>
      <c r="B501" s="252" t="s">
        <v>96</v>
      </c>
      <c r="C501" s="540">
        <v>5</v>
      </c>
      <c r="D501" s="252" t="s">
        <v>135</v>
      </c>
      <c r="E501" s="344" t="s">
        <v>11805</v>
      </c>
      <c r="F501" s="345" t="s">
        <v>4385</v>
      </c>
      <c r="G501" s="343" t="s">
        <v>4386</v>
      </c>
      <c r="H501" s="343" t="s">
        <v>4387</v>
      </c>
      <c r="I501" s="343" t="s">
        <v>4388</v>
      </c>
      <c r="J501" s="345" t="s">
        <v>4389</v>
      </c>
      <c r="K501" s="345"/>
      <c r="L501" s="345" t="s">
        <v>4390</v>
      </c>
      <c r="M501" s="345"/>
      <c r="N501" s="345" t="s">
        <v>4391</v>
      </c>
      <c r="O501" s="343" t="s">
        <v>4392</v>
      </c>
      <c r="P501" s="345" t="s">
        <v>4393</v>
      </c>
      <c r="Q501" s="345" t="s">
        <v>1079</v>
      </c>
      <c r="R501" s="347">
        <v>45000</v>
      </c>
      <c r="S501" s="347">
        <v>45000</v>
      </c>
      <c r="T501" s="348" t="s">
        <v>1079</v>
      </c>
      <c r="U501" s="348" t="s">
        <v>1079</v>
      </c>
      <c r="V501" s="348" t="s">
        <v>808</v>
      </c>
      <c r="W501" s="350">
        <v>48</v>
      </c>
      <c r="X501" s="348">
        <v>48</v>
      </c>
      <c r="Y501" s="348">
        <v>28</v>
      </c>
      <c r="Z501" s="348">
        <v>28</v>
      </c>
      <c r="AA501" s="348">
        <v>21</v>
      </c>
      <c r="AB501" s="345" t="s">
        <v>4394</v>
      </c>
      <c r="AC501" s="351"/>
      <c r="AD501" s="328">
        <v>0</v>
      </c>
      <c r="AE501" s="328">
        <v>0</v>
      </c>
      <c r="AF501" s="335">
        <v>0</v>
      </c>
      <c r="AG501" s="352"/>
      <c r="AH501" s="337"/>
      <c r="AI501" s="338"/>
    </row>
    <row r="502" spans="1:35" customFormat="1" ht="76.5" x14ac:dyDescent="0.2">
      <c r="A502" s="251">
        <v>499</v>
      </c>
      <c r="B502" s="252" t="s">
        <v>96</v>
      </c>
      <c r="C502" s="540">
        <v>5</v>
      </c>
      <c r="D502" s="252" t="s">
        <v>135</v>
      </c>
      <c r="E502" s="344" t="s">
        <v>11805</v>
      </c>
      <c r="F502" s="345" t="s">
        <v>4395</v>
      </c>
      <c r="G502" s="343" t="s">
        <v>4396</v>
      </c>
      <c r="H502" s="343" t="s">
        <v>4397</v>
      </c>
      <c r="I502" s="343" t="s">
        <v>4398</v>
      </c>
      <c r="J502" s="345" t="s">
        <v>4399</v>
      </c>
      <c r="K502" s="345" t="s">
        <v>4400</v>
      </c>
      <c r="L502" s="345" t="s">
        <v>4401</v>
      </c>
      <c r="M502" s="345" t="s">
        <v>4402</v>
      </c>
      <c r="N502" s="345" t="s">
        <v>4403</v>
      </c>
      <c r="O502" s="343" t="s">
        <v>4404</v>
      </c>
      <c r="P502" s="345" t="s">
        <v>4405</v>
      </c>
      <c r="Q502" s="345" t="s">
        <v>1079</v>
      </c>
      <c r="R502" s="347">
        <v>50000</v>
      </c>
      <c r="S502" s="347">
        <v>50000</v>
      </c>
      <c r="T502" s="348" t="s">
        <v>1079</v>
      </c>
      <c r="U502" s="348" t="s">
        <v>1079</v>
      </c>
      <c r="V502" s="348" t="s">
        <v>812</v>
      </c>
      <c r="W502" s="350">
        <v>55</v>
      </c>
      <c r="X502" s="348">
        <v>55</v>
      </c>
      <c r="Y502" s="348">
        <v>28</v>
      </c>
      <c r="Z502" s="348">
        <v>28</v>
      </c>
      <c r="AA502" s="348">
        <v>21</v>
      </c>
      <c r="AB502" s="345" t="s">
        <v>4406</v>
      </c>
      <c r="AC502" s="351"/>
      <c r="AD502" s="328">
        <v>5</v>
      </c>
      <c r="AE502" s="328">
        <v>3</v>
      </c>
      <c r="AF502" s="335">
        <v>0</v>
      </c>
      <c r="AG502" s="352"/>
      <c r="AH502" s="337"/>
      <c r="AI502" s="338"/>
    </row>
    <row r="503" spans="1:35" customFormat="1" ht="51" x14ac:dyDescent="0.2">
      <c r="A503" s="251">
        <v>500</v>
      </c>
      <c r="B503" s="252" t="s">
        <v>96</v>
      </c>
      <c r="C503" s="540">
        <v>5</v>
      </c>
      <c r="D503" s="252" t="s">
        <v>135</v>
      </c>
      <c r="E503" s="344" t="s">
        <v>11805</v>
      </c>
      <c r="F503" s="345" t="s">
        <v>4407</v>
      </c>
      <c r="G503" s="343" t="s">
        <v>4408</v>
      </c>
      <c r="H503" s="343" t="s">
        <v>3695</v>
      </c>
      <c r="I503" s="343" t="s">
        <v>4409</v>
      </c>
      <c r="J503" s="345" t="s">
        <v>4410</v>
      </c>
      <c r="K503" s="345" t="s">
        <v>4411</v>
      </c>
      <c r="L503" s="345" t="s">
        <v>3699</v>
      </c>
      <c r="M503" s="345" t="s">
        <v>3700</v>
      </c>
      <c r="N503" s="345" t="s">
        <v>4412</v>
      </c>
      <c r="O503" s="343" t="s">
        <v>4413</v>
      </c>
      <c r="P503" s="345" t="s">
        <v>4414</v>
      </c>
      <c r="Q503" s="345" t="s">
        <v>1079</v>
      </c>
      <c r="R503" s="347">
        <v>20000</v>
      </c>
      <c r="S503" s="347">
        <v>20000</v>
      </c>
      <c r="T503" s="348" t="s">
        <v>1079</v>
      </c>
      <c r="U503" s="348" t="s">
        <v>1079</v>
      </c>
      <c r="V503" s="348" t="s">
        <v>802</v>
      </c>
      <c r="W503" s="350">
        <v>8</v>
      </c>
      <c r="X503" s="348">
        <v>19</v>
      </c>
      <c r="Y503" s="348">
        <v>6</v>
      </c>
      <c r="Z503" s="348">
        <v>6</v>
      </c>
      <c r="AA503" s="348">
        <v>21</v>
      </c>
      <c r="AB503" s="345" t="s">
        <v>4415</v>
      </c>
      <c r="AC503" s="351"/>
      <c r="AD503" s="328">
        <v>16</v>
      </c>
      <c r="AE503" s="328">
        <v>1</v>
      </c>
      <c r="AF503" s="335">
        <v>1</v>
      </c>
      <c r="AG503" s="352"/>
      <c r="AH503" s="337"/>
      <c r="AI503" s="338"/>
    </row>
    <row r="504" spans="1:35" customFormat="1" ht="89.25" x14ac:dyDescent="0.2">
      <c r="A504" s="251">
        <v>501</v>
      </c>
      <c r="B504" s="252" t="s">
        <v>96</v>
      </c>
      <c r="C504" s="540">
        <v>5</v>
      </c>
      <c r="D504" s="252" t="s">
        <v>135</v>
      </c>
      <c r="E504" s="344" t="s">
        <v>11805</v>
      </c>
      <c r="F504" s="345" t="s">
        <v>3271</v>
      </c>
      <c r="G504" s="343" t="s">
        <v>3272</v>
      </c>
      <c r="H504" s="343" t="s">
        <v>3273</v>
      </c>
      <c r="I504" s="343" t="s">
        <v>3762</v>
      </c>
      <c r="J504" s="345" t="s">
        <v>3763</v>
      </c>
      <c r="K504" s="345" t="s">
        <v>3764</v>
      </c>
      <c r="L504" s="345" t="s">
        <v>3765</v>
      </c>
      <c r="M504" s="345" t="s">
        <v>3277</v>
      </c>
      <c r="N504" s="345" t="s">
        <v>4416</v>
      </c>
      <c r="O504" s="343" t="s">
        <v>4417</v>
      </c>
      <c r="P504" s="345" t="s">
        <v>4418</v>
      </c>
      <c r="Q504" s="345" t="s">
        <v>1079</v>
      </c>
      <c r="R504" s="347">
        <v>200000</v>
      </c>
      <c r="S504" s="347">
        <v>200000</v>
      </c>
      <c r="T504" s="348" t="s">
        <v>1079</v>
      </c>
      <c r="U504" s="348" t="s">
        <v>1079</v>
      </c>
      <c r="V504" s="348" t="s">
        <v>802</v>
      </c>
      <c r="W504" s="350">
        <v>8</v>
      </c>
      <c r="X504" s="348">
        <v>19</v>
      </c>
      <c r="Y504" s="348">
        <v>6</v>
      </c>
      <c r="Z504" s="348">
        <v>6</v>
      </c>
      <c r="AA504" s="348">
        <v>21</v>
      </c>
      <c r="AB504" s="345" t="s">
        <v>4234</v>
      </c>
      <c r="AC504" s="351"/>
      <c r="AD504" s="328">
        <v>0</v>
      </c>
      <c r="AE504" s="328">
        <v>0</v>
      </c>
      <c r="AF504" s="335">
        <v>26</v>
      </c>
      <c r="AG504" s="352"/>
      <c r="AH504" s="337"/>
      <c r="AI504" s="338"/>
    </row>
    <row r="505" spans="1:35" customFormat="1" ht="38.25" x14ac:dyDescent="0.2">
      <c r="A505" s="251">
        <v>502</v>
      </c>
      <c r="B505" s="252" t="s">
        <v>96</v>
      </c>
      <c r="C505" s="540">
        <v>5</v>
      </c>
      <c r="D505" s="252" t="s">
        <v>135</v>
      </c>
      <c r="E505" s="344" t="s">
        <v>11805</v>
      </c>
      <c r="F505" s="345" t="s">
        <v>4419</v>
      </c>
      <c r="G505" s="343" t="s">
        <v>4420</v>
      </c>
      <c r="H505" s="343" t="s">
        <v>4421</v>
      </c>
      <c r="I505" s="343" t="s">
        <v>4422</v>
      </c>
      <c r="J505" s="345" t="s">
        <v>1611</v>
      </c>
      <c r="K505" s="345" t="s">
        <v>4423</v>
      </c>
      <c r="L505" s="345" t="s">
        <v>4424</v>
      </c>
      <c r="M505" s="345" t="s">
        <v>4425</v>
      </c>
      <c r="N505" s="345" t="s">
        <v>4426</v>
      </c>
      <c r="O505" s="343" t="s">
        <v>4427</v>
      </c>
      <c r="P505" s="345" t="s">
        <v>4428</v>
      </c>
      <c r="Q505" s="345" t="s">
        <v>1079</v>
      </c>
      <c r="R505" s="347">
        <v>15000</v>
      </c>
      <c r="S505" s="347">
        <v>15000</v>
      </c>
      <c r="T505" s="348" t="s">
        <v>1079</v>
      </c>
      <c r="U505" s="348" t="s">
        <v>1079</v>
      </c>
      <c r="V505" s="348" t="s">
        <v>802</v>
      </c>
      <c r="W505" s="350">
        <v>83</v>
      </c>
      <c r="X505" s="348">
        <v>83</v>
      </c>
      <c r="Y505" s="348">
        <v>31</v>
      </c>
      <c r="Z505" s="348">
        <v>31</v>
      </c>
      <c r="AA505" s="348">
        <v>21</v>
      </c>
      <c r="AB505" s="345" t="s">
        <v>4429</v>
      </c>
      <c r="AC505" s="351"/>
      <c r="AD505" s="328">
        <v>5</v>
      </c>
      <c r="AE505" s="328">
        <v>0</v>
      </c>
      <c r="AF505" s="335">
        <v>2</v>
      </c>
      <c r="AG505" s="352"/>
      <c r="AH505" s="337"/>
      <c r="AI505" s="338"/>
    </row>
    <row r="506" spans="1:35" customFormat="1" ht="38.25" x14ac:dyDescent="0.2">
      <c r="A506" s="251">
        <v>503</v>
      </c>
      <c r="B506" s="252" t="s">
        <v>96</v>
      </c>
      <c r="C506" s="540">
        <v>5</v>
      </c>
      <c r="D506" s="252" t="s">
        <v>135</v>
      </c>
      <c r="E506" s="344" t="s">
        <v>11805</v>
      </c>
      <c r="F506" s="345" t="s">
        <v>4430</v>
      </c>
      <c r="G506" s="343" t="s">
        <v>4431</v>
      </c>
      <c r="H506" s="343" t="s">
        <v>4432</v>
      </c>
      <c r="I506" s="343" t="s">
        <v>4433</v>
      </c>
      <c r="J506" s="345" t="s">
        <v>4434</v>
      </c>
      <c r="K506" s="345"/>
      <c r="L506" s="345" t="s">
        <v>4435</v>
      </c>
      <c r="M506" s="345" t="s">
        <v>4436</v>
      </c>
      <c r="N506" s="345" t="s">
        <v>4437</v>
      </c>
      <c r="O506" s="343" t="s">
        <v>4438</v>
      </c>
      <c r="P506" s="345" t="s">
        <v>4439</v>
      </c>
      <c r="Q506" s="345" t="s">
        <v>1079</v>
      </c>
      <c r="R506" s="347">
        <v>15000</v>
      </c>
      <c r="S506" s="347">
        <v>15000</v>
      </c>
      <c r="T506" s="348" t="s">
        <v>1079</v>
      </c>
      <c r="U506" s="348" t="s">
        <v>1079</v>
      </c>
      <c r="V506" s="348" t="s">
        <v>802</v>
      </c>
      <c r="W506" s="350">
        <v>10</v>
      </c>
      <c r="X506" s="348">
        <v>19</v>
      </c>
      <c r="Y506" s="348">
        <v>41</v>
      </c>
      <c r="Z506" s="348">
        <v>41</v>
      </c>
      <c r="AA506" s="348">
        <v>21</v>
      </c>
      <c r="AB506" s="345" t="s">
        <v>4440</v>
      </c>
      <c r="AC506" s="351"/>
      <c r="AD506" s="328">
        <v>2</v>
      </c>
      <c r="AE506" s="328">
        <v>0</v>
      </c>
      <c r="AF506" s="335">
        <v>1</v>
      </c>
      <c r="AG506" s="352"/>
      <c r="AH506" s="337"/>
      <c r="AI506" s="338"/>
    </row>
    <row r="507" spans="1:35" customFormat="1" ht="38.25" x14ac:dyDescent="0.2">
      <c r="A507" s="251">
        <v>504</v>
      </c>
      <c r="B507" s="252" t="s">
        <v>96</v>
      </c>
      <c r="C507" s="540">
        <v>5</v>
      </c>
      <c r="D507" s="252" t="s">
        <v>135</v>
      </c>
      <c r="E507" s="344" t="s">
        <v>11805</v>
      </c>
      <c r="F507" s="345" t="s">
        <v>3780</v>
      </c>
      <c r="G507" s="343" t="s">
        <v>3781</v>
      </c>
      <c r="H507" s="343" t="s">
        <v>3782</v>
      </c>
      <c r="I507" s="343" t="s">
        <v>3783</v>
      </c>
      <c r="J507" s="345" t="s">
        <v>3784</v>
      </c>
      <c r="K507" s="345" t="s">
        <v>3785</v>
      </c>
      <c r="L507" s="345" t="s">
        <v>3786</v>
      </c>
      <c r="M507" s="345" t="s">
        <v>3787</v>
      </c>
      <c r="N507" s="345" t="s">
        <v>3788</v>
      </c>
      <c r="O507" s="343" t="s">
        <v>4441</v>
      </c>
      <c r="P507" s="345" t="s">
        <v>3790</v>
      </c>
      <c r="Q507" s="345" t="s">
        <v>1079</v>
      </c>
      <c r="R507" s="347">
        <v>10000</v>
      </c>
      <c r="S507" s="347">
        <v>10000</v>
      </c>
      <c r="T507" s="348" t="s">
        <v>1079</v>
      </c>
      <c r="U507" s="348" t="s">
        <v>1079</v>
      </c>
      <c r="V507" s="348" t="s">
        <v>802</v>
      </c>
      <c r="W507" s="350">
        <v>102</v>
      </c>
      <c r="X507" s="348">
        <v>41</v>
      </c>
      <c r="Y507" s="348">
        <v>22</v>
      </c>
      <c r="Z507" s="348">
        <v>22</v>
      </c>
      <c r="AA507" s="348">
        <v>21</v>
      </c>
      <c r="AB507" s="345" t="s">
        <v>4442</v>
      </c>
      <c r="AC507" s="351"/>
      <c r="AD507" s="328">
        <v>3</v>
      </c>
      <c r="AE507" s="328">
        <v>0</v>
      </c>
      <c r="AF507" s="335">
        <v>0</v>
      </c>
      <c r="AG507" s="352"/>
      <c r="AH507" s="337"/>
      <c r="AI507" s="338"/>
    </row>
    <row r="508" spans="1:35" customFormat="1" ht="153" x14ac:dyDescent="0.2">
      <c r="A508" s="251">
        <v>505</v>
      </c>
      <c r="B508" s="252" t="s">
        <v>96</v>
      </c>
      <c r="C508" s="540">
        <v>5</v>
      </c>
      <c r="D508" s="252" t="s">
        <v>135</v>
      </c>
      <c r="E508" s="344" t="s">
        <v>11805</v>
      </c>
      <c r="F508" s="345" t="s">
        <v>3649</v>
      </c>
      <c r="G508" s="343" t="s">
        <v>4443</v>
      </c>
      <c r="H508" s="343" t="s">
        <v>3651</v>
      </c>
      <c r="I508" s="343" t="s">
        <v>4444</v>
      </c>
      <c r="J508" s="345" t="s">
        <v>4445</v>
      </c>
      <c r="K508" s="345" t="s">
        <v>4446</v>
      </c>
      <c r="L508" s="345" t="s">
        <v>3655</v>
      </c>
      <c r="M508" s="345" t="s">
        <v>3656</v>
      </c>
      <c r="N508" s="345" t="s">
        <v>4447</v>
      </c>
      <c r="O508" s="343" t="s">
        <v>4448</v>
      </c>
      <c r="P508" s="345" t="s">
        <v>3659</v>
      </c>
      <c r="Q508" s="345" t="s">
        <v>1079</v>
      </c>
      <c r="R508" s="347">
        <v>29373</v>
      </c>
      <c r="S508" s="347">
        <v>29373</v>
      </c>
      <c r="T508" s="348" t="s">
        <v>1079</v>
      </c>
      <c r="U508" s="348" t="s">
        <v>1079</v>
      </c>
      <c r="V508" s="348" t="s">
        <v>810</v>
      </c>
      <c r="W508" s="350">
        <v>33</v>
      </c>
      <c r="X508" s="348">
        <v>33</v>
      </c>
      <c r="Y508" s="348">
        <v>23</v>
      </c>
      <c r="Z508" s="348">
        <v>23</v>
      </c>
      <c r="AA508" s="348">
        <v>21</v>
      </c>
      <c r="AB508" s="345" t="s">
        <v>4449</v>
      </c>
      <c r="AC508" s="351"/>
      <c r="AD508" s="328">
        <v>0</v>
      </c>
      <c r="AE508" s="328">
        <v>0</v>
      </c>
      <c r="AF508" s="335">
        <v>0</v>
      </c>
      <c r="AG508" s="352"/>
      <c r="AH508" s="337"/>
      <c r="AI508" s="338"/>
    </row>
    <row r="509" spans="1:35" customFormat="1" ht="102" x14ac:dyDescent="0.2">
      <c r="A509" s="251">
        <v>506</v>
      </c>
      <c r="B509" s="252" t="s">
        <v>96</v>
      </c>
      <c r="C509" s="540">
        <v>5</v>
      </c>
      <c r="D509" s="252" t="s">
        <v>135</v>
      </c>
      <c r="E509" s="344" t="s">
        <v>11805</v>
      </c>
      <c r="F509" s="345" t="s">
        <v>4450</v>
      </c>
      <c r="G509" s="343" t="s">
        <v>4451</v>
      </c>
      <c r="H509" s="343" t="s">
        <v>4452</v>
      </c>
      <c r="I509" s="343" t="s">
        <v>4453</v>
      </c>
      <c r="J509" s="345" t="s">
        <v>4454</v>
      </c>
      <c r="K509" s="345" t="s">
        <v>4455</v>
      </c>
      <c r="L509" s="345" t="s">
        <v>4456</v>
      </c>
      <c r="M509" s="345" t="s">
        <v>4457</v>
      </c>
      <c r="N509" s="345" t="s">
        <v>4458</v>
      </c>
      <c r="O509" s="343" t="s">
        <v>4459</v>
      </c>
      <c r="P509" s="345" t="s">
        <v>4460</v>
      </c>
      <c r="Q509" s="345" t="s">
        <v>1079</v>
      </c>
      <c r="R509" s="347">
        <v>50000</v>
      </c>
      <c r="S509" s="347">
        <v>50000</v>
      </c>
      <c r="T509" s="348" t="s">
        <v>1079</v>
      </c>
      <c r="U509" s="348" t="s">
        <v>1079</v>
      </c>
      <c r="V509" s="348" t="s">
        <v>808</v>
      </c>
      <c r="W509" s="350">
        <v>33</v>
      </c>
      <c r="X509" s="348">
        <v>33</v>
      </c>
      <c r="Y509" s="348">
        <v>6</v>
      </c>
      <c r="Z509" s="348">
        <v>6</v>
      </c>
      <c r="AA509" s="348">
        <v>21</v>
      </c>
      <c r="AB509" s="345" t="s">
        <v>4461</v>
      </c>
      <c r="AC509" s="351"/>
      <c r="AD509" s="328">
        <v>0</v>
      </c>
      <c r="AE509" s="328">
        <v>0</v>
      </c>
      <c r="AF509" s="335">
        <v>0</v>
      </c>
      <c r="AG509" s="352"/>
      <c r="AH509" s="337"/>
      <c r="AI509" s="338"/>
    </row>
    <row r="510" spans="1:35" customFormat="1" ht="102" x14ac:dyDescent="0.2">
      <c r="A510" s="251">
        <v>507</v>
      </c>
      <c r="B510" s="252" t="s">
        <v>96</v>
      </c>
      <c r="C510" s="540">
        <v>5</v>
      </c>
      <c r="D510" s="252" t="s">
        <v>135</v>
      </c>
      <c r="E510" s="344" t="s">
        <v>11805</v>
      </c>
      <c r="F510" s="345" t="s">
        <v>4462</v>
      </c>
      <c r="G510" s="343" t="s">
        <v>4463</v>
      </c>
      <c r="H510" s="343" t="s">
        <v>4464</v>
      </c>
      <c r="I510" s="343" t="s">
        <v>4465</v>
      </c>
      <c r="J510" s="345" t="s">
        <v>4466</v>
      </c>
      <c r="K510" s="345" t="s">
        <v>4467</v>
      </c>
      <c r="L510" s="345" t="s">
        <v>4468</v>
      </c>
      <c r="M510" s="345" t="s">
        <v>4469</v>
      </c>
      <c r="N510" s="345" t="s">
        <v>4470</v>
      </c>
      <c r="O510" s="343" t="s">
        <v>4471</v>
      </c>
      <c r="P510" s="345" t="s">
        <v>4472</v>
      </c>
      <c r="Q510" s="345" t="s">
        <v>1079</v>
      </c>
      <c r="R510" s="347">
        <v>20000</v>
      </c>
      <c r="S510" s="347">
        <v>20000</v>
      </c>
      <c r="T510" s="348" t="s">
        <v>1079</v>
      </c>
      <c r="U510" s="348" t="s">
        <v>1079</v>
      </c>
      <c r="V510" s="348" t="s">
        <v>808</v>
      </c>
      <c r="W510" s="350">
        <v>60</v>
      </c>
      <c r="X510" s="348">
        <v>60</v>
      </c>
      <c r="Y510" s="348">
        <v>1</v>
      </c>
      <c r="Z510" s="348">
        <v>1</v>
      </c>
      <c r="AA510" s="348">
        <v>21</v>
      </c>
      <c r="AB510" s="345" t="s">
        <v>4473</v>
      </c>
      <c r="AC510" s="351"/>
      <c r="AD510" s="328">
        <v>0</v>
      </c>
      <c r="AE510" s="328">
        <v>0</v>
      </c>
      <c r="AF510" s="335">
        <v>0</v>
      </c>
      <c r="AG510" s="352"/>
      <c r="AH510" s="337"/>
      <c r="AI510" s="338"/>
    </row>
    <row r="511" spans="1:35" customFormat="1" ht="38.25" x14ac:dyDescent="0.2">
      <c r="A511" s="251">
        <v>508</v>
      </c>
      <c r="B511" s="252" t="s">
        <v>96</v>
      </c>
      <c r="C511" s="540">
        <v>5</v>
      </c>
      <c r="D511" s="252" t="s">
        <v>135</v>
      </c>
      <c r="E511" s="344" t="s">
        <v>11805</v>
      </c>
      <c r="F511" s="345" t="s">
        <v>4474</v>
      </c>
      <c r="G511" s="343" t="s">
        <v>4475</v>
      </c>
      <c r="H511" s="343" t="s">
        <v>4476</v>
      </c>
      <c r="I511" s="343" t="s">
        <v>4477</v>
      </c>
      <c r="J511" s="345" t="s">
        <v>4478</v>
      </c>
      <c r="K511" s="345" t="s">
        <v>4479</v>
      </c>
      <c r="L511" s="345" t="s">
        <v>4480</v>
      </c>
      <c r="M511" s="345" t="s">
        <v>4481</v>
      </c>
      <c r="N511" s="345" t="s">
        <v>4482</v>
      </c>
      <c r="O511" s="343" t="s">
        <v>4483</v>
      </c>
      <c r="P511" s="345" t="s">
        <v>4484</v>
      </c>
      <c r="Q511" s="345" t="s">
        <v>1079</v>
      </c>
      <c r="R511" s="347">
        <v>10000</v>
      </c>
      <c r="S511" s="347">
        <v>10000</v>
      </c>
      <c r="T511" s="348" t="s">
        <v>1079</v>
      </c>
      <c r="U511" s="348" t="s">
        <v>1079</v>
      </c>
      <c r="V511" s="348" t="s">
        <v>802</v>
      </c>
      <c r="W511" s="350">
        <v>19</v>
      </c>
      <c r="X511" s="348">
        <v>19</v>
      </c>
      <c r="Y511" s="348">
        <v>41</v>
      </c>
      <c r="Z511" s="348">
        <v>41</v>
      </c>
      <c r="AA511" s="348">
        <v>21</v>
      </c>
      <c r="AB511" s="345" t="s">
        <v>4485</v>
      </c>
      <c r="AC511" s="351"/>
      <c r="AD511" s="328">
        <v>4</v>
      </c>
      <c r="AE511" s="328">
        <v>1</v>
      </c>
      <c r="AF511" s="335">
        <v>0</v>
      </c>
      <c r="AG511" s="352"/>
      <c r="AH511" s="337"/>
      <c r="AI511" s="338"/>
    </row>
    <row r="512" spans="1:35" customFormat="1" ht="127.5" x14ac:dyDescent="0.2">
      <c r="A512" s="251">
        <v>509</v>
      </c>
      <c r="B512" s="252" t="s">
        <v>96</v>
      </c>
      <c r="C512" s="540">
        <v>5</v>
      </c>
      <c r="D512" s="252" t="s">
        <v>135</v>
      </c>
      <c r="E512" s="344" t="s">
        <v>11805</v>
      </c>
      <c r="F512" s="345" t="s">
        <v>4273</v>
      </c>
      <c r="G512" s="343" t="s">
        <v>3309</v>
      </c>
      <c r="H512" s="343" t="s">
        <v>3310</v>
      </c>
      <c r="I512" s="343" t="s">
        <v>4274</v>
      </c>
      <c r="J512" s="345" t="s">
        <v>4275</v>
      </c>
      <c r="K512" s="345" t="s">
        <v>4276</v>
      </c>
      <c r="L512" s="345" t="s">
        <v>4277</v>
      </c>
      <c r="M512" s="345" t="s">
        <v>4278</v>
      </c>
      <c r="N512" s="345" t="s">
        <v>4279</v>
      </c>
      <c r="O512" s="343" t="s">
        <v>4486</v>
      </c>
      <c r="P512" s="345" t="s">
        <v>3316</v>
      </c>
      <c r="Q512" s="345" t="s">
        <v>1079</v>
      </c>
      <c r="R512" s="347">
        <v>78000</v>
      </c>
      <c r="S512" s="347">
        <v>78000</v>
      </c>
      <c r="T512" s="348" t="s">
        <v>1079</v>
      </c>
      <c r="U512" s="348" t="s">
        <v>1079</v>
      </c>
      <c r="V512" s="348" t="s">
        <v>812</v>
      </c>
      <c r="W512" s="350">
        <v>56</v>
      </c>
      <c r="X512" s="348">
        <v>56</v>
      </c>
      <c r="Y512" s="348">
        <v>29</v>
      </c>
      <c r="Z512" s="348">
        <v>29</v>
      </c>
      <c r="AA512" s="348">
        <v>21</v>
      </c>
      <c r="AB512" s="345" t="s">
        <v>4487</v>
      </c>
      <c r="AC512" s="351"/>
      <c r="AD512" s="328">
        <v>0</v>
      </c>
      <c r="AE512" s="328">
        <v>2</v>
      </c>
      <c r="AF512" s="335">
        <v>1</v>
      </c>
      <c r="AG512" s="352"/>
      <c r="AH512" s="337"/>
      <c r="AI512" s="338"/>
    </row>
    <row r="513" spans="1:36" customFormat="1" ht="76.5" x14ac:dyDescent="0.2">
      <c r="A513" s="251">
        <v>510</v>
      </c>
      <c r="B513" s="252" t="s">
        <v>96</v>
      </c>
      <c r="C513" s="540">
        <v>5</v>
      </c>
      <c r="D513" s="252" t="s">
        <v>135</v>
      </c>
      <c r="E513" s="344" t="s">
        <v>11805</v>
      </c>
      <c r="F513" s="345" t="s">
        <v>4488</v>
      </c>
      <c r="G513" s="343" t="s">
        <v>4489</v>
      </c>
      <c r="H513" s="343" t="s">
        <v>4490</v>
      </c>
      <c r="I513" s="343" t="s">
        <v>4491</v>
      </c>
      <c r="J513" s="345" t="s">
        <v>4492</v>
      </c>
      <c r="K513" s="345"/>
      <c r="L513" s="345" t="s">
        <v>4493</v>
      </c>
      <c r="M513" s="345"/>
      <c r="N513" s="345" t="s">
        <v>4494</v>
      </c>
      <c r="O513" s="343" t="s">
        <v>4495</v>
      </c>
      <c r="P513" s="345" t="s">
        <v>4496</v>
      </c>
      <c r="Q513" s="345" t="s">
        <v>1079</v>
      </c>
      <c r="R513" s="347">
        <v>15000</v>
      </c>
      <c r="S513" s="347">
        <v>15000</v>
      </c>
      <c r="T513" s="348" t="s">
        <v>1079</v>
      </c>
      <c r="U513" s="348" t="s">
        <v>1079</v>
      </c>
      <c r="V513" s="348" t="s">
        <v>802</v>
      </c>
      <c r="W513" s="350">
        <v>10</v>
      </c>
      <c r="X513" s="348">
        <v>75</v>
      </c>
      <c r="Y513" s="348">
        <v>41</v>
      </c>
      <c r="Z513" s="348">
        <v>41</v>
      </c>
      <c r="AA513" s="348">
        <v>21</v>
      </c>
      <c r="AB513" s="345" t="s">
        <v>4497</v>
      </c>
      <c r="AC513" s="351"/>
      <c r="AD513" s="328">
        <v>11</v>
      </c>
      <c r="AE513" s="328">
        <v>0</v>
      </c>
      <c r="AF513" s="335">
        <v>0</v>
      </c>
      <c r="AG513" s="352"/>
      <c r="AH513" s="337"/>
      <c r="AI513" s="338"/>
    </row>
    <row r="514" spans="1:36" customFormat="1" ht="89.25" x14ac:dyDescent="0.2">
      <c r="A514" s="251">
        <v>511</v>
      </c>
      <c r="B514" s="252" t="s">
        <v>96</v>
      </c>
      <c r="C514" s="540">
        <v>5</v>
      </c>
      <c r="D514" s="252" t="s">
        <v>135</v>
      </c>
      <c r="E514" s="344" t="s">
        <v>11805</v>
      </c>
      <c r="F514" s="345" t="s">
        <v>4498</v>
      </c>
      <c r="G514" s="343" t="s">
        <v>4499</v>
      </c>
      <c r="H514" s="343" t="s">
        <v>4500</v>
      </c>
      <c r="I514" s="343" t="s">
        <v>4501</v>
      </c>
      <c r="J514" s="345" t="s">
        <v>4502</v>
      </c>
      <c r="K514" s="345" t="s">
        <v>4503</v>
      </c>
      <c r="L514" s="345" t="s">
        <v>4504</v>
      </c>
      <c r="M514" s="345" t="s">
        <v>4505</v>
      </c>
      <c r="N514" s="345" t="s">
        <v>4506</v>
      </c>
      <c r="O514" s="343" t="s">
        <v>4507</v>
      </c>
      <c r="P514" s="345" t="s">
        <v>4508</v>
      </c>
      <c r="Q514" s="345" t="s">
        <v>1079</v>
      </c>
      <c r="R514" s="347">
        <v>20000</v>
      </c>
      <c r="S514" s="347">
        <v>20000</v>
      </c>
      <c r="T514" s="348" t="s">
        <v>1079</v>
      </c>
      <c r="U514" s="348" t="s">
        <v>1079</v>
      </c>
      <c r="V514" s="348" t="s">
        <v>802</v>
      </c>
      <c r="W514" s="350">
        <v>19</v>
      </c>
      <c r="X514" s="348">
        <v>19</v>
      </c>
      <c r="Y514" s="348">
        <v>29</v>
      </c>
      <c r="Z514" s="348">
        <v>22</v>
      </c>
      <c r="AA514" s="348">
        <v>21</v>
      </c>
      <c r="AB514" s="345" t="s">
        <v>4509</v>
      </c>
      <c r="AC514" s="351"/>
      <c r="AD514" s="328">
        <v>13</v>
      </c>
      <c r="AE514" s="328">
        <v>2</v>
      </c>
      <c r="AF514" s="335">
        <v>0</v>
      </c>
      <c r="AG514" s="352"/>
      <c r="AH514" s="337"/>
      <c r="AI514" s="338"/>
    </row>
    <row r="515" spans="1:36" customFormat="1" ht="51" x14ac:dyDescent="0.2">
      <c r="A515" s="251">
        <v>512</v>
      </c>
      <c r="B515" s="252" t="s">
        <v>96</v>
      </c>
      <c r="C515" s="540">
        <v>5</v>
      </c>
      <c r="D515" s="252" t="s">
        <v>135</v>
      </c>
      <c r="E515" s="344" t="s">
        <v>11805</v>
      </c>
      <c r="F515" s="345" t="s">
        <v>3141</v>
      </c>
      <c r="G515" s="343" t="s">
        <v>3142</v>
      </c>
      <c r="H515" s="343" t="s">
        <v>3143</v>
      </c>
      <c r="I515" s="343" t="s">
        <v>4373</v>
      </c>
      <c r="J515" s="345" t="s">
        <v>4184</v>
      </c>
      <c r="K515" s="345"/>
      <c r="L515" s="345" t="s">
        <v>3147</v>
      </c>
      <c r="M515" s="345" t="s">
        <v>4374</v>
      </c>
      <c r="N515" s="345" t="s">
        <v>4375</v>
      </c>
      <c r="O515" s="343" t="s">
        <v>4510</v>
      </c>
      <c r="P515" s="345" t="s">
        <v>4511</v>
      </c>
      <c r="Q515" s="345" t="s">
        <v>1079</v>
      </c>
      <c r="R515" s="347">
        <v>10000</v>
      </c>
      <c r="S515" s="347">
        <v>10000</v>
      </c>
      <c r="T515" s="348" t="s">
        <v>1079</v>
      </c>
      <c r="U515" s="348" t="s">
        <v>1079</v>
      </c>
      <c r="V515" s="348" t="s">
        <v>817</v>
      </c>
      <c r="W515" s="350">
        <v>19</v>
      </c>
      <c r="X515" s="348">
        <v>19</v>
      </c>
      <c r="Y515" s="348">
        <v>23</v>
      </c>
      <c r="Z515" s="348">
        <v>23</v>
      </c>
      <c r="AA515" s="348">
        <v>21</v>
      </c>
      <c r="AB515" s="345" t="s">
        <v>4512</v>
      </c>
      <c r="AC515" s="351"/>
      <c r="AD515" s="328">
        <v>0</v>
      </c>
      <c r="AE515" s="328">
        <v>0</v>
      </c>
      <c r="AF515" s="335">
        <v>0</v>
      </c>
      <c r="AG515" s="352"/>
      <c r="AH515" s="337"/>
      <c r="AI515" s="338"/>
    </row>
    <row r="516" spans="1:36" customFormat="1" ht="38.25" x14ac:dyDescent="0.2">
      <c r="A516" s="251">
        <v>513</v>
      </c>
      <c r="B516" s="252" t="s">
        <v>96</v>
      </c>
      <c r="C516" s="540">
        <v>5</v>
      </c>
      <c r="D516" s="252" t="s">
        <v>135</v>
      </c>
      <c r="E516" s="344" t="s">
        <v>11805</v>
      </c>
      <c r="F516" s="345" t="s">
        <v>4159</v>
      </c>
      <c r="G516" s="343" t="s">
        <v>4160</v>
      </c>
      <c r="H516" s="343" t="s">
        <v>2999</v>
      </c>
      <c r="I516" s="343" t="s">
        <v>4161</v>
      </c>
      <c r="J516" s="345" t="s">
        <v>4162</v>
      </c>
      <c r="K516" s="345" t="s">
        <v>4163</v>
      </c>
      <c r="L516" s="345" t="s">
        <v>3003</v>
      </c>
      <c r="M516" s="345" t="s">
        <v>3004</v>
      </c>
      <c r="N516" s="345" t="s">
        <v>4164</v>
      </c>
      <c r="O516" s="343" t="s">
        <v>4513</v>
      </c>
      <c r="P516" s="345" t="s">
        <v>4514</v>
      </c>
      <c r="Q516" s="345" t="s">
        <v>1079</v>
      </c>
      <c r="R516" s="347">
        <v>40000</v>
      </c>
      <c r="S516" s="347">
        <v>40000</v>
      </c>
      <c r="T516" s="348" t="s">
        <v>1079</v>
      </c>
      <c r="U516" s="348" t="s">
        <v>1079</v>
      </c>
      <c r="V516" s="333" t="s">
        <v>802</v>
      </c>
      <c r="W516" s="332">
        <v>58</v>
      </c>
      <c r="X516" s="332">
        <v>45</v>
      </c>
      <c r="Y516" s="332">
        <v>23</v>
      </c>
      <c r="Z516" s="332">
        <v>23</v>
      </c>
      <c r="AA516" s="328">
        <v>21</v>
      </c>
      <c r="AB516" s="345" t="s">
        <v>4513</v>
      </c>
      <c r="AC516" s="351"/>
      <c r="AD516" s="328">
        <v>0</v>
      </c>
      <c r="AE516" s="328">
        <v>0</v>
      </c>
      <c r="AF516" s="335">
        <v>1</v>
      </c>
      <c r="AG516" s="352"/>
      <c r="AH516" s="337"/>
      <c r="AI516" s="338"/>
    </row>
    <row r="517" spans="1:36" customFormat="1" ht="38.25" x14ac:dyDescent="0.2">
      <c r="A517" s="251">
        <v>514</v>
      </c>
      <c r="B517" s="252" t="s">
        <v>96</v>
      </c>
      <c r="C517" s="540">
        <v>5</v>
      </c>
      <c r="D517" s="252" t="s">
        <v>135</v>
      </c>
      <c r="E517" s="344" t="s">
        <v>11805</v>
      </c>
      <c r="F517" s="345" t="s">
        <v>4515</v>
      </c>
      <c r="G517" s="343" t="s">
        <v>4516</v>
      </c>
      <c r="H517" s="343" t="s">
        <v>4517</v>
      </c>
      <c r="I517" s="343" t="s">
        <v>4518</v>
      </c>
      <c r="J517" s="345" t="s">
        <v>4380</v>
      </c>
      <c r="K517" s="345" t="s">
        <v>4519</v>
      </c>
      <c r="L517" s="345" t="s">
        <v>4520</v>
      </c>
      <c r="M517" s="345" t="s">
        <v>4521</v>
      </c>
      <c r="N517" s="345" t="s">
        <v>4522</v>
      </c>
      <c r="O517" s="343" t="s">
        <v>4523</v>
      </c>
      <c r="P517" s="345" t="s">
        <v>4524</v>
      </c>
      <c r="Q517" s="345" t="s">
        <v>1079</v>
      </c>
      <c r="R517" s="347">
        <v>25000</v>
      </c>
      <c r="S517" s="347">
        <v>25000</v>
      </c>
      <c r="T517" s="348" t="s">
        <v>1079</v>
      </c>
      <c r="U517" s="348" t="s">
        <v>1079</v>
      </c>
      <c r="V517" s="348" t="s">
        <v>802</v>
      </c>
      <c r="W517" s="350">
        <v>2</v>
      </c>
      <c r="X517" s="348">
        <v>2</v>
      </c>
      <c r="Y517" s="348">
        <v>28</v>
      </c>
      <c r="Z517" s="348">
        <v>28</v>
      </c>
      <c r="AA517" s="348">
        <v>21</v>
      </c>
      <c r="AB517" s="345" t="s">
        <v>4525</v>
      </c>
      <c r="AC517" s="351"/>
      <c r="AD517" s="328">
        <v>5</v>
      </c>
      <c r="AE517" s="328">
        <v>1</v>
      </c>
      <c r="AF517" s="335">
        <v>1</v>
      </c>
      <c r="AG517" s="352"/>
      <c r="AH517" s="337"/>
      <c r="AI517" s="338"/>
    </row>
    <row r="518" spans="1:36" customFormat="1" ht="38.25" x14ac:dyDescent="0.2">
      <c r="A518" s="251">
        <v>515</v>
      </c>
      <c r="B518" s="252" t="s">
        <v>96</v>
      </c>
      <c r="C518" s="540">
        <v>5</v>
      </c>
      <c r="D518" s="252" t="s">
        <v>135</v>
      </c>
      <c r="E518" s="344" t="s">
        <v>11805</v>
      </c>
      <c r="F518" s="345" t="s">
        <v>4526</v>
      </c>
      <c r="G518" s="343" t="s">
        <v>4527</v>
      </c>
      <c r="H518" s="343" t="s">
        <v>4528</v>
      </c>
      <c r="I518" s="343" t="s">
        <v>4529</v>
      </c>
      <c r="J518" s="345" t="s">
        <v>4530</v>
      </c>
      <c r="K518" s="345" t="s">
        <v>4531</v>
      </c>
      <c r="L518" s="345" t="s">
        <v>4532</v>
      </c>
      <c r="M518" s="345" t="s">
        <v>4533</v>
      </c>
      <c r="N518" s="345" t="s">
        <v>4534</v>
      </c>
      <c r="O518" s="343" t="s">
        <v>4535</v>
      </c>
      <c r="P518" s="345" t="s">
        <v>4536</v>
      </c>
      <c r="Q518" s="345" t="s">
        <v>1079</v>
      </c>
      <c r="R518" s="347">
        <v>20000</v>
      </c>
      <c r="S518" s="347">
        <v>20000</v>
      </c>
      <c r="T518" s="348" t="s">
        <v>1079</v>
      </c>
      <c r="U518" s="348" t="s">
        <v>1079</v>
      </c>
      <c r="V518" s="348" t="s">
        <v>802</v>
      </c>
      <c r="W518" s="350">
        <v>19</v>
      </c>
      <c r="X518" s="348">
        <v>19</v>
      </c>
      <c r="Y518" s="348">
        <v>41</v>
      </c>
      <c r="Z518" s="348">
        <v>41</v>
      </c>
      <c r="AA518" s="348">
        <v>21</v>
      </c>
      <c r="AB518" s="345" t="s">
        <v>4537</v>
      </c>
      <c r="AC518" s="351"/>
      <c r="AD518" s="328">
        <v>65</v>
      </c>
      <c r="AE518" s="328">
        <v>0</v>
      </c>
      <c r="AF518" s="335">
        <v>7</v>
      </c>
      <c r="AG518" s="352"/>
      <c r="AH518" s="337"/>
      <c r="AI518" s="338"/>
    </row>
    <row r="519" spans="1:36" customFormat="1" ht="153" x14ac:dyDescent="0.2">
      <c r="A519" s="251">
        <v>516</v>
      </c>
      <c r="B519" s="252" t="s">
        <v>96</v>
      </c>
      <c r="C519" s="540">
        <v>5</v>
      </c>
      <c r="D519" s="252" t="s">
        <v>135</v>
      </c>
      <c r="E519" s="344" t="s">
        <v>11805</v>
      </c>
      <c r="F519" s="345" t="s">
        <v>4538</v>
      </c>
      <c r="G519" s="343" t="s">
        <v>4539</v>
      </c>
      <c r="H519" s="343" t="s">
        <v>3390</v>
      </c>
      <c r="I519" s="343" t="s">
        <v>4540</v>
      </c>
      <c r="J519" s="345" t="s">
        <v>4541</v>
      </c>
      <c r="K519" s="345" t="s">
        <v>4542</v>
      </c>
      <c r="L519" s="345" t="s">
        <v>4543</v>
      </c>
      <c r="M519" s="345" t="s">
        <v>4544</v>
      </c>
      <c r="N519" s="345" t="s">
        <v>4545</v>
      </c>
      <c r="O519" s="343" t="s">
        <v>4546</v>
      </c>
      <c r="P519" s="345" t="s">
        <v>3393</v>
      </c>
      <c r="Q519" s="345" t="s">
        <v>1079</v>
      </c>
      <c r="R519" s="347">
        <v>20000</v>
      </c>
      <c r="S519" s="347">
        <v>20000</v>
      </c>
      <c r="T519" s="348" t="s">
        <v>1079</v>
      </c>
      <c r="U519" s="348" t="s">
        <v>1079</v>
      </c>
      <c r="V519" s="348" t="s">
        <v>821</v>
      </c>
      <c r="W519" s="350">
        <v>66</v>
      </c>
      <c r="X519" s="348">
        <v>66</v>
      </c>
      <c r="Y519" s="348">
        <v>28</v>
      </c>
      <c r="Z519" s="348">
        <v>28</v>
      </c>
      <c r="AA519" s="348">
        <v>21</v>
      </c>
      <c r="AB519" s="345" t="s">
        <v>4547</v>
      </c>
      <c r="AC519" s="351"/>
      <c r="AD519" s="328">
        <v>2</v>
      </c>
      <c r="AE519" s="328">
        <v>2</v>
      </c>
      <c r="AF519" s="335">
        <v>0</v>
      </c>
      <c r="AG519" s="352"/>
      <c r="AH519" s="337"/>
      <c r="AI519" s="338"/>
    </row>
    <row r="520" spans="1:36" s="272" customFormat="1" ht="51" x14ac:dyDescent="0.2">
      <c r="A520" s="251">
        <v>517</v>
      </c>
      <c r="B520" s="252" t="s">
        <v>96</v>
      </c>
      <c r="C520" s="493">
        <v>5</v>
      </c>
      <c r="D520" s="252" t="s">
        <v>135</v>
      </c>
      <c r="E520" s="39" t="s">
        <v>4548</v>
      </c>
      <c r="F520" s="39" t="s">
        <v>4549</v>
      </c>
      <c r="G520" s="129" t="s">
        <v>4550</v>
      </c>
      <c r="H520" s="129" t="s">
        <v>4551</v>
      </c>
      <c r="I520" s="129" t="s">
        <v>4552</v>
      </c>
      <c r="J520" s="39" t="s">
        <v>4553</v>
      </c>
      <c r="K520" s="39" t="s">
        <v>4554</v>
      </c>
      <c r="L520" s="146" t="s">
        <v>4555</v>
      </c>
      <c r="M520" s="39" t="s">
        <v>4556</v>
      </c>
      <c r="N520" s="39" t="s">
        <v>4557</v>
      </c>
      <c r="O520" s="129" t="s">
        <v>4558</v>
      </c>
      <c r="P520" s="39" t="s">
        <v>4557</v>
      </c>
      <c r="Q520" s="39">
        <v>1</v>
      </c>
      <c r="R520" s="273">
        <v>27000</v>
      </c>
      <c r="S520" s="273">
        <v>27000</v>
      </c>
      <c r="T520" s="274">
        <v>1</v>
      </c>
      <c r="U520" s="274">
        <v>1</v>
      </c>
      <c r="V520" s="275" t="s">
        <v>279</v>
      </c>
      <c r="W520" s="274">
        <v>8</v>
      </c>
      <c r="X520" s="274">
        <v>41</v>
      </c>
      <c r="Y520" s="274">
        <v>41</v>
      </c>
      <c r="Z520" s="274">
        <v>40</v>
      </c>
      <c r="AA520" s="39">
        <v>21</v>
      </c>
      <c r="AB520" s="127"/>
      <c r="AC520" s="39"/>
      <c r="AD520" s="39">
        <v>11</v>
      </c>
      <c r="AE520" s="39">
        <v>0</v>
      </c>
      <c r="AF520" s="277">
        <v>0</v>
      </c>
      <c r="AG520" s="278"/>
      <c r="AH520" s="276"/>
      <c r="AI520" s="277"/>
    </row>
    <row r="521" spans="1:36" s="272" customFormat="1" ht="51" x14ac:dyDescent="0.2">
      <c r="A521" s="251">
        <v>518</v>
      </c>
      <c r="B521" s="252" t="s">
        <v>96</v>
      </c>
      <c r="C521" s="493">
        <v>5</v>
      </c>
      <c r="D521" s="252" t="s">
        <v>135</v>
      </c>
      <c r="E521" s="39" t="s">
        <v>4548</v>
      </c>
      <c r="F521" s="39" t="s">
        <v>4559</v>
      </c>
      <c r="G521" s="129" t="s">
        <v>4560</v>
      </c>
      <c r="H521" s="129" t="s">
        <v>4561</v>
      </c>
      <c r="I521" s="129" t="s">
        <v>4562</v>
      </c>
      <c r="J521" s="39" t="s">
        <v>4563</v>
      </c>
      <c r="K521" s="39" t="s">
        <v>4564</v>
      </c>
      <c r="L521" s="39" t="s">
        <v>4565</v>
      </c>
      <c r="M521" s="39" t="s">
        <v>4566</v>
      </c>
      <c r="N521" s="39" t="s">
        <v>4567</v>
      </c>
      <c r="O521" s="129" t="s">
        <v>4568</v>
      </c>
      <c r="P521" s="39" t="s">
        <v>4569</v>
      </c>
      <c r="Q521" s="39">
        <v>1</v>
      </c>
      <c r="R521" s="273">
        <v>15000</v>
      </c>
      <c r="S521" s="273">
        <v>15000</v>
      </c>
      <c r="T521" s="274">
        <v>1</v>
      </c>
      <c r="U521" s="274">
        <v>1</v>
      </c>
      <c r="V521" s="275" t="s">
        <v>269</v>
      </c>
      <c r="W521" s="274">
        <v>41</v>
      </c>
      <c r="X521" s="274">
        <v>19</v>
      </c>
      <c r="Y521" s="274">
        <v>41</v>
      </c>
      <c r="Z521" s="274">
        <v>3</v>
      </c>
      <c r="AA521" s="39">
        <v>21</v>
      </c>
      <c r="AB521" s="127"/>
      <c r="AC521" s="39"/>
      <c r="AD521" s="39">
        <v>6</v>
      </c>
      <c r="AE521" s="39">
        <v>0</v>
      </c>
      <c r="AF521" s="277">
        <v>0</v>
      </c>
      <c r="AG521" s="278"/>
      <c r="AH521" s="276"/>
      <c r="AI521" s="277"/>
    </row>
    <row r="522" spans="1:36" s="272" customFormat="1" ht="51" x14ac:dyDescent="0.2">
      <c r="A522" s="251">
        <v>519</v>
      </c>
      <c r="B522" s="252" t="s">
        <v>96</v>
      </c>
      <c r="C522" s="493">
        <v>5</v>
      </c>
      <c r="D522" s="252" t="s">
        <v>135</v>
      </c>
      <c r="E522" s="39" t="s">
        <v>4548</v>
      </c>
      <c r="F522" s="39" t="s">
        <v>4570</v>
      </c>
      <c r="G522" s="129" t="s">
        <v>4571</v>
      </c>
      <c r="H522" s="129" t="s">
        <v>4572</v>
      </c>
      <c r="I522" s="129" t="s">
        <v>4573</v>
      </c>
      <c r="J522" s="39" t="s">
        <v>4574</v>
      </c>
      <c r="K522" s="39" t="s">
        <v>4575</v>
      </c>
      <c r="L522" s="39" t="s">
        <v>4576</v>
      </c>
      <c r="M522" s="39" t="s">
        <v>4577</v>
      </c>
      <c r="N522" s="39" t="s">
        <v>4578</v>
      </c>
      <c r="O522" s="129" t="s">
        <v>4579</v>
      </c>
      <c r="P522" s="39" t="s">
        <v>4578</v>
      </c>
      <c r="Q522" s="39">
        <v>1</v>
      </c>
      <c r="R522" s="273">
        <v>10000</v>
      </c>
      <c r="S522" s="273">
        <v>10000</v>
      </c>
      <c r="T522" s="274">
        <v>1</v>
      </c>
      <c r="U522" s="274">
        <v>1</v>
      </c>
      <c r="V522" s="275" t="s">
        <v>846</v>
      </c>
      <c r="W522" s="274">
        <v>29</v>
      </c>
      <c r="X522" s="274">
        <v>19</v>
      </c>
      <c r="Y522" s="274">
        <v>41</v>
      </c>
      <c r="Z522" s="274">
        <v>44</v>
      </c>
      <c r="AA522" s="39">
        <v>21</v>
      </c>
      <c r="AB522" s="276"/>
      <c r="AC522" s="39"/>
      <c r="AD522" s="39">
        <v>23</v>
      </c>
      <c r="AE522" s="39">
        <v>0</v>
      </c>
      <c r="AF522" s="277">
        <v>0</v>
      </c>
      <c r="AG522" s="278"/>
      <c r="AH522" s="276"/>
      <c r="AI522" s="277"/>
    </row>
    <row r="523" spans="1:36" s="272" customFormat="1" ht="51" x14ac:dyDescent="0.2">
      <c r="A523" s="251">
        <v>520</v>
      </c>
      <c r="B523" s="252" t="s">
        <v>96</v>
      </c>
      <c r="C523" s="493">
        <v>5</v>
      </c>
      <c r="D523" s="252" t="s">
        <v>135</v>
      </c>
      <c r="E523" s="39" t="s">
        <v>4548</v>
      </c>
      <c r="F523" s="39" t="s">
        <v>4580</v>
      </c>
      <c r="G523" s="129" t="s">
        <v>4581</v>
      </c>
      <c r="H523" s="129" t="s">
        <v>4582</v>
      </c>
      <c r="I523" s="129" t="s">
        <v>4583</v>
      </c>
      <c r="J523" s="39" t="s">
        <v>4584</v>
      </c>
      <c r="K523" s="39" t="s">
        <v>4585</v>
      </c>
      <c r="L523" s="39" t="s">
        <v>4586</v>
      </c>
      <c r="M523" s="39" t="s">
        <v>4587</v>
      </c>
      <c r="N523" s="39" t="s">
        <v>4588</v>
      </c>
      <c r="O523" s="129" t="s">
        <v>4589</v>
      </c>
      <c r="P523" s="39" t="s">
        <v>4588</v>
      </c>
      <c r="Q523" s="39">
        <v>1</v>
      </c>
      <c r="R523" s="273">
        <v>10000</v>
      </c>
      <c r="S523" s="273">
        <v>10000</v>
      </c>
      <c r="T523" s="274">
        <v>1</v>
      </c>
      <c r="U523" s="274">
        <v>2</v>
      </c>
      <c r="V523" s="275" t="s">
        <v>281</v>
      </c>
      <c r="W523" s="274">
        <v>19</v>
      </c>
      <c r="X523" s="274">
        <v>95</v>
      </c>
      <c r="Y523" s="274">
        <v>44</v>
      </c>
      <c r="Z523" s="274">
        <v>41</v>
      </c>
      <c r="AA523" s="39">
        <v>21</v>
      </c>
      <c r="AB523" s="127"/>
      <c r="AC523" s="39" t="s">
        <v>2688</v>
      </c>
      <c r="AD523" s="39">
        <v>25</v>
      </c>
      <c r="AE523" s="39">
        <v>0</v>
      </c>
      <c r="AF523" s="277">
        <v>0</v>
      </c>
      <c r="AG523" s="278"/>
      <c r="AH523" s="276"/>
      <c r="AI523" s="277"/>
      <c r="AJ523" s="272" t="s">
        <v>4590</v>
      </c>
    </row>
    <row r="524" spans="1:36" s="272" customFormat="1" ht="51" x14ac:dyDescent="0.2">
      <c r="A524" s="251">
        <v>521</v>
      </c>
      <c r="B524" s="252" t="s">
        <v>96</v>
      </c>
      <c r="C524" s="493">
        <v>5</v>
      </c>
      <c r="D524" s="252" t="s">
        <v>135</v>
      </c>
      <c r="E524" s="39" t="s">
        <v>4548</v>
      </c>
      <c r="F524" s="39" t="s">
        <v>4591</v>
      </c>
      <c r="G524" s="129" t="s">
        <v>4592</v>
      </c>
      <c r="H524" s="129" t="s">
        <v>4593</v>
      </c>
      <c r="I524" s="129" t="s">
        <v>4594</v>
      </c>
      <c r="J524" s="39" t="s">
        <v>4595</v>
      </c>
      <c r="K524" s="39" t="s">
        <v>4596</v>
      </c>
      <c r="L524" s="39" t="s">
        <v>4597</v>
      </c>
      <c r="M524" s="39"/>
      <c r="N524" s="39" t="s">
        <v>4598</v>
      </c>
      <c r="O524" s="129" t="s">
        <v>4599</v>
      </c>
      <c r="P524" s="39" t="s">
        <v>4598</v>
      </c>
      <c r="Q524" s="39">
        <v>1</v>
      </c>
      <c r="R524" s="273">
        <v>15000</v>
      </c>
      <c r="S524" s="273">
        <v>15000</v>
      </c>
      <c r="T524" s="274">
        <v>1</v>
      </c>
      <c r="U524" s="274">
        <v>1</v>
      </c>
      <c r="V524" s="275" t="s">
        <v>846</v>
      </c>
      <c r="W524" s="274">
        <v>28</v>
      </c>
      <c r="X524" s="274">
        <v>19</v>
      </c>
      <c r="Y524" s="274">
        <v>44</v>
      </c>
      <c r="Z524" s="274">
        <v>6</v>
      </c>
      <c r="AA524" s="39">
        <v>21</v>
      </c>
      <c r="AB524" s="127"/>
      <c r="AC524" s="39" t="s">
        <v>2688</v>
      </c>
      <c r="AD524" s="39">
        <v>20</v>
      </c>
      <c r="AE524" s="39">
        <v>0</v>
      </c>
      <c r="AF524" s="277">
        <v>0</v>
      </c>
      <c r="AG524" s="278"/>
      <c r="AH524" s="276"/>
      <c r="AI524" s="277"/>
    </row>
    <row r="525" spans="1:36" s="272" customFormat="1" ht="51" x14ac:dyDescent="0.2">
      <c r="A525" s="251">
        <v>522</v>
      </c>
      <c r="B525" s="252" t="s">
        <v>96</v>
      </c>
      <c r="C525" s="493">
        <v>5</v>
      </c>
      <c r="D525" s="252" t="s">
        <v>135</v>
      </c>
      <c r="E525" s="39" t="s">
        <v>4548</v>
      </c>
      <c r="F525" s="39" t="s">
        <v>4600</v>
      </c>
      <c r="G525" s="129" t="s">
        <v>4601</v>
      </c>
      <c r="H525" s="129" t="s">
        <v>4602</v>
      </c>
      <c r="I525" s="129" t="s">
        <v>4603</v>
      </c>
      <c r="J525" s="39" t="s">
        <v>4604</v>
      </c>
      <c r="K525" s="39" t="s">
        <v>4605</v>
      </c>
      <c r="L525" s="39" t="s">
        <v>4606</v>
      </c>
      <c r="M525" s="39" t="s">
        <v>4607</v>
      </c>
      <c r="N525" s="39" t="s">
        <v>4608</v>
      </c>
      <c r="O525" s="129" t="s">
        <v>4609</v>
      </c>
      <c r="P525" s="39" t="s">
        <v>4608</v>
      </c>
      <c r="Q525" s="39">
        <v>1</v>
      </c>
      <c r="R525" s="273">
        <v>15000</v>
      </c>
      <c r="S525" s="273">
        <v>15000</v>
      </c>
      <c r="T525" s="274">
        <v>1</v>
      </c>
      <c r="U525" s="274">
        <v>1</v>
      </c>
      <c r="V525" s="275" t="s">
        <v>271</v>
      </c>
      <c r="W525" s="274">
        <v>10</v>
      </c>
      <c r="X525" s="274">
        <v>28</v>
      </c>
      <c r="Y525" s="274">
        <v>24</v>
      </c>
      <c r="Z525" s="274">
        <v>44</v>
      </c>
      <c r="AA525" s="39">
        <v>21</v>
      </c>
      <c r="AB525" s="127"/>
      <c r="AC525" s="39" t="s">
        <v>2688</v>
      </c>
      <c r="AD525" s="39">
        <v>125</v>
      </c>
      <c r="AE525" s="39">
        <v>0</v>
      </c>
      <c r="AF525" s="277">
        <v>0</v>
      </c>
      <c r="AG525" s="278"/>
      <c r="AH525" s="276"/>
      <c r="AI525" s="277"/>
    </row>
    <row r="526" spans="1:36" s="272" customFormat="1" ht="51" x14ac:dyDescent="0.2">
      <c r="A526" s="251">
        <v>523</v>
      </c>
      <c r="B526" s="252" t="s">
        <v>96</v>
      </c>
      <c r="C526" s="493">
        <v>5</v>
      </c>
      <c r="D526" s="252" t="s">
        <v>135</v>
      </c>
      <c r="E526" s="39" t="s">
        <v>4548</v>
      </c>
      <c r="F526" s="39" t="s">
        <v>4610</v>
      </c>
      <c r="G526" s="129" t="s">
        <v>4611</v>
      </c>
      <c r="H526" s="356" t="s">
        <v>4612</v>
      </c>
      <c r="I526" s="129" t="s">
        <v>4613</v>
      </c>
      <c r="J526" s="39" t="s">
        <v>4614</v>
      </c>
      <c r="K526" s="39" t="s">
        <v>4615</v>
      </c>
      <c r="L526" s="39" t="s">
        <v>4616</v>
      </c>
      <c r="M526" s="39"/>
      <c r="N526" s="39" t="s">
        <v>4617</v>
      </c>
      <c r="O526" s="129" t="s">
        <v>4618</v>
      </c>
      <c r="P526" s="39" t="s">
        <v>4619</v>
      </c>
      <c r="Q526" s="39">
        <v>1</v>
      </c>
      <c r="R526" s="273">
        <v>15000</v>
      </c>
      <c r="S526" s="273">
        <v>15000</v>
      </c>
      <c r="T526" s="274">
        <v>1</v>
      </c>
      <c r="U526" s="274">
        <v>1</v>
      </c>
      <c r="V526" s="275" t="s">
        <v>846</v>
      </c>
      <c r="W526" s="274">
        <v>28</v>
      </c>
      <c r="X526" s="274">
        <v>19</v>
      </c>
      <c r="Y526" s="274">
        <v>44</v>
      </c>
      <c r="Z526" s="274">
        <v>6</v>
      </c>
      <c r="AA526" s="39">
        <v>21</v>
      </c>
      <c r="AB526" s="127"/>
      <c r="AC526" s="39" t="s">
        <v>835</v>
      </c>
      <c r="AD526" s="39">
        <v>54</v>
      </c>
      <c r="AE526" s="39">
        <v>0</v>
      </c>
      <c r="AF526" s="277">
        <v>3</v>
      </c>
      <c r="AG526" s="278"/>
      <c r="AH526" s="276"/>
      <c r="AI526" s="277"/>
    </row>
    <row r="527" spans="1:36" s="272" customFormat="1" ht="51" x14ac:dyDescent="0.2">
      <c r="A527" s="251">
        <v>524</v>
      </c>
      <c r="B527" s="252" t="s">
        <v>96</v>
      </c>
      <c r="C527" s="493">
        <v>5</v>
      </c>
      <c r="D527" s="252" t="s">
        <v>135</v>
      </c>
      <c r="E527" s="39" t="s">
        <v>4548</v>
      </c>
      <c r="F527" s="39" t="s">
        <v>4620</v>
      </c>
      <c r="G527" s="129" t="s">
        <v>4621</v>
      </c>
      <c r="H527" s="129" t="s">
        <v>4622</v>
      </c>
      <c r="I527" s="129" t="s">
        <v>4623</v>
      </c>
      <c r="J527" s="39" t="s">
        <v>4624</v>
      </c>
      <c r="K527" s="39" t="s">
        <v>4625</v>
      </c>
      <c r="L527" s="39" t="s">
        <v>4626</v>
      </c>
      <c r="M527" s="39" t="s">
        <v>4627</v>
      </c>
      <c r="N527" s="39" t="s">
        <v>4628</v>
      </c>
      <c r="O527" s="129" t="s">
        <v>4629</v>
      </c>
      <c r="P527" s="39" t="s">
        <v>4628</v>
      </c>
      <c r="Q527" s="39">
        <v>1</v>
      </c>
      <c r="R527" s="273">
        <v>30000</v>
      </c>
      <c r="S527" s="273">
        <v>30000</v>
      </c>
      <c r="T527" s="274">
        <v>1</v>
      </c>
      <c r="U527" s="274">
        <v>1</v>
      </c>
      <c r="V527" s="275" t="s">
        <v>273</v>
      </c>
      <c r="W527" s="274">
        <v>68</v>
      </c>
      <c r="X527" s="274">
        <v>71</v>
      </c>
      <c r="Y527" s="274">
        <v>44</v>
      </c>
      <c r="Z527" s="274">
        <v>21</v>
      </c>
      <c r="AA527" s="39">
        <v>21</v>
      </c>
      <c r="AB527" s="127"/>
      <c r="AC527" s="39" t="s">
        <v>835</v>
      </c>
      <c r="AD527" s="39">
        <v>6</v>
      </c>
      <c r="AE527" s="39">
        <v>0</v>
      </c>
      <c r="AF527" s="277">
        <v>12</v>
      </c>
      <c r="AG527" s="278"/>
      <c r="AH527" s="276"/>
      <c r="AI527" s="277"/>
    </row>
    <row r="528" spans="1:36" s="272" customFormat="1" ht="51" x14ac:dyDescent="0.2">
      <c r="A528" s="251">
        <v>525</v>
      </c>
      <c r="B528" s="252" t="s">
        <v>96</v>
      </c>
      <c r="C528" s="493">
        <v>5</v>
      </c>
      <c r="D528" s="252" t="s">
        <v>135</v>
      </c>
      <c r="E528" s="39" t="s">
        <v>4548</v>
      </c>
      <c r="F528" s="39" t="s">
        <v>4630</v>
      </c>
      <c r="G528" s="129" t="s">
        <v>4631</v>
      </c>
      <c r="H528" s="129" t="s">
        <v>4632</v>
      </c>
      <c r="I528" s="129" t="s">
        <v>4633</v>
      </c>
      <c r="J528" s="39" t="s">
        <v>4634</v>
      </c>
      <c r="K528" s="39" t="s">
        <v>4635</v>
      </c>
      <c r="L528" s="39" t="s">
        <v>4636</v>
      </c>
      <c r="M528" s="39" t="s">
        <v>4637</v>
      </c>
      <c r="N528" s="39" t="s">
        <v>4638</v>
      </c>
      <c r="O528" s="129" t="s">
        <v>4639</v>
      </c>
      <c r="P528" s="39" t="s">
        <v>4640</v>
      </c>
      <c r="Q528" s="39">
        <v>1</v>
      </c>
      <c r="R528" s="273">
        <v>15000</v>
      </c>
      <c r="S528" s="273">
        <v>15000</v>
      </c>
      <c r="T528" s="274">
        <v>1</v>
      </c>
      <c r="U528" s="274">
        <v>1</v>
      </c>
      <c r="V528" s="275" t="s">
        <v>273</v>
      </c>
      <c r="W528" s="274">
        <v>102</v>
      </c>
      <c r="X528" s="274">
        <v>19</v>
      </c>
      <c r="Y528" s="274">
        <v>22</v>
      </c>
      <c r="Z528" s="274">
        <v>44</v>
      </c>
      <c r="AA528" s="39">
        <v>21</v>
      </c>
      <c r="AB528" s="127"/>
      <c r="AC528" s="39" t="s">
        <v>835</v>
      </c>
      <c r="AD528" s="39">
        <v>3</v>
      </c>
      <c r="AE528" s="39">
        <v>0</v>
      </c>
      <c r="AF528" s="277">
        <v>3</v>
      </c>
      <c r="AG528" s="278"/>
      <c r="AH528" s="276"/>
      <c r="AI528" s="277"/>
    </row>
    <row r="529" spans="1:35" s="272" customFormat="1" ht="51" x14ac:dyDescent="0.2">
      <c r="A529" s="251">
        <v>526</v>
      </c>
      <c r="B529" s="252" t="s">
        <v>96</v>
      </c>
      <c r="C529" s="493">
        <v>5</v>
      </c>
      <c r="D529" s="252" t="s">
        <v>135</v>
      </c>
      <c r="E529" s="39" t="s">
        <v>4548</v>
      </c>
      <c r="F529" s="39" t="s">
        <v>4630</v>
      </c>
      <c r="G529" s="129" t="s">
        <v>4631</v>
      </c>
      <c r="H529" s="129" t="s">
        <v>4632</v>
      </c>
      <c r="I529" s="129" t="s">
        <v>4633</v>
      </c>
      <c r="J529" s="39" t="s">
        <v>4634</v>
      </c>
      <c r="K529" s="39" t="s">
        <v>4635</v>
      </c>
      <c r="L529" s="39" t="s">
        <v>4636</v>
      </c>
      <c r="M529" s="39" t="s">
        <v>4637</v>
      </c>
      <c r="N529" s="39" t="s">
        <v>4638</v>
      </c>
      <c r="O529" s="129" t="s">
        <v>4641</v>
      </c>
      <c r="P529" s="39" t="s">
        <v>4642</v>
      </c>
      <c r="Q529" s="39">
        <v>1</v>
      </c>
      <c r="R529" s="273">
        <v>30000</v>
      </c>
      <c r="S529" s="273">
        <v>30000</v>
      </c>
      <c r="T529" s="274">
        <v>1</v>
      </c>
      <c r="U529" s="274">
        <v>1</v>
      </c>
      <c r="V529" s="275" t="s">
        <v>273</v>
      </c>
      <c r="W529" s="274">
        <v>68</v>
      </c>
      <c r="X529" s="274">
        <v>19</v>
      </c>
      <c r="Y529" s="274">
        <v>22</v>
      </c>
      <c r="Z529" s="274">
        <v>44</v>
      </c>
      <c r="AA529" s="39">
        <v>21</v>
      </c>
      <c r="AB529" s="127"/>
      <c r="AC529" s="39" t="s">
        <v>835</v>
      </c>
      <c r="AD529" s="39">
        <v>10</v>
      </c>
      <c r="AE529" s="39">
        <v>0</v>
      </c>
      <c r="AF529" s="277">
        <v>11</v>
      </c>
      <c r="AG529" s="278"/>
      <c r="AH529" s="276"/>
      <c r="AI529" s="277"/>
    </row>
    <row r="530" spans="1:35" s="272" customFormat="1" ht="51" x14ac:dyDescent="0.2">
      <c r="A530" s="251">
        <v>527</v>
      </c>
      <c r="B530" s="252" t="s">
        <v>96</v>
      </c>
      <c r="C530" s="493">
        <v>5</v>
      </c>
      <c r="D530" s="252" t="s">
        <v>135</v>
      </c>
      <c r="E530" s="39" t="s">
        <v>4548</v>
      </c>
      <c r="F530" s="39" t="s">
        <v>4630</v>
      </c>
      <c r="G530" s="129" t="s">
        <v>4631</v>
      </c>
      <c r="H530" s="129" t="s">
        <v>4632</v>
      </c>
      <c r="I530" s="129" t="s">
        <v>4633</v>
      </c>
      <c r="J530" s="39" t="s">
        <v>4634</v>
      </c>
      <c r="K530" s="39" t="s">
        <v>4635</v>
      </c>
      <c r="L530" s="39" t="s">
        <v>4636</v>
      </c>
      <c r="M530" s="39" t="s">
        <v>4637</v>
      </c>
      <c r="N530" s="39" t="s">
        <v>4638</v>
      </c>
      <c r="O530" s="129" t="s">
        <v>4643</v>
      </c>
      <c r="P530" s="39" t="s">
        <v>4638</v>
      </c>
      <c r="Q530" s="39">
        <v>1</v>
      </c>
      <c r="R530" s="273">
        <v>30000</v>
      </c>
      <c r="S530" s="273">
        <v>30000</v>
      </c>
      <c r="T530" s="274">
        <v>1</v>
      </c>
      <c r="U530" s="274">
        <v>1</v>
      </c>
      <c r="V530" s="275" t="s">
        <v>273</v>
      </c>
      <c r="W530" s="274">
        <v>68</v>
      </c>
      <c r="X530" s="274">
        <v>19</v>
      </c>
      <c r="Y530" s="274">
        <v>22</v>
      </c>
      <c r="Z530" s="274">
        <v>44</v>
      </c>
      <c r="AA530" s="39">
        <v>21</v>
      </c>
      <c r="AB530" s="127"/>
      <c r="AC530" s="39" t="s">
        <v>835</v>
      </c>
      <c r="AD530" s="39">
        <v>4</v>
      </c>
      <c r="AE530" s="39">
        <v>0</v>
      </c>
      <c r="AF530" s="277">
        <v>9</v>
      </c>
      <c r="AG530" s="278"/>
      <c r="AH530" s="276"/>
      <c r="AI530" s="277"/>
    </row>
    <row r="531" spans="1:35" s="272" customFormat="1" ht="51" x14ac:dyDescent="0.2">
      <c r="A531" s="251">
        <v>528</v>
      </c>
      <c r="B531" s="252" t="s">
        <v>96</v>
      </c>
      <c r="C531" s="493">
        <v>5</v>
      </c>
      <c r="D531" s="252" t="s">
        <v>135</v>
      </c>
      <c r="E531" s="39" t="s">
        <v>4548</v>
      </c>
      <c r="F531" s="39" t="s">
        <v>4644</v>
      </c>
      <c r="G531" s="129" t="s">
        <v>4645</v>
      </c>
      <c r="H531" s="129" t="s">
        <v>4646</v>
      </c>
      <c r="I531" s="129" t="s">
        <v>4647</v>
      </c>
      <c r="J531" s="39" t="s">
        <v>4648</v>
      </c>
      <c r="K531" s="39" t="s">
        <v>4649</v>
      </c>
      <c r="L531" s="39" t="s">
        <v>4650</v>
      </c>
      <c r="M531" s="39"/>
      <c r="N531" s="39" t="s">
        <v>4651</v>
      </c>
      <c r="O531" s="129" t="s">
        <v>4652</v>
      </c>
      <c r="P531" s="39" t="s">
        <v>4653</v>
      </c>
      <c r="Q531" s="39">
        <v>1</v>
      </c>
      <c r="R531" s="273">
        <v>15000</v>
      </c>
      <c r="S531" s="273">
        <v>15000</v>
      </c>
      <c r="T531" s="274">
        <v>1</v>
      </c>
      <c r="U531" s="274">
        <v>1</v>
      </c>
      <c r="V531" s="275" t="s">
        <v>683</v>
      </c>
      <c r="W531" s="274">
        <v>10</v>
      </c>
      <c r="X531" s="274">
        <v>75</v>
      </c>
      <c r="Y531" s="274">
        <v>22</v>
      </c>
      <c r="Z531" s="274">
        <v>32</v>
      </c>
      <c r="AA531" s="39">
        <v>21</v>
      </c>
      <c r="AB531" s="127"/>
      <c r="AC531" s="39" t="s">
        <v>835</v>
      </c>
      <c r="AD531" s="39">
        <v>5</v>
      </c>
      <c r="AE531" s="39">
        <v>0</v>
      </c>
      <c r="AF531" s="277">
        <v>0</v>
      </c>
      <c r="AG531" s="278"/>
      <c r="AH531" s="276"/>
      <c r="AI531" s="277"/>
    </row>
    <row r="532" spans="1:35" s="272" customFormat="1" ht="38.25" customHeight="1" x14ac:dyDescent="0.2">
      <c r="A532" s="251">
        <v>529</v>
      </c>
      <c r="B532" s="252" t="s">
        <v>96</v>
      </c>
      <c r="C532" s="493">
        <v>5</v>
      </c>
      <c r="D532" s="252" t="s">
        <v>135</v>
      </c>
      <c r="E532" s="39" t="s">
        <v>4548</v>
      </c>
      <c r="F532" s="39" t="s">
        <v>4654</v>
      </c>
      <c r="G532" s="129" t="s">
        <v>4655</v>
      </c>
      <c r="H532" s="129" t="s">
        <v>4656</v>
      </c>
      <c r="I532" s="129" t="s">
        <v>4657</v>
      </c>
      <c r="J532" s="39" t="s">
        <v>4658</v>
      </c>
      <c r="K532" s="39" t="s">
        <v>4659</v>
      </c>
      <c r="L532" s="39" t="s">
        <v>4660</v>
      </c>
      <c r="M532" s="39" t="s">
        <v>4661</v>
      </c>
      <c r="N532" s="39" t="s">
        <v>4662</v>
      </c>
      <c r="O532" s="129" t="s">
        <v>4663</v>
      </c>
      <c r="P532" s="39" t="s">
        <v>4662</v>
      </c>
      <c r="Q532" s="39">
        <v>1</v>
      </c>
      <c r="R532" s="273">
        <v>35000</v>
      </c>
      <c r="S532" s="273">
        <v>35000</v>
      </c>
      <c r="T532" s="274">
        <v>1</v>
      </c>
      <c r="U532" s="274">
        <v>2</v>
      </c>
      <c r="V532" s="275" t="s">
        <v>279</v>
      </c>
      <c r="W532" s="274">
        <v>71</v>
      </c>
      <c r="X532" s="274">
        <v>68</v>
      </c>
      <c r="Y532" s="274">
        <v>21</v>
      </c>
      <c r="Z532" s="274">
        <v>41</v>
      </c>
      <c r="AA532" s="39">
        <v>21</v>
      </c>
      <c r="AB532" s="127"/>
      <c r="AC532" s="39"/>
      <c r="AD532" s="39">
        <v>0</v>
      </c>
      <c r="AE532" s="39">
        <v>0</v>
      </c>
      <c r="AF532" s="277">
        <v>0</v>
      </c>
      <c r="AG532" s="278"/>
      <c r="AH532" s="276"/>
      <c r="AI532" s="277"/>
    </row>
    <row r="533" spans="1:35" s="272" customFormat="1" ht="51" x14ac:dyDescent="0.2">
      <c r="A533" s="251">
        <v>530</v>
      </c>
      <c r="B533" s="252" t="s">
        <v>96</v>
      </c>
      <c r="C533" s="493">
        <v>5</v>
      </c>
      <c r="D533" s="252" t="s">
        <v>135</v>
      </c>
      <c r="E533" s="39" t="s">
        <v>4548</v>
      </c>
      <c r="F533" s="39" t="s">
        <v>2244</v>
      </c>
      <c r="G533" s="129" t="s">
        <v>2245</v>
      </c>
      <c r="H533" s="129" t="s">
        <v>2246</v>
      </c>
      <c r="I533" s="129" t="s">
        <v>2247</v>
      </c>
      <c r="J533" s="39" t="s">
        <v>4664</v>
      </c>
      <c r="K533" s="39" t="s">
        <v>4665</v>
      </c>
      <c r="L533" s="39" t="s">
        <v>2250</v>
      </c>
      <c r="M533" s="39" t="s">
        <v>2251</v>
      </c>
      <c r="N533" s="39" t="s">
        <v>4666</v>
      </c>
      <c r="O533" s="129" t="s">
        <v>4667</v>
      </c>
      <c r="P533" s="39" t="s">
        <v>4668</v>
      </c>
      <c r="Q533" s="39">
        <v>1</v>
      </c>
      <c r="R533" s="273">
        <v>15000</v>
      </c>
      <c r="S533" s="273">
        <v>15000</v>
      </c>
      <c r="T533" s="274">
        <v>1</v>
      </c>
      <c r="U533" s="274">
        <v>1</v>
      </c>
      <c r="V533" s="275" t="s">
        <v>525</v>
      </c>
      <c r="W533" s="274">
        <v>10</v>
      </c>
      <c r="X533" s="274">
        <v>44</v>
      </c>
      <c r="Y533" s="274">
        <v>22</v>
      </c>
      <c r="Z533" s="274">
        <v>44</v>
      </c>
      <c r="AA533" s="39">
        <v>21</v>
      </c>
      <c r="AB533" s="127"/>
      <c r="AC533" s="39"/>
      <c r="AD533" s="39">
        <v>13</v>
      </c>
      <c r="AE533" s="39">
        <v>0</v>
      </c>
      <c r="AF533" s="277">
        <v>1</v>
      </c>
      <c r="AG533" s="278"/>
      <c r="AH533" s="276"/>
      <c r="AI533" s="277"/>
    </row>
    <row r="534" spans="1:35" s="272" customFormat="1" ht="51" x14ac:dyDescent="0.2">
      <c r="A534" s="251">
        <v>531</v>
      </c>
      <c r="B534" s="252" t="s">
        <v>96</v>
      </c>
      <c r="C534" s="493">
        <v>5</v>
      </c>
      <c r="D534" s="252" t="s">
        <v>135</v>
      </c>
      <c r="E534" s="39" t="s">
        <v>4548</v>
      </c>
      <c r="F534" s="39" t="s">
        <v>1403</v>
      </c>
      <c r="G534" s="129" t="s">
        <v>1404</v>
      </c>
      <c r="H534" s="129" t="s">
        <v>1405</v>
      </c>
      <c r="I534" s="129" t="s">
        <v>4669</v>
      </c>
      <c r="J534" s="39" t="s">
        <v>4670</v>
      </c>
      <c r="K534" s="39" t="s">
        <v>4671</v>
      </c>
      <c r="L534" s="39" t="s">
        <v>1407</v>
      </c>
      <c r="M534" s="39"/>
      <c r="N534" s="39" t="s">
        <v>1410</v>
      </c>
      <c r="O534" s="129" t="s">
        <v>4672</v>
      </c>
      <c r="P534" s="39" t="s">
        <v>1410</v>
      </c>
      <c r="Q534" s="39">
        <v>1</v>
      </c>
      <c r="R534" s="273">
        <v>15000</v>
      </c>
      <c r="S534" s="273">
        <v>15000</v>
      </c>
      <c r="T534" s="274">
        <v>1</v>
      </c>
      <c r="U534" s="274">
        <v>1</v>
      </c>
      <c r="V534" s="275" t="s">
        <v>277</v>
      </c>
      <c r="W534" s="274">
        <v>22</v>
      </c>
      <c r="X534" s="274">
        <v>8</v>
      </c>
      <c r="Y534" s="274">
        <v>19</v>
      </c>
      <c r="Z534" s="274">
        <v>44</v>
      </c>
      <c r="AA534" s="39">
        <v>21</v>
      </c>
      <c r="AB534" s="127"/>
      <c r="AC534" s="39" t="s">
        <v>2688</v>
      </c>
      <c r="AD534" s="39">
        <v>10</v>
      </c>
      <c r="AE534" s="39">
        <v>0</v>
      </c>
      <c r="AF534" s="277">
        <v>0</v>
      </c>
      <c r="AG534" s="278"/>
      <c r="AH534" s="276"/>
      <c r="AI534" s="277"/>
    </row>
    <row r="535" spans="1:35" s="272" customFormat="1" ht="51" x14ac:dyDescent="0.2">
      <c r="A535" s="251">
        <v>532</v>
      </c>
      <c r="B535" s="252" t="s">
        <v>96</v>
      </c>
      <c r="C535" s="493">
        <v>5</v>
      </c>
      <c r="D535" s="252" t="s">
        <v>135</v>
      </c>
      <c r="E535" s="39" t="s">
        <v>4548</v>
      </c>
      <c r="F535" s="39" t="s">
        <v>4673</v>
      </c>
      <c r="G535" s="129" t="s">
        <v>3841</v>
      </c>
      <c r="H535" s="129" t="s">
        <v>3842</v>
      </c>
      <c r="I535" s="129" t="s">
        <v>4674</v>
      </c>
      <c r="J535" s="39" t="s">
        <v>4675</v>
      </c>
      <c r="K535" s="39" t="s">
        <v>4676</v>
      </c>
      <c r="L535" s="39" t="s">
        <v>3845</v>
      </c>
      <c r="M535" s="39" t="s">
        <v>3846</v>
      </c>
      <c r="N535" s="39" t="s">
        <v>3849</v>
      </c>
      <c r="O535" s="129" t="s">
        <v>4677</v>
      </c>
      <c r="P535" s="39" t="s">
        <v>3849</v>
      </c>
      <c r="Q535" s="39">
        <v>1</v>
      </c>
      <c r="R535" s="273">
        <v>15000</v>
      </c>
      <c r="S535" s="273">
        <v>15000</v>
      </c>
      <c r="T535" s="274">
        <v>1</v>
      </c>
      <c r="U535" s="274">
        <v>2</v>
      </c>
      <c r="V535" s="275" t="s">
        <v>269</v>
      </c>
      <c r="W535" s="274">
        <v>19</v>
      </c>
      <c r="X535" s="274">
        <v>71</v>
      </c>
      <c r="Y535" s="274">
        <v>6</v>
      </c>
      <c r="Z535" s="274">
        <v>44</v>
      </c>
      <c r="AA535" s="39">
        <v>21</v>
      </c>
      <c r="AB535" s="127"/>
      <c r="AC535" s="39"/>
      <c r="AD535" s="39">
        <v>9</v>
      </c>
      <c r="AE535" s="39">
        <v>0</v>
      </c>
      <c r="AF535" s="277">
        <v>1</v>
      </c>
      <c r="AG535" s="278"/>
      <c r="AH535" s="276"/>
      <c r="AI535" s="277"/>
    </row>
    <row r="536" spans="1:35" s="272" customFormat="1" ht="51" x14ac:dyDescent="0.2">
      <c r="A536" s="251">
        <v>533</v>
      </c>
      <c r="B536" s="252" t="s">
        <v>96</v>
      </c>
      <c r="C536" s="493">
        <v>5</v>
      </c>
      <c r="D536" s="252" t="s">
        <v>135</v>
      </c>
      <c r="E536" s="39" t="s">
        <v>4548</v>
      </c>
      <c r="F536" s="369" t="s">
        <v>4678</v>
      </c>
      <c r="G536" s="129" t="s">
        <v>2395</v>
      </c>
      <c r="H536" s="129" t="s">
        <v>2396</v>
      </c>
      <c r="I536" s="129" t="s">
        <v>2397</v>
      </c>
      <c r="J536" s="39" t="s">
        <v>4679</v>
      </c>
      <c r="K536" s="39" t="s">
        <v>4680</v>
      </c>
      <c r="L536" s="39" t="s">
        <v>2399</v>
      </c>
      <c r="M536" s="39" t="s">
        <v>2400</v>
      </c>
      <c r="N536" s="39" t="s">
        <v>2403</v>
      </c>
      <c r="O536" s="129" t="s">
        <v>4681</v>
      </c>
      <c r="P536" s="39" t="s">
        <v>2403</v>
      </c>
      <c r="Q536" s="39">
        <v>1</v>
      </c>
      <c r="R536" s="273">
        <v>10000</v>
      </c>
      <c r="S536" s="273">
        <v>10000</v>
      </c>
      <c r="T536" s="274">
        <v>1</v>
      </c>
      <c r="U536" s="274">
        <v>1</v>
      </c>
      <c r="V536" s="275" t="s">
        <v>269</v>
      </c>
      <c r="W536" s="274">
        <v>19</v>
      </c>
      <c r="X536" s="274">
        <v>68</v>
      </c>
      <c r="Y536" s="274">
        <v>6</v>
      </c>
      <c r="Z536" s="274">
        <v>44</v>
      </c>
      <c r="AA536" s="39">
        <v>21</v>
      </c>
      <c r="AB536" s="127"/>
      <c r="AC536" s="39" t="s">
        <v>2688</v>
      </c>
      <c r="AD536" s="39">
        <v>3</v>
      </c>
      <c r="AE536" s="39">
        <v>0</v>
      </c>
      <c r="AF536" s="277">
        <v>1</v>
      </c>
      <c r="AG536" s="278"/>
      <c r="AH536" s="276"/>
      <c r="AI536" s="277"/>
    </row>
    <row r="537" spans="1:35" s="272" customFormat="1" ht="63.75" x14ac:dyDescent="0.2">
      <c r="A537" s="251">
        <v>534</v>
      </c>
      <c r="B537" s="252" t="s">
        <v>96</v>
      </c>
      <c r="C537" s="39">
        <v>5</v>
      </c>
      <c r="D537" s="39" t="s">
        <v>124</v>
      </c>
      <c r="E537" s="423" t="s">
        <v>2500</v>
      </c>
      <c r="F537" s="366" t="s">
        <v>4682</v>
      </c>
      <c r="G537" s="129" t="s">
        <v>4683</v>
      </c>
      <c r="H537" s="129" t="s">
        <v>4684</v>
      </c>
      <c r="I537" s="129" t="s">
        <v>4685</v>
      </c>
      <c r="J537" s="39" t="s">
        <v>4686</v>
      </c>
      <c r="K537" s="39" t="s">
        <v>4687</v>
      </c>
      <c r="L537" s="146" t="s">
        <v>4688</v>
      </c>
      <c r="M537" s="39" t="s">
        <v>4689</v>
      </c>
      <c r="N537" s="39" t="s">
        <v>4690</v>
      </c>
      <c r="O537" s="129" t="s">
        <v>4691</v>
      </c>
      <c r="P537" s="39" t="s">
        <v>4692</v>
      </c>
      <c r="Q537" s="39">
        <v>1</v>
      </c>
      <c r="R537" s="273">
        <v>3900</v>
      </c>
      <c r="S537" s="273">
        <v>3900</v>
      </c>
      <c r="T537" s="274">
        <v>1</v>
      </c>
      <c r="U537" s="274">
        <v>1</v>
      </c>
      <c r="V537" s="275" t="s">
        <v>273</v>
      </c>
      <c r="W537" s="274">
        <v>53</v>
      </c>
      <c r="X537" s="274">
        <v>68</v>
      </c>
      <c r="Y537" s="274">
        <v>1</v>
      </c>
      <c r="Z537" s="274">
        <v>11</v>
      </c>
      <c r="AA537" s="39">
        <v>21</v>
      </c>
      <c r="AB537" s="276" t="s">
        <v>4693</v>
      </c>
      <c r="AC537" s="39"/>
      <c r="AD537" s="39">
        <v>2</v>
      </c>
      <c r="AE537" s="39">
        <v>0</v>
      </c>
      <c r="AF537" s="277">
        <v>0</v>
      </c>
      <c r="AG537" s="278"/>
      <c r="AH537" s="276"/>
      <c r="AI537" s="277"/>
    </row>
    <row r="538" spans="1:35" s="272" customFormat="1" ht="51" x14ac:dyDescent="0.2">
      <c r="A538" s="251">
        <v>535</v>
      </c>
      <c r="B538" s="252" t="s">
        <v>96</v>
      </c>
      <c r="C538" s="493">
        <v>5</v>
      </c>
      <c r="D538" s="252" t="s">
        <v>135</v>
      </c>
      <c r="E538" s="39" t="s">
        <v>4548</v>
      </c>
      <c r="F538" s="39" t="s">
        <v>4694</v>
      </c>
      <c r="G538" s="129" t="s">
        <v>4695</v>
      </c>
      <c r="H538" s="129" t="s">
        <v>4696</v>
      </c>
      <c r="I538" s="129" t="s">
        <v>4697</v>
      </c>
      <c r="J538" s="39" t="s">
        <v>4698</v>
      </c>
      <c r="K538" s="39" t="s">
        <v>4699</v>
      </c>
      <c r="L538" s="146" t="s">
        <v>4700</v>
      </c>
      <c r="M538" s="357" t="s">
        <v>4701</v>
      </c>
      <c r="N538" s="39" t="s">
        <v>4702</v>
      </c>
      <c r="O538" s="129" t="s">
        <v>4703</v>
      </c>
      <c r="P538" s="39" t="s">
        <v>4702</v>
      </c>
      <c r="Q538" s="39">
        <v>1</v>
      </c>
      <c r="R538" s="273">
        <v>50000</v>
      </c>
      <c r="S538" s="273">
        <v>50000</v>
      </c>
      <c r="T538" s="274">
        <v>1</v>
      </c>
      <c r="U538" s="274">
        <v>1</v>
      </c>
      <c r="V538" s="275" t="s">
        <v>850</v>
      </c>
      <c r="W538" s="274">
        <v>29</v>
      </c>
      <c r="X538" s="274">
        <v>19</v>
      </c>
      <c r="Y538" s="274">
        <v>51</v>
      </c>
      <c r="Z538" s="274">
        <v>51</v>
      </c>
      <c r="AA538" s="39">
        <v>21</v>
      </c>
      <c r="AB538" s="127"/>
      <c r="AC538" s="39"/>
      <c r="AD538" s="39">
        <v>12</v>
      </c>
      <c r="AE538" s="39">
        <v>3</v>
      </c>
      <c r="AF538" s="277">
        <v>3</v>
      </c>
      <c r="AG538" s="278"/>
      <c r="AH538" s="276"/>
      <c r="AI538" s="277"/>
    </row>
    <row r="539" spans="1:35" s="272" customFormat="1" ht="51" x14ac:dyDescent="0.2">
      <c r="A539" s="251">
        <v>536</v>
      </c>
      <c r="B539" s="252" t="s">
        <v>96</v>
      </c>
      <c r="C539" s="493">
        <v>5</v>
      </c>
      <c r="D539" s="252" t="s">
        <v>135</v>
      </c>
      <c r="E539" s="39" t="s">
        <v>4548</v>
      </c>
      <c r="F539" s="39" t="s">
        <v>4694</v>
      </c>
      <c r="G539" s="129" t="s">
        <v>4695</v>
      </c>
      <c r="H539" s="129" t="s">
        <v>4696</v>
      </c>
      <c r="I539" s="129" t="s">
        <v>4697</v>
      </c>
      <c r="J539" s="39" t="s">
        <v>4698</v>
      </c>
      <c r="K539" s="39" t="s">
        <v>4699</v>
      </c>
      <c r="L539" s="146" t="s">
        <v>4700</v>
      </c>
      <c r="M539" s="357" t="s">
        <v>4701</v>
      </c>
      <c r="N539" s="39" t="s">
        <v>4702</v>
      </c>
      <c r="O539" s="129" t="s">
        <v>4704</v>
      </c>
      <c r="P539" s="39" t="s">
        <v>4702</v>
      </c>
      <c r="Q539" s="39">
        <v>1</v>
      </c>
      <c r="R539" s="273">
        <v>50000</v>
      </c>
      <c r="S539" s="273">
        <v>50000</v>
      </c>
      <c r="T539" s="274">
        <v>1</v>
      </c>
      <c r="U539" s="274">
        <v>1</v>
      </c>
      <c r="V539" s="275" t="s">
        <v>850</v>
      </c>
      <c r="W539" s="274">
        <v>29</v>
      </c>
      <c r="X539" s="274">
        <v>19</v>
      </c>
      <c r="Y539" s="274">
        <v>51</v>
      </c>
      <c r="Z539" s="274">
        <v>51</v>
      </c>
      <c r="AA539" s="39">
        <v>21</v>
      </c>
      <c r="AB539" s="127"/>
      <c r="AC539" s="39"/>
      <c r="AD539" s="39">
        <v>12</v>
      </c>
      <c r="AE539" s="39">
        <v>0</v>
      </c>
      <c r="AF539" s="277">
        <v>0</v>
      </c>
      <c r="AG539" s="278"/>
      <c r="AH539" s="276"/>
      <c r="AI539" s="277"/>
    </row>
    <row r="540" spans="1:35" s="272" customFormat="1" ht="51" x14ac:dyDescent="0.2">
      <c r="A540" s="251">
        <v>537</v>
      </c>
      <c r="B540" s="252" t="s">
        <v>96</v>
      </c>
      <c r="C540" s="493">
        <v>5</v>
      </c>
      <c r="D540" s="252" t="s">
        <v>135</v>
      </c>
      <c r="E540" s="39" t="s">
        <v>4548</v>
      </c>
      <c r="F540" s="39" t="s">
        <v>4705</v>
      </c>
      <c r="G540" s="358">
        <v>21002139</v>
      </c>
      <c r="H540" s="129" t="s">
        <v>4528</v>
      </c>
      <c r="I540" s="129" t="s">
        <v>4706</v>
      </c>
      <c r="J540" s="39" t="s">
        <v>4707</v>
      </c>
      <c r="K540" s="359" t="s">
        <v>4708</v>
      </c>
      <c r="L540" s="146" t="s">
        <v>4532</v>
      </c>
      <c r="M540" s="357" t="s">
        <v>4533</v>
      </c>
      <c r="N540" s="39" t="s">
        <v>4709</v>
      </c>
      <c r="O540" s="129" t="s">
        <v>4710</v>
      </c>
      <c r="P540" s="39" t="s">
        <v>4709</v>
      </c>
      <c r="Q540" s="39">
        <v>1</v>
      </c>
      <c r="R540" s="273">
        <v>25000</v>
      </c>
      <c r="S540" s="273">
        <v>25000</v>
      </c>
      <c r="T540" s="274">
        <v>1</v>
      </c>
      <c r="U540" s="274">
        <v>1</v>
      </c>
      <c r="V540" s="275" t="s">
        <v>850</v>
      </c>
      <c r="W540" s="274">
        <v>19</v>
      </c>
      <c r="X540" s="274">
        <v>19</v>
      </c>
      <c r="Y540" s="274">
        <v>12</v>
      </c>
      <c r="Z540" s="274">
        <v>12</v>
      </c>
      <c r="AA540" s="39">
        <v>21</v>
      </c>
      <c r="AB540" s="127"/>
      <c r="AC540" s="39"/>
      <c r="AD540" s="39">
        <v>25</v>
      </c>
      <c r="AE540" s="39">
        <v>0</v>
      </c>
      <c r="AF540" s="277">
        <v>0</v>
      </c>
      <c r="AG540" s="278"/>
      <c r="AH540" s="276"/>
      <c r="AI540" s="277"/>
    </row>
    <row r="541" spans="1:35" s="272" customFormat="1" ht="51" x14ac:dyDescent="0.2">
      <c r="A541" s="251">
        <v>538</v>
      </c>
      <c r="B541" s="252" t="s">
        <v>96</v>
      </c>
      <c r="C541" s="493">
        <v>5</v>
      </c>
      <c r="D541" s="252" t="s">
        <v>135</v>
      </c>
      <c r="E541" s="39" t="s">
        <v>4548</v>
      </c>
      <c r="F541" s="39" t="s">
        <v>4705</v>
      </c>
      <c r="G541" s="360">
        <v>21002139</v>
      </c>
      <c r="H541" s="129" t="s">
        <v>4528</v>
      </c>
      <c r="I541" s="129" t="s">
        <v>4706</v>
      </c>
      <c r="J541" s="39" t="s">
        <v>4707</v>
      </c>
      <c r="K541" s="359" t="s">
        <v>4708</v>
      </c>
      <c r="L541" s="146" t="s">
        <v>4532</v>
      </c>
      <c r="M541" s="357" t="s">
        <v>4533</v>
      </c>
      <c r="N541" s="39" t="s">
        <v>4709</v>
      </c>
      <c r="O541" s="129" t="s">
        <v>4711</v>
      </c>
      <c r="P541" s="39" t="s">
        <v>4709</v>
      </c>
      <c r="Q541" s="39">
        <v>1</v>
      </c>
      <c r="R541" s="273">
        <v>15000</v>
      </c>
      <c r="S541" s="273">
        <v>15000</v>
      </c>
      <c r="T541" s="274">
        <v>1</v>
      </c>
      <c r="U541" s="274">
        <v>1</v>
      </c>
      <c r="V541" s="275" t="s">
        <v>850</v>
      </c>
      <c r="W541" s="274">
        <v>19</v>
      </c>
      <c r="X541" s="274">
        <v>19</v>
      </c>
      <c r="Y541" s="274">
        <v>12</v>
      </c>
      <c r="Z541" s="274">
        <v>12</v>
      </c>
      <c r="AA541" s="39">
        <v>21</v>
      </c>
      <c r="AB541" s="127"/>
      <c r="AC541" s="39"/>
      <c r="AD541" s="39">
        <v>6</v>
      </c>
      <c r="AE541" s="39">
        <v>0</v>
      </c>
      <c r="AF541" s="277">
        <v>0</v>
      </c>
      <c r="AG541" s="278"/>
      <c r="AH541" s="276"/>
      <c r="AI541" s="277"/>
    </row>
    <row r="542" spans="1:35" s="272" customFormat="1" ht="51" x14ac:dyDescent="0.2">
      <c r="A542" s="251">
        <v>539</v>
      </c>
      <c r="B542" s="252" t="s">
        <v>96</v>
      </c>
      <c r="C542" s="493">
        <v>5</v>
      </c>
      <c r="D542" s="252" t="s">
        <v>135</v>
      </c>
      <c r="E542" s="39" t="s">
        <v>4548</v>
      </c>
      <c r="F542" s="39" t="s">
        <v>4712</v>
      </c>
      <c r="G542" s="129" t="s">
        <v>4713</v>
      </c>
      <c r="H542" s="129" t="s">
        <v>4714</v>
      </c>
      <c r="I542" s="544">
        <v>96687</v>
      </c>
      <c r="J542" s="39" t="s">
        <v>4715</v>
      </c>
      <c r="K542" s="358" t="s">
        <v>4716</v>
      </c>
      <c r="L542" s="146" t="s">
        <v>4717</v>
      </c>
      <c r="M542" s="39"/>
      <c r="N542" s="39" t="s">
        <v>4718</v>
      </c>
      <c r="O542" s="129" t="s">
        <v>4719</v>
      </c>
      <c r="P542" s="39" t="s">
        <v>4718</v>
      </c>
      <c r="Q542" s="39">
        <v>1</v>
      </c>
      <c r="R542" s="273">
        <v>25000</v>
      </c>
      <c r="S542" s="273">
        <v>25000</v>
      </c>
      <c r="T542" s="274">
        <v>1</v>
      </c>
      <c r="U542" s="274">
        <v>1</v>
      </c>
      <c r="V542" s="275" t="s">
        <v>850</v>
      </c>
      <c r="W542" s="274">
        <v>119</v>
      </c>
      <c r="X542" s="274">
        <v>19</v>
      </c>
      <c r="Y542" s="274">
        <v>51</v>
      </c>
      <c r="Z542" s="274">
        <v>51</v>
      </c>
      <c r="AA542" s="39">
        <v>21</v>
      </c>
      <c r="AB542" s="127"/>
      <c r="AC542" s="39"/>
      <c r="AD542" s="39">
        <v>7</v>
      </c>
      <c r="AE542" s="39">
        <v>0</v>
      </c>
      <c r="AF542" s="277">
        <v>0</v>
      </c>
      <c r="AG542" s="278"/>
      <c r="AH542" s="276"/>
      <c r="AI542" s="277"/>
    </row>
    <row r="543" spans="1:35" s="272" customFormat="1" ht="51" x14ac:dyDescent="0.2">
      <c r="A543" s="251">
        <v>540</v>
      </c>
      <c r="B543" s="252" t="s">
        <v>96</v>
      </c>
      <c r="C543" s="493">
        <v>5</v>
      </c>
      <c r="D543" s="252" t="s">
        <v>135</v>
      </c>
      <c r="E543" s="39" t="s">
        <v>4548</v>
      </c>
      <c r="F543" s="39" t="s">
        <v>4720</v>
      </c>
      <c r="G543" s="129" t="s">
        <v>4721</v>
      </c>
      <c r="H543" s="129" t="s">
        <v>4722</v>
      </c>
      <c r="I543" s="544">
        <v>102748</v>
      </c>
      <c r="J543" s="39" t="s">
        <v>4723</v>
      </c>
      <c r="K543" s="39" t="s">
        <v>4724</v>
      </c>
      <c r="L543" s="146" t="s">
        <v>4725</v>
      </c>
      <c r="M543" s="357" t="s">
        <v>4726</v>
      </c>
      <c r="N543" s="39" t="s">
        <v>4727</v>
      </c>
      <c r="O543" s="129" t="s">
        <v>4728</v>
      </c>
      <c r="P543" s="39" t="s">
        <v>4729</v>
      </c>
      <c r="Q543" s="39">
        <v>1</v>
      </c>
      <c r="R543" s="273">
        <v>10000</v>
      </c>
      <c r="S543" s="273">
        <v>10000</v>
      </c>
      <c r="T543" s="274">
        <v>1</v>
      </c>
      <c r="U543" s="274">
        <v>1</v>
      </c>
      <c r="V543" s="275" t="s">
        <v>850</v>
      </c>
      <c r="W543" s="274">
        <v>119</v>
      </c>
      <c r="X543" s="274">
        <v>19</v>
      </c>
      <c r="Y543" s="274">
        <v>28</v>
      </c>
      <c r="Z543" s="274">
        <v>28</v>
      </c>
      <c r="AA543" s="39">
        <v>21</v>
      </c>
      <c r="AB543" s="127"/>
      <c r="AC543" s="39"/>
      <c r="AD543" s="39">
        <v>12</v>
      </c>
      <c r="AE543" s="39">
        <v>0</v>
      </c>
      <c r="AF543" s="277">
        <v>0</v>
      </c>
      <c r="AG543" s="278"/>
      <c r="AH543" s="276"/>
      <c r="AI543" s="277"/>
    </row>
    <row r="544" spans="1:35" s="272" customFormat="1" ht="51" x14ac:dyDescent="0.2">
      <c r="A544" s="251">
        <v>541</v>
      </c>
      <c r="B544" s="252" t="s">
        <v>96</v>
      </c>
      <c r="C544" s="493">
        <v>5</v>
      </c>
      <c r="D544" s="252" t="s">
        <v>135</v>
      </c>
      <c r="E544" s="39" t="s">
        <v>4548</v>
      </c>
      <c r="F544" s="39" t="s">
        <v>4730</v>
      </c>
      <c r="G544" s="360">
        <v>21006385</v>
      </c>
      <c r="H544" s="693">
        <v>90835965601</v>
      </c>
      <c r="I544" s="129" t="s">
        <v>4731</v>
      </c>
      <c r="J544" s="39" t="s">
        <v>4732</v>
      </c>
      <c r="K544" s="361" t="s">
        <v>4733</v>
      </c>
      <c r="L544" s="146" t="s">
        <v>4734</v>
      </c>
      <c r="M544" s="39"/>
      <c r="N544" s="39" t="s">
        <v>4735</v>
      </c>
      <c r="O544" s="129" t="s">
        <v>4736</v>
      </c>
      <c r="P544" s="39" t="s">
        <v>4735</v>
      </c>
      <c r="Q544" s="39">
        <v>1</v>
      </c>
      <c r="R544" s="273">
        <v>10000</v>
      </c>
      <c r="S544" s="273">
        <v>10000</v>
      </c>
      <c r="T544" s="274">
        <v>1</v>
      </c>
      <c r="U544" s="274">
        <v>1</v>
      </c>
      <c r="V544" s="275" t="s">
        <v>850</v>
      </c>
      <c r="W544" s="274">
        <v>119</v>
      </c>
      <c r="X544" s="274">
        <v>19</v>
      </c>
      <c r="Y544" s="274">
        <v>51</v>
      </c>
      <c r="Z544" s="274">
        <v>51</v>
      </c>
      <c r="AA544" s="39">
        <v>21</v>
      </c>
      <c r="AB544" s="127"/>
      <c r="AC544" s="39"/>
      <c r="AD544" s="39">
        <v>14</v>
      </c>
      <c r="AE544" s="39">
        <v>0</v>
      </c>
      <c r="AF544" s="277">
        <v>0</v>
      </c>
      <c r="AG544" s="278"/>
      <c r="AH544" s="276"/>
      <c r="AI544" s="277"/>
    </row>
    <row r="545" spans="1:35" s="272" customFormat="1" ht="57.75" customHeight="1" x14ac:dyDescent="0.2">
      <c r="A545" s="251">
        <v>542</v>
      </c>
      <c r="B545" s="252" t="s">
        <v>96</v>
      </c>
      <c r="C545" s="493">
        <v>5</v>
      </c>
      <c r="D545" s="252" t="s">
        <v>135</v>
      </c>
      <c r="E545" s="39" t="s">
        <v>4548</v>
      </c>
      <c r="F545" s="39" t="s">
        <v>4737</v>
      </c>
      <c r="G545" s="129" t="s">
        <v>4738</v>
      </c>
      <c r="H545" s="129" t="s">
        <v>4739</v>
      </c>
      <c r="I545" s="544">
        <v>179329</v>
      </c>
      <c r="J545" s="39" t="s">
        <v>4740</v>
      </c>
      <c r="K545" s="39" t="s">
        <v>4741</v>
      </c>
      <c r="L545" s="146" t="s">
        <v>4742</v>
      </c>
      <c r="M545" s="357" t="s">
        <v>4743</v>
      </c>
      <c r="N545" s="39" t="s">
        <v>4744</v>
      </c>
      <c r="O545" s="668" t="s">
        <v>4745</v>
      </c>
      <c r="P545" s="39" t="s">
        <v>4744</v>
      </c>
      <c r="Q545" s="39">
        <v>1</v>
      </c>
      <c r="R545" s="273">
        <v>15000</v>
      </c>
      <c r="S545" s="273">
        <v>15000</v>
      </c>
      <c r="T545" s="274">
        <v>1</v>
      </c>
      <c r="U545" s="274">
        <v>1</v>
      </c>
      <c r="V545" s="275" t="s">
        <v>850</v>
      </c>
      <c r="W545" s="274">
        <v>29</v>
      </c>
      <c r="X545" s="274">
        <v>19</v>
      </c>
      <c r="Y545" s="274">
        <v>12</v>
      </c>
      <c r="Z545" s="274">
        <v>12</v>
      </c>
      <c r="AA545" s="39">
        <v>21</v>
      </c>
      <c r="AB545" s="127"/>
      <c r="AC545" s="39"/>
      <c r="AD545" s="39">
        <v>130</v>
      </c>
      <c r="AE545" s="39">
        <v>0</v>
      </c>
      <c r="AF545" s="277">
        <v>0</v>
      </c>
      <c r="AG545" s="278"/>
      <c r="AH545" s="276"/>
      <c r="AI545" s="277"/>
    </row>
    <row r="546" spans="1:35" s="272" customFormat="1" ht="57.75" customHeight="1" x14ac:dyDescent="0.2">
      <c r="A546" s="251">
        <v>543</v>
      </c>
      <c r="B546" s="252" t="s">
        <v>96</v>
      </c>
      <c r="C546" s="39">
        <v>5</v>
      </c>
      <c r="D546" s="39" t="s">
        <v>132</v>
      </c>
      <c r="E546" s="39" t="s">
        <v>4746</v>
      </c>
      <c r="F546" s="362" t="s">
        <v>4747</v>
      </c>
      <c r="G546" s="320" t="s">
        <v>4748</v>
      </c>
      <c r="H546" s="320" t="s">
        <v>4749</v>
      </c>
      <c r="I546" s="320" t="s">
        <v>4750</v>
      </c>
      <c r="J546" s="39" t="s">
        <v>4751</v>
      </c>
      <c r="K546" s="39" t="s">
        <v>4752</v>
      </c>
      <c r="L546" s="146" t="s">
        <v>4753</v>
      </c>
      <c r="M546" s="39"/>
      <c r="N546" s="317" t="s">
        <v>4754</v>
      </c>
      <c r="O546" s="669" t="s">
        <v>4755</v>
      </c>
      <c r="P546" s="39"/>
      <c r="Q546" s="39">
        <v>1</v>
      </c>
      <c r="R546" s="273">
        <v>21063.17</v>
      </c>
      <c r="S546" s="273">
        <v>21063.17</v>
      </c>
      <c r="T546" s="274">
        <v>1</v>
      </c>
      <c r="U546" s="274">
        <v>1</v>
      </c>
      <c r="V546" s="275" t="s">
        <v>271</v>
      </c>
      <c r="W546" s="274">
        <v>28</v>
      </c>
      <c r="X546" s="274">
        <v>19</v>
      </c>
      <c r="Y546" s="274">
        <v>24</v>
      </c>
      <c r="Z546" s="274">
        <v>44</v>
      </c>
      <c r="AA546" s="39">
        <v>21</v>
      </c>
      <c r="AB546" s="127"/>
      <c r="AC546" s="39"/>
      <c r="AD546" s="39">
        <v>0</v>
      </c>
      <c r="AE546" s="39">
        <v>0</v>
      </c>
      <c r="AF546" s="277">
        <v>0</v>
      </c>
      <c r="AG546" s="278"/>
      <c r="AH546" s="276"/>
      <c r="AI546" s="277"/>
    </row>
    <row r="547" spans="1:35" s="272" customFormat="1" ht="67.5" x14ac:dyDescent="0.2">
      <c r="A547" s="251">
        <v>544</v>
      </c>
      <c r="B547" s="252" t="s">
        <v>96</v>
      </c>
      <c r="C547" s="39">
        <v>5</v>
      </c>
      <c r="D547" s="39" t="s">
        <v>132</v>
      </c>
      <c r="E547" s="39" t="s">
        <v>4746</v>
      </c>
      <c r="F547" s="363" t="s">
        <v>4756</v>
      </c>
      <c r="G547" s="320">
        <v>21000131</v>
      </c>
      <c r="H547" s="320" t="s">
        <v>4757</v>
      </c>
      <c r="I547" s="320" t="s">
        <v>4758</v>
      </c>
      <c r="J547" s="39" t="s">
        <v>4759</v>
      </c>
      <c r="K547" s="39" t="s">
        <v>4760</v>
      </c>
      <c r="L547" s="39" t="s">
        <v>4761</v>
      </c>
      <c r="M547" s="39"/>
      <c r="N547" s="317" t="s">
        <v>4762</v>
      </c>
      <c r="O547" s="669" t="s">
        <v>4763</v>
      </c>
      <c r="P547" s="39"/>
      <c r="Q547" s="39">
        <v>1</v>
      </c>
      <c r="R547" s="273">
        <v>50000</v>
      </c>
      <c r="S547" s="273">
        <v>50000</v>
      </c>
      <c r="T547" s="274">
        <v>1</v>
      </c>
      <c r="U547" s="274">
        <v>1</v>
      </c>
      <c r="V547" s="275" t="s">
        <v>271</v>
      </c>
      <c r="W547" s="274">
        <v>28</v>
      </c>
      <c r="X547" s="274">
        <v>19</v>
      </c>
      <c r="Y547" s="274">
        <v>24</v>
      </c>
      <c r="Z547" s="274">
        <v>44</v>
      </c>
      <c r="AA547" s="39">
        <v>21</v>
      </c>
      <c r="AB547" s="127"/>
      <c r="AC547" s="39"/>
      <c r="AD547" s="39">
        <v>0</v>
      </c>
      <c r="AE547" s="39">
        <v>0</v>
      </c>
      <c r="AF547" s="277">
        <v>0</v>
      </c>
      <c r="AG547" s="278"/>
      <c r="AH547" s="276"/>
      <c r="AI547" s="277"/>
    </row>
    <row r="548" spans="1:35" s="272" customFormat="1" ht="56.25" x14ac:dyDescent="0.2">
      <c r="A548" s="251">
        <v>545</v>
      </c>
      <c r="B548" s="252" t="s">
        <v>96</v>
      </c>
      <c r="C548" s="39">
        <v>5</v>
      </c>
      <c r="D548" s="39" t="s">
        <v>132</v>
      </c>
      <c r="E548" s="39" t="s">
        <v>4746</v>
      </c>
      <c r="F548" s="363" t="s">
        <v>4764</v>
      </c>
      <c r="G548" s="320">
        <v>21000229</v>
      </c>
      <c r="H548" s="320" t="s">
        <v>4765</v>
      </c>
      <c r="I548" s="320" t="s">
        <v>4766</v>
      </c>
      <c r="J548" s="39" t="s">
        <v>4767</v>
      </c>
      <c r="K548" s="39" t="s">
        <v>4768</v>
      </c>
      <c r="L548" s="39" t="s">
        <v>4769</v>
      </c>
      <c r="M548" s="39"/>
      <c r="N548" s="317" t="s">
        <v>4770</v>
      </c>
      <c r="O548" s="669" t="s">
        <v>4771</v>
      </c>
      <c r="P548" s="39"/>
      <c r="Q548" s="39">
        <v>1</v>
      </c>
      <c r="R548" s="273">
        <v>50000</v>
      </c>
      <c r="S548" s="273">
        <v>50000</v>
      </c>
      <c r="T548" s="274">
        <v>1</v>
      </c>
      <c r="U548" s="274">
        <v>1</v>
      </c>
      <c r="V548" s="275" t="s">
        <v>271</v>
      </c>
      <c r="W548" s="274">
        <v>28</v>
      </c>
      <c r="X548" s="274">
        <v>19</v>
      </c>
      <c r="Y548" s="274">
        <v>24</v>
      </c>
      <c r="Z548" s="274">
        <v>44</v>
      </c>
      <c r="AA548" s="39">
        <v>21</v>
      </c>
      <c r="AB548" s="127"/>
      <c r="AC548" s="39"/>
      <c r="AD548" s="39">
        <v>0</v>
      </c>
      <c r="AE548" s="39">
        <v>0</v>
      </c>
      <c r="AF548" s="277">
        <v>0</v>
      </c>
      <c r="AG548" s="278"/>
      <c r="AH548" s="276"/>
      <c r="AI548" s="277"/>
    </row>
    <row r="549" spans="1:35" s="272" customFormat="1" ht="56.25" x14ac:dyDescent="0.2">
      <c r="A549" s="251">
        <v>546</v>
      </c>
      <c r="B549" s="252" t="s">
        <v>96</v>
      </c>
      <c r="C549" s="39">
        <v>5</v>
      </c>
      <c r="D549" s="39" t="s">
        <v>132</v>
      </c>
      <c r="E549" s="39" t="s">
        <v>4746</v>
      </c>
      <c r="F549" s="363" t="s">
        <v>4772</v>
      </c>
      <c r="G549" s="320">
        <v>21000227</v>
      </c>
      <c r="H549" s="320" t="s">
        <v>4773</v>
      </c>
      <c r="I549" s="320" t="s">
        <v>4774</v>
      </c>
      <c r="J549" s="39" t="s">
        <v>4775</v>
      </c>
      <c r="K549" s="39" t="s">
        <v>4776</v>
      </c>
      <c r="L549" s="146" t="s">
        <v>4777</v>
      </c>
      <c r="M549" s="39"/>
      <c r="N549" s="39" t="s">
        <v>4778</v>
      </c>
      <c r="O549" s="669" t="s">
        <v>4779</v>
      </c>
      <c r="P549" s="39"/>
      <c r="Q549" s="39">
        <v>1</v>
      </c>
      <c r="R549" s="273">
        <v>30274.63</v>
      </c>
      <c r="S549" s="273">
        <v>30274.63</v>
      </c>
      <c r="T549" s="274">
        <v>1</v>
      </c>
      <c r="U549" s="274">
        <v>1</v>
      </c>
      <c r="V549" s="275" t="s">
        <v>271</v>
      </c>
      <c r="W549" s="274">
        <v>28</v>
      </c>
      <c r="X549" s="274">
        <v>19</v>
      </c>
      <c r="Y549" s="274">
        <v>24</v>
      </c>
      <c r="Z549" s="274">
        <v>44</v>
      </c>
      <c r="AA549" s="39">
        <v>21</v>
      </c>
      <c r="AB549" s="127"/>
      <c r="AC549" s="39"/>
      <c r="AD549" s="39">
        <v>0</v>
      </c>
      <c r="AE549" s="39">
        <v>0</v>
      </c>
      <c r="AF549" s="277">
        <v>0</v>
      </c>
      <c r="AG549" s="278"/>
      <c r="AH549" s="276"/>
      <c r="AI549" s="277"/>
    </row>
    <row r="550" spans="1:35" s="272" customFormat="1" ht="56.25" x14ac:dyDescent="0.2">
      <c r="A550" s="251">
        <v>547</v>
      </c>
      <c r="B550" s="252" t="s">
        <v>96</v>
      </c>
      <c r="C550" s="39">
        <v>5</v>
      </c>
      <c r="D550" s="39" t="s">
        <v>132</v>
      </c>
      <c r="E550" s="39" t="s">
        <v>4746</v>
      </c>
      <c r="F550" s="363" t="s">
        <v>4780</v>
      </c>
      <c r="G550" s="320" t="s">
        <v>4781</v>
      </c>
      <c r="H550" s="320" t="s">
        <v>4782</v>
      </c>
      <c r="I550" s="320" t="s">
        <v>4783</v>
      </c>
      <c r="J550" s="39" t="s">
        <v>4784</v>
      </c>
      <c r="K550" s="39" t="s">
        <v>4785</v>
      </c>
      <c r="L550" s="146" t="s">
        <v>4786</v>
      </c>
      <c r="M550" s="39"/>
      <c r="N550" s="317" t="s">
        <v>4787</v>
      </c>
      <c r="O550" s="669" t="s">
        <v>4788</v>
      </c>
      <c r="P550" s="39"/>
      <c r="Q550" s="39">
        <v>1</v>
      </c>
      <c r="R550" s="273">
        <v>23565.22</v>
      </c>
      <c r="S550" s="273">
        <v>23565.22</v>
      </c>
      <c r="T550" s="274">
        <v>1</v>
      </c>
      <c r="U550" s="274">
        <v>1</v>
      </c>
      <c r="V550" s="275" t="s">
        <v>271</v>
      </c>
      <c r="W550" s="274">
        <v>28</v>
      </c>
      <c r="X550" s="274">
        <v>19</v>
      </c>
      <c r="Y550" s="274">
        <v>24</v>
      </c>
      <c r="Z550" s="274">
        <v>44</v>
      </c>
      <c r="AA550" s="39">
        <v>21</v>
      </c>
      <c r="AB550" s="127"/>
      <c r="AC550" s="39"/>
      <c r="AD550" s="39">
        <v>0</v>
      </c>
      <c r="AE550" s="39">
        <v>0</v>
      </c>
      <c r="AF550" s="277">
        <v>0</v>
      </c>
      <c r="AG550" s="278"/>
      <c r="AH550" s="276"/>
      <c r="AI550" s="277"/>
    </row>
    <row r="551" spans="1:35" s="272" customFormat="1" ht="56.25" x14ac:dyDescent="0.2">
      <c r="A551" s="251">
        <v>548</v>
      </c>
      <c r="B551" s="252" t="s">
        <v>96</v>
      </c>
      <c r="C551" s="39">
        <v>5</v>
      </c>
      <c r="D551" s="39" t="s">
        <v>132</v>
      </c>
      <c r="E551" s="39" t="s">
        <v>4746</v>
      </c>
      <c r="F551" s="363" t="s">
        <v>4789</v>
      </c>
      <c r="G551" s="320">
        <v>21000897</v>
      </c>
      <c r="H551" s="320" t="s">
        <v>4790</v>
      </c>
      <c r="I551" s="320" t="s">
        <v>4791</v>
      </c>
      <c r="J551" s="39" t="s">
        <v>4792</v>
      </c>
      <c r="K551" s="39" t="s">
        <v>4793</v>
      </c>
      <c r="L551" s="146" t="s">
        <v>4794</v>
      </c>
      <c r="M551" s="39"/>
      <c r="N551" s="317" t="s">
        <v>4795</v>
      </c>
      <c r="O551" s="669" t="s">
        <v>4796</v>
      </c>
      <c r="P551" s="39"/>
      <c r="Q551" s="39">
        <v>1</v>
      </c>
      <c r="R551" s="273">
        <v>29345.69</v>
      </c>
      <c r="S551" s="273">
        <v>29345.69</v>
      </c>
      <c r="T551" s="274">
        <v>1</v>
      </c>
      <c r="U551" s="274">
        <v>1</v>
      </c>
      <c r="V551" s="275" t="s">
        <v>271</v>
      </c>
      <c r="W551" s="274">
        <v>28</v>
      </c>
      <c r="X551" s="274">
        <v>19</v>
      </c>
      <c r="Y551" s="274">
        <v>24</v>
      </c>
      <c r="Z551" s="274">
        <v>44</v>
      </c>
      <c r="AA551" s="39">
        <v>21</v>
      </c>
      <c r="AB551" s="127"/>
      <c r="AC551" s="39"/>
      <c r="AD551" s="39">
        <v>0</v>
      </c>
      <c r="AE551" s="39">
        <v>0</v>
      </c>
      <c r="AF551" s="277">
        <v>0</v>
      </c>
      <c r="AG551" s="278"/>
      <c r="AH551" s="276"/>
      <c r="AI551" s="277"/>
    </row>
    <row r="552" spans="1:35" s="272" customFormat="1" ht="56.25" x14ac:dyDescent="0.2">
      <c r="A552" s="251">
        <v>549</v>
      </c>
      <c r="B552" s="252" t="s">
        <v>96</v>
      </c>
      <c r="C552" s="39">
        <v>5</v>
      </c>
      <c r="D552" s="39" t="s">
        <v>132</v>
      </c>
      <c r="E552" s="39" t="s">
        <v>4746</v>
      </c>
      <c r="F552" s="363" t="s">
        <v>4797</v>
      </c>
      <c r="G552" s="320">
        <v>21001286</v>
      </c>
      <c r="H552" s="364" t="s">
        <v>4798</v>
      </c>
      <c r="I552" s="364" t="s">
        <v>4799</v>
      </c>
      <c r="J552" s="39" t="s">
        <v>4800</v>
      </c>
      <c r="K552" s="39" t="s">
        <v>4801</v>
      </c>
      <c r="L552" s="39" t="s">
        <v>4802</v>
      </c>
      <c r="M552" s="39"/>
      <c r="N552" s="39" t="s">
        <v>4803</v>
      </c>
      <c r="O552" s="669" t="s">
        <v>4804</v>
      </c>
      <c r="P552" s="39"/>
      <c r="Q552" s="39">
        <v>1</v>
      </c>
      <c r="R552" s="273">
        <v>27557.35</v>
      </c>
      <c r="S552" s="273">
        <v>27557.35</v>
      </c>
      <c r="T552" s="274">
        <v>1</v>
      </c>
      <c r="U552" s="274">
        <v>1</v>
      </c>
      <c r="V552" s="275" t="s">
        <v>271</v>
      </c>
      <c r="W552" s="274">
        <v>28</v>
      </c>
      <c r="X552" s="274">
        <v>19</v>
      </c>
      <c r="Y552" s="274">
        <v>24</v>
      </c>
      <c r="Z552" s="274">
        <v>44</v>
      </c>
      <c r="AA552" s="39">
        <v>21</v>
      </c>
      <c r="AB552" s="127"/>
      <c r="AC552" s="39"/>
      <c r="AD552" s="39">
        <v>0</v>
      </c>
      <c r="AE552" s="39">
        <v>0</v>
      </c>
      <c r="AF552" s="277">
        <v>0</v>
      </c>
      <c r="AG552" s="278"/>
      <c r="AH552" s="276"/>
      <c r="AI552" s="277"/>
    </row>
    <row r="553" spans="1:35" s="272" customFormat="1" ht="56.25" x14ac:dyDescent="0.2">
      <c r="A553" s="251">
        <v>550</v>
      </c>
      <c r="B553" s="252" t="s">
        <v>96</v>
      </c>
      <c r="C553" s="39">
        <v>5</v>
      </c>
      <c r="D553" s="39" t="s">
        <v>132</v>
      </c>
      <c r="E553" s="39" t="s">
        <v>4746</v>
      </c>
      <c r="F553" s="363" t="s">
        <v>4805</v>
      </c>
      <c r="G553" s="320">
        <v>21001022</v>
      </c>
      <c r="H553" s="320">
        <v>22673645134</v>
      </c>
      <c r="I553" s="365" t="s">
        <v>4603</v>
      </c>
      <c r="J553" s="366" t="s">
        <v>4792</v>
      </c>
      <c r="K553" s="39" t="s">
        <v>4806</v>
      </c>
      <c r="L553" s="39" t="s">
        <v>4807</v>
      </c>
      <c r="M553" s="146" t="s">
        <v>4607</v>
      </c>
      <c r="N553" s="317" t="s">
        <v>4608</v>
      </c>
      <c r="O553" s="669" t="s">
        <v>4808</v>
      </c>
      <c r="P553" s="39"/>
      <c r="Q553" s="39">
        <v>1</v>
      </c>
      <c r="R553" s="273">
        <v>32190.01</v>
      </c>
      <c r="S553" s="273">
        <v>32190.01</v>
      </c>
      <c r="T553" s="274">
        <v>1</v>
      </c>
      <c r="U553" s="274">
        <v>1</v>
      </c>
      <c r="V553" s="275" t="s">
        <v>271</v>
      </c>
      <c r="W553" s="274">
        <v>28</v>
      </c>
      <c r="X553" s="274">
        <v>19</v>
      </c>
      <c r="Y553" s="274">
        <v>24</v>
      </c>
      <c r="Z553" s="274">
        <v>44</v>
      </c>
      <c r="AA553" s="39">
        <v>21</v>
      </c>
      <c r="AB553" s="127"/>
      <c r="AC553" s="39"/>
      <c r="AD553" s="39">
        <v>0</v>
      </c>
      <c r="AE553" s="39">
        <v>0</v>
      </c>
      <c r="AF553" s="277">
        <v>0</v>
      </c>
      <c r="AG553" s="278"/>
      <c r="AH553" s="276"/>
      <c r="AI553" s="277"/>
    </row>
    <row r="554" spans="1:35" s="272" customFormat="1" ht="56.25" x14ac:dyDescent="0.2">
      <c r="A554" s="251">
        <v>551</v>
      </c>
      <c r="B554" s="252" t="s">
        <v>96</v>
      </c>
      <c r="C554" s="39">
        <v>5</v>
      </c>
      <c r="D554" s="39" t="s">
        <v>132</v>
      </c>
      <c r="E554" s="39" t="s">
        <v>4746</v>
      </c>
      <c r="F554" s="39" t="s">
        <v>4809</v>
      </c>
      <c r="G554" s="320">
        <v>21000649</v>
      </c>
      <c r="H554" s="367">
        <v>33000290090</v>
      </c>
      <c r="I554" s="367" t="s">
        <v>4810</v>
      </c>
      <c r="J554" s="39" t="s">
        <v>4792</v>
      </c>
      <c r="K554" s="39" t="s">
        <v>4811</v>
      </c>
      <c r="L554" s="39" t="s">
        <v>4812</v>
      </c>
      <c r="M554" s="39"/>
      <c r="N554" s="39" t="s">
        <v>4813</v>
      </c>
      <c r="O554" s="669" t="s">
        <v>4814</v>
      </c>
      <c r="P554" s="39"/>
      <c r="Q554" s="39">
        <v>1</v>
      </c>
      <c r="R554" s="273">
        <v>28150.83</v>
      </c>
      <c r="S554" s="273">
        <v>28150.83</v>
      </c>
      <c r="T554" s="274">
        <v>1</v>
      </c>
      <c r="U554" s="274">
        <v>1</v>
      </c>
      <c r="V554" s="275" t="s">
        <v>271</v>
      </c>
      <c r="W554" s="274">
        <v>28</v>
      </c>
      <c r="X554" s="274">
        <v>19</v>
      </c>
      <c r="Y554" s="274">
        <v>24</v>
      </c>
      <c r="Z554" s="274">
        <v>44</v>
      </c>
      <c r="AA554" s="39">
        <v>21</v>
      </c>
      <c r="AB554" s="127"/>
      <c r="AC554" s="39"/>
      <c r="AD554" s="39">
        <v>0</v>
      </c>
      <c r="AE554" s="39">
        <v>0</v>
      </c>
      <c r="AF554" s="277">
        <v>0</v>
      </c>
      <c r="AG554" s="278"/>
      <c r="AH554" s="276"/>
      <c r="AI554" s="277"/>
    </row>
    <row r="555" spans="1:35" s="272" customFormat="1" ht="56.25" x14ac:dyDescent="0.2">
      <c r="A555" s="251">
        <v>552</v>
      </c>
      <c r="B555" s="252" t="s">
        <v>96</v>
      </c>
      <c r="C555" s="39">
        <v>5</v>
      </c>
      <c r="D555" s="39" t="s">
        <v>132</v>
      </c>
      <c r="E555" s="39" t="s">
        <v>4746</v>
      </c>
      <c r="F555" s="39" t="s">
        <v>4815</v>
      </c>
      <c r="G555" s="320">
        <v>21001570</v>
      </c>
      <c r="H555" s="320">
        <v>79538371339</v>
      </c>
      <c r="I555" s="320" t="s">
        <v>4816</v>
      </c>
      <c r="J555" s="39" t="s">
        <v>4817</v>
      </c>
      <c r="K555" s="39" t="s">
        <v>4818</v>
      </c>
      <c r="L555" s="39" t="s">
        <v>4819</v>
      </c>
      <c r="M555" s="39"/>
      <c r="N555" s="317" t="s">
        <v>4820</v>
      </c>
      <c r="O555" s="669" t="s">
        <v>4821</v>
      </c>
      <c r="P555" s="39"/>
      <c r="Q555" s="39">
        <v>1</v>
      </c>
      <c r="R555" s="273">
        <v>22271.58</v>
      </c>
      <c r="S555" s="273">
        <v>22271.58</v>
      </c>
      <c r="T555" s="274">
        <v>1</v>
      </c>
      <c r="U555" s="274">
        <v>1</v>
      </c>
      <c r="V555" s="275" t="s">
        <v>271</v>
      </c>
      <c r="W555" s="274">
        <v>28</v>
      </c>
      <c r="X555" s="274">
        <v>19</v>
      </c>
      <c r="Y555" s="274">
        <v>24</v>
      </c>
      <c r="Z555" s="274">
        <v>44</v>
      </c>
      <c r="AA555" s="39">
        <v>21</v>
      </c>
      <c r="AB555" s="127"/>
      <c r="AC555" s="39"/>
      <c r="AD555" s="39">
        <v>0</v>
      </c>
      <c r="AE555" s="39">
        <v>0</v>
      </c>
      <c r="AF555" s="277">
        <v>0</v>
      </c>
      <c r="AG555" s="278"/>
      <c r="AH555" s="276"/>
      <c r="AI555" s="277"/>
    </row>
    <row r="556" spans="1:35" s="272" customFormat="1" ht="38.25" x14ac:dyDescent="0.2">
      <c r="A556" s="251">
        <v>553</v>
      </c>
      <c r="B556" s="252" t="s">
        <v>96</v>
      </c>
      <c r="C556" s="39">
        <v>5</v>
      </c>
      <c r="D556" s="39" t="s">
        <v>120</v>
      </c>
      <c r="E556" s="39" t="s">
        <v>4822</v>
      </c>
      <c r="F556" s="39" t="s">
        <v>4823</v>
      </c>
      <c r="G556" s="320">
        <v>21001281</v>
      </c>
      <c r="H556" s="320">
        <v>44357106535</v>
      </c>
      <c r="I556" s="320" t="s">
        <v>4824</v>
      </c>
      <c r="J556" s="39" t="s">
        <v>4825</v>
      </c>
      <c r="K556" s="39" t="s">
        <v>4826</v>
      </c>
      <c r="L556" s="146" t="s">
        <v>4827</v>
      </c>
      <c r="M556" s="39"/>
      <c r="N556" s="39" t="s">
        <v>4828</v>
      </c>
      <c r="O556" s="670" t="s">
        <v>4829</v>
      </c>
      <c r="P556" s="39"/>
      <c r="Q556" s="39">
        <v>1</v>
      </c>
      <c r="R556" s="273">
        <v>55962.69</v>
      </c>
      <c r="S556" s="273">
        <v>55962.69</v>
      </c>
      <c r="T556" s="274">
        <v>1</v>
      </c>
      <c r="U556" s="274">
        <v>1</v>
      </c>
      <c r="V556" s="275" t="s">
        <v>271</v>
      </c>
      <c r="W556" s="274">
        <v>28</v>
      </c>
      <c r="X556" s="274">
        <v>19</v>
      </c>
      <c r="Y556" s="274">
        <v>24</v>
      </c>
      <c r="Z556" s="274">
        <v>44</v>
      </c>
      <c r="AA556" s="39">
        <v>21</v>
      </c>
      <c r="AB556" s="127"/>
      <c r="AC556" s="39"/>
      <c r="AD556" s="39">
        <v>0</v>
      </c>
      <c r="AE556" s="39">
        <v>0</v>
      </c>
      <c r="AF556" s="277">
        <v>0</v>
      </c>
      <c r="AG556" s="278"/>
      <c r="AH556" s="276"/>
      <c r="AI556" s="277"/>
    </row>
    <row r="557" spans="1:35" s="272" customFormat="1" ht="38.25" x14ac:dyDescent="0.2">
      <c r="A557" s="251">
        <v>554</v>
      </c>
      <c r="B557" s="252" t="s">
        <v>96</v>
      </c>
      <c r="C557" s="39">
        <v>5</v>
      </c>
      <c r="D557" s="39" t="s">
        <v>120</v>
      </c>
      <c r="E557" s="39" t="s">
        <v>4822</v>
      </c>
      <c r="F557" s="39" t="s">
        <v>4830</v>
      </c>
      <c r="G557" s="320" t="s">
        <v>4592</v>
      </c>
      <c r="H557" s="320">
        <v>50099164778</v>
      </c>
      <c r="I557" s="320" t="s">
        <v>4594</v>
      </c>
      <c r="J557" s="39" t="s">
        <v>4831</v>
      </c>
      <c r="K557" s="39" t="s">
        <v>4832</v>
      </c>
      <c r="L557" s="146" t="s">
        <v>4597</v>
      </c>
      <c r="M557" s="39"/>
      <c r="N557" s="317" t="s">
        <v>4598</v>
      </c>
      <c r="O557" s="670" t="s">
        <v>4829</v>
      </c>
      <c r="P557" s="39"/>
      <c r="Q557" s="39">
        <v>1</v>
      </c>
      <c r="R557" s="273">
        <v>67353.09</v>
      </c>
      <c r="S557" s="273">
        <v>67353.09</v>
      </c>
      <c r="T557" s="274">
        <v>1</v>
      </c>
      <c r="U557" s="274">
        <v>1</v>
      </c>
      <c r="V557" s="275" t="s">
        <v>271</v>
      </c>
      <c r="W557" s="274">
        <v>28</v>
      </c>
      <c r="X557" s="274">
        <v>19</v>
      </c>
      <c r="Y557" s="274">
        <v>24</v>
      </c>
      <c r="Z557" s="274">
        <v>44</v>
      </c>
      <c r="AA557" s="39">
        <v>21</v>
      </c>
      <c r="AB557" s="127"/>
      <c r="AC557" s="39"/>
      <c r="AD557" s="39">
        <v>0</v>
      </c>
      <c r="AE557" s="39">
        <v>0</v>
      </c>
      <c r="AF557" s="277">
        <v>0</v>
      </c>
      <c r="AG557" s="278"/>
      <c r="AH557" s="276"/>
      <c r="AI557" s="277"/>
    </row>
    <row r="558" spans="1:35" s="272" customFormat="1" ht="38.25" x14ac:dyDescent="0.2">
      <c r="A558" s="251">
        <v>555</v>
      </c>
      <c r="B558" s="252" t="s">
        <v>96</v>
      </c>
      <c r="C558" s="39">
        <v>5</v>
      </c>
      <c r="D558" s="39" t="s">
        <v>120</v>
      </c>
      <c r="E558" s="39" t="s">
        <v>4822</v>
      </c>
      <c r="F558" s="39" t="s">
        <v>4833</v>
      </c>
      <c r="G558" s="320">
        <v>21000872</v>
      </c>
      <c r="H558" s="320" t="s">
        <v>4612</v>
      </c>
      <c r="I558" s="320" t="s">
        <v>4613</v>
      </c>
      <c r="J558" s="39" t="s">
        <v>4834</v>
      </c>
      <c r="K558" s="39" t="s">
        <v>4835</v>
      </c>
      <c r="L558" s="39" t="s">
        <v>4836</v>
      </c>
      <c r="M558" s="39"/>
      <c r="N558" s="317" t="s">
        <v>4617</v>
      </c>
      <c r="O558" s="670" t="s">
        <v>4829</v>
      </c>
      <c r="P558" s="39"/>
      <c r="Q558" s="39">
        <v>1</v>
      </c>
      <c r="R558" s="273">
        <v>73043.5</v>
      </c>
      <c r="S558" s="273">
        <v>73043.5</v>
      </c>
      <c r="T558" s="274">
        <v>1</v>
      </c>
      <c r="U558" s="274">
        <v>1</v>
      </c>
      <c r="V558" s="275" t="s">
        <v>271</v>
      </c>
      <c r="W558" s="274">
        <v>28</v>
      </c>
      <c r="X558" s="274">
        <v>19</v>
      </c>
      <c r="Y558" s="274">
        <v>24</v>
      </c>
      <c r="Z558" s="274">
        <v>44</v>
      </c>
      <c r="AA558" s="39">
        <v>21</v>
      </c>
      <c r="AB558" s="127"/>
      <c r="AC558" s="39"/>
      <c r="AD558" s="39">
        <v>0</v>
      </c>
      <c r="AE558" s="39">
        <v>0</v>
      </c>
      <c r="AF558" s="277">
        <v>0</v>
      </c>
      <c r="AG558" s="278"/>
      <c r="AH558" s="276"/>
      <c r="AI558" s="277"/>
    </row>
    <row r="559" spans="1:35" s="272" customFormat="1" ht="38.25" x14ac:dyDescent="0.2">
      <c r="A559" s="251">
        <v>556</v>
      </c>
      <c r="B559" s="252" t="s">
        <v>96</v>
      </c>
      <c r="C559" s="39">
        <v>5</v>
      </c>
      <c r="D559" s="39" t="s">
        <v>120</v>
      </c>
      <c r="E559" s="39" t="s">
        <v>4822</v>
      </c>
      <c r="F559" s="39" t="s">
        <v>4837</v>
      </c>
      <c r="G559" s="320">
        <v>21000840</v>
      </c>
      <c r="H559" s="320" t="s">
        <v>4612</v>
      </c>
      <c r="I559" s="320" t="s">
        <v>4838</v>
      </c>
      <c r="J559" s="39" t="s">
        <v>4839</v>
      </c>
      <c r="K559" s="39" t="s">
        <v>4840</v>
      </c>
      <c r="L559" s="39" t="s">
        <v>4841</v>
      </c>
      <c r="M559" s="39"/>
      <c r="N559" s="39" t="s">
        <v>4842</v>
      </c>
      <c r="O559" s="670" t="s">
        <v>4829</v>
      </c>
      <c r="P559" s="39"/>
      <c r="Q559" s="39">
        <v>1</v>
      </c>
      <c r="R559" s="273">
        <v>50236.91</v>
      </c>
      <c r="S559" s="273">
        <v>50236.91</v>
      </c>
      <c r="T559" s="274">
        <v>1</v>
      </c>
      <c r="U559" s="274">
        <v>1</v>
      </c>
      <c r="V559" s="275" t="s">
        <v>271</v>
      </c>
      <c r="W559" s="274">
        <v>28</v>
      </c>
      <c r="X559" s="274">
        <v>19</v>
      </c>
      <c r="Y559" s="274">
        <v>24</v>
      </c>
      <c r="Z559" s="274">
        <v>44</v>
      </c>
      <c r="AA559" s="39">
        <v>21</v>
      </c>
      <c r="AB559" s="127"/>
      <c r="AC559" s="39"/>
      <c r="AD559" s="39">
        <v>0</v>
      </c>
      <c r="AE559" s="39">
        <v>0</v>
      </c>
      <c r="AF559" s="277">
        <v>0</v>
      </c>
      <c r="AG559" s="278"/>
      <c r="AH559" s="276"/>
      <c r="AI559" s="277"/>
    </row>
    <row r="560" spans="1:35" s="272" customFormat="1" ht="38.25" x14ac:dyDescent="0.2">
      <c r="A560" s="251">
        <v>557</v>
      </c>
      <c r="B560" s="252" t="s">
        <v>96</v>
      </c>
      <c r="C560" s="39">
        <v>5</v>
      </c>
      <c r="D560" s="39" t="s">
        <v>120</v>
      </c>
      <c r="E560" s="39" t="s">
        <v>4822</v>
      </c>
      <c r="F560" s="39" t="s">
        <v>4843</v>
      </c>
      <c r="G560" s="320">
        <v>21000999</v>
      </c>
      <c r="H560" s="368">
        <v>18979657446</v>
      </c>
      <c r="I560" s="368" t="s">
        <v>4844</v>
      </c>
      <c r="J560" s="39" t="s">
        <v>4845</v>
      </c>
      <c r="K560" s="39" t="s">
        <v>4846</v>
      </c>
      <c r="L560" s="39" t="s">
        <v>4847</v>
      </c>
      <c r="M560" s="39"/>
      <c r="N560" s="317" t="s">
        <v>4848</v>
      </c>
      <c r="O560" s="670" t="s">
        <v>4829</v>
      </c>
      <c r="P560" s="39"/>
      <c r="Q560" s="39">
        <v>1</v>
      </c>
      <c r="R560" s="273">
        <v>50699.74</v>
      </c>
      <c r="S560" s="273">
        <v>50699.74</v>
      </c>
      <c r="T560" s="274">
        <v>1</v>
      </c>
      <c r="U560" s="274">
        <v>1</v>
      </c>
      <c r="V560" s="275" t="s">
        <v>271</v>
      </c>
      <c r="W560" s="274">
        <v>28</v>
      </c>
      <c r="X560" s="274">
        <v>19</v>
      </c>
      <c r="Y560" s="274">
        <v>24</v>
      </c>
      <c r="Z560" s="274">
        <v>44</v>
      </c>
      <c r="AA560" s="39">
        <v>21</v>
      </c>
      <c r="AB560" s="127"/>
      <c r="AC560" s="39"/>
      <c r="AD560" s="39">
        <v>0</v>
      </c>
      <c r="AE560" s="39">
        <v>0</v>
      </c>
      <c r="AF560" s="277">
        <v>0</v>
      </c>
      <c r="AG560" s="278"/>
      <c r="AH560" s="276"/>
      <c r="AI560" s="277"/>
    </row>
    <row r="561" spans="1:35" s="272" customFormat="1" ht="38.25" x14ac:dyDescent="0.2">
      <c r="A561" s="251">
        <v>558</v>
      </c>
      <c r="B561" s="252" t="s">
        <v>96</v>
      </c>
      <c r="C561" s="39">
        <v>5</v>
      </c>
      <c r="D561" s="39" t="s">
        <v>120</v>
      </c>
      <c r="E561" s="39" t="s">
        <v>4822</v>
      </c>
      <c r="F561" s="39" t="s">
        <v>4815</v>
      </c>
      <c r="G561" s="320">
        <v>21001570</v>
      </c>
      <c r="H561" s="320">
        <v>79538371339</v>
      </c>
      <c r="I561" s="320" t="s">
        <v>4816</v>
      </c>
      <c r="J561" s="39" t="s">
        <v>4817</v>
      </c>
      <c r="K561" s="39" t="s">
        <v>4818</v>
      </c>
      <c r="L561" s="39" t="s">
        <v>4819</v>
      </c>
      <c r="M561" s="39"/>
      <c r="N561" s="317" t="s">
        <v>4820</v>
      </c>
      <c r="O561" s="670" t="s">
        <v>4829</v>
      </c>
      <c r="P561" s="39"/>
      <c r="Q561" s="39">
        <v>1</v>
      </c>
      <c r="R561" s="273">
        <v>50154.57</v>
      </c>
      <c r="S561" s="273">
        <v>50154.57</v>
      </c>
      <c r="T561" s="274">
        <v>1</v>
      </c>
      <c r="U561" s="274">
        <v>1</v>
      </c>
      <c r="V561" s="275" t="s">
        <v>271</v>
      </c>
      <c r="W561" s="274">
        <v>28</v>
      </c>
      <c r="X561" s="274">
        <v>19</v>
      </c>
      <c r="Y561" s="274">
        <v>24</v>
      </c>
      <c r="Z561" s="274">
        <v>44</v>
      </c>
      <c r="AA561" s="39">
        <v>21</v>
      </c>
      <c r="AB561" s="127"/>
      <c r="AC561" s="39"/>
      <c r="AD561" s="39">
        <v>0</v>
      </c>
      <c r="AE561" s="39">
        <v>0</v>
      </c>
      <c r="AF561" s="277">
        <v>0</v>
      </c>
      <c r="AG561" s="278"/>
      <c r="AH561" s="276"/>
      <c r="AI561" s="277"/>
    </row>
    <row r="562" spans="1:35" s="272" customFormat="1" ht="38.25" x14ac:dyDescent="0.2">
      <c r="A562" s="251">
        <v>559</v>
      </c>
      <c r="B562" s="252" t="s">
        <v>96</v>
      </c>
      <c r="C562" s="39">
        <v>5</v>
      </c>
      <c r="D562" s="39" t="s">
        <v>120</v>
      </c>
      <c r="E562" s="534" t="s">
        <v>4822</v>
      </c>
      <c r="F562" s="39" t="s">
        <v>4809</v>
      </c>
      <c r="G562" s="320">
        <v>21000649</v>
      </c>
      <c r="H562" s="367">
        <v>33000290090</v>
      </c>
      <c r="I562" s="367" t="s">
        <v>4810</v>
      </c>
      <c r="J562" s="39" t="s">
        <v>4792</v>
      </c>
      <c r="K562" s="39" t="s">
        <v>4811</v>
      </c>
      <c r="L562" s="39" t="s">
        <v>4812</v>
      </c>
      <c r="M562" s="39"/>
      <c r="N562" s="39" t="s">
        <v>4813</v>
      </c>
      <c r="O562" s="670" t="s">
        <v>4829</v>
      </c>
      <c r="P562" s="39"/>
      <c r="Q562" s="39">
        <v>1</v>
      </c>
      <c r="R562" s="273">
        <v>51041.51</v>
      </c>
      <c r="S562" s="273">
        <v>51041.51</v>
      </c>
      <c r="T562" s="274">
        <v>1</v>
      </c>
      <c r="U562" s="274">
        <v>1</v>
      </c>
      <c r="V562" s="275" t="s">
        <v>271</v>
      </c>
      <c r="W562" s="274">
        <v>28</v>
      </c>
      <c r="X562" s="274">
        <v>19</v>
      </c>
      <c r="Y562" s="274">
        <v>24</v>
      </c>
      <c r="Z562" s="274">
        <v>44</v>
      </c>
      <c r="AA562" s="39">
        <v>21</v>
      </c>
      <c r="AB562" s="127"/>
      <c r="AC562" s="39"/>
      <c r="AD562" s="39">
        <v>0</v>
      </c>
      <c r="AE562" s="39">
        <v>0</v>
      </c>
      <c r="AF562" s="277">
        <v>0</v>
      </c>
      <c r="AG562" s="278"/>
      <c r="AH562" s="276"/>
      <c r="AI562" s="277"/>
    </row>
    <row r="563" spans="1:35" s="377" customFormat="1" ht="38.25" x14ac:dyDescent="0.2">
      <c r="A563" s="251">
        <v>560</v>
      </c>
      <c r="B563" s="252" t="s">
        <v>96</v>
      </c>
      <c r="C563" s="516">
        <v>5</v>
      </c>
      <c r="D563" s="252" t="s">
        <v>135</v>
      </c>
      <c r="E563" s="539" t="s">
        <v>2439</v>
      </c>
      <c r="F563" s="521" t="s">
        <v>4849</v>
      </c>
      <c r="G563" s="370" t="s">
        <v>4850</v>
      </c>
      <c r="H563" s="370" t="s">
        <v>4851</v>
      </c>
      <c r="I563" s="370" t="s">
        <v>4852</v>
      </c>
      <c r="J563" s="369" t="s">
        <v>4853</v>
      </c>
      <c r="K563" s="369" t="s">
        <v>4854</v>
      </c>
      <c r="L563" s="371" t="s">
        <v>4855</v>
      </c>
      <c r="M563" s="369"/>
      <c r="N563" s="369" t="s">
        <v>4856</v>
      </c>
      <c r="O563" s="370" t="s">
        <v>4857</v>
      </c>
      <c r="P563" s="369"/>
      <c r="Q563" s="369">
        <v>1</v>
      </c>
      <c r="R563" s="273">
        <v>7000</v>
      </c>
      <c r="S563" s="273">
        <v>7000</v>
      </c>
      <c r="T563" s="372">
        <v>1</v>
      </c>
      <c r="U563" s="372">
        <v>1</v>
      </c>
      <c r="V563" s="373" t="s">
        <v>269</v>
      </c>
      <c r="W563" s="372">
        <v>71</v>
      </c>
      <c r="X563" s="372">
        <v>71</v>
      </c>
      <c r="Y563" s="372">
        <v>41</v>
      </c>
      <c r="Z563" s="372">
        <v>41</v>
      </c>
      <c r="AA563" s="369">
        <v>21</v>
      </c>
      <c r="AB563" s="268"/>
      <c r="AC563" s="369"/>
      <c r="AD563" s="369">
        <v>0</v>
      </c>
      <c r="AE563" s="369">
        <v>0</v>
      </c>
      <c r="AF563" s="374">
        <v>0</v>
      </c>
      <c r="AG563" s="375"/>
      <c r="AH563" s="376"/>
      <c r="AI563" s="277"/>
    </row>
    <row r="564" spans="1:35" s="272" customFormat="1" ht="38.25" x14ac:dyDescent="0.2">
      <c r="A564" s="251">
        <v>561</v>
      </c>
      <c r="B564" s="252" t="s">
        <v>96</v>
      </c>
      <c r="C564" s="493">
        <v>5</v>
      </c>
      <c r="D564" s="252" t="s">
        <v>135</v>
      </c>
      <c r="E564" s="539" t="s">
        <v>2439</v>
      </c>
      <c r="F564" s="366" t="s">
        <v>4858</v>
      </c>
      <c r="G564" s="129" t="s">
        <v>4527</v>
      </c>
      <c r="H564" s="129" t="s">
        <v>4528</v>
      </c>
      <c r="I564" s="129" t="s">
        <v>4706</v>
      </c>
      <c r="J564" s="39" t="s">
        <v>4707</v>
      </c>
      <c r="K564" s="39" t="s">
        <v>4859</v>
      </c>
      <c r="L564" s="146" t="s">
        <v>4532</v>
      </c>
      <c r="M564" s="39"/>
      <c r="N564" s="39" t="s">
        <v>4709</v>
      </c>
      <c r="O564" s="129" t="s">
        <v>4860</v>
      </c>
      <c r="P564" s="39"/>
      <c r="Q564" s="39">
        <v>1</v>
      </c>
      <c r="R564" s="273">
        <v>5000</v>
      </c>
      <c r="S564" s="273">
        <v>5000</v>
      </c>
      <c r="T564" s="274">
        <v>1</v>
      </c>
      <c r="U564" s="274">
        <v>1</v>
      </c>
      <c r="V564" s="275" t="s">
        <v>269</v>
      </c>
      <c r="W564" s="274">
        <v>71</v>
      </c>
      <c r="X564" s="274">
        <v>71</v>
      </c>
      <c r="Y564" s="274">
        <v>41</v>
      </c>
      <c r="Z564" s="274">
        <v>41</v>
      </c>
      <c r="AA564" s="39">
        <v>21</v>
      </c>
      <c r="AB564" s="127"/>
      <c r="AC564" s="39"/>
      <c r="AD564" s="39">
        <v>0</v>
      </c>
      <c r="AE564" s="39">
        <v>0</v>
      </c>
      <c r="AF564" s="277">
        <v>0</v>
      </c>
      <c r="AG564" s="278"/>
      <c r="AH564" s="276"/>
      <c r="AI564" s="277"/>
    </row>
    <row r="565" spans="1:35" s="272" customFormat="1" ht="38.25" x14ac:dyDescent="0.2">
      <c r="A565" s="251">
        <v>562</v>
      </c>
      <c r="B565" s="252" t="s">
        <v>96</v>
      </c>
      <c r="C565" s="493">
        <v>5</v>
      </c>
      <c r="D565" s="252" t="s">
        <v>135</v>
      </c>
      <c r="E565" s="539" t="s">
        <v>2439</v>
      </c>
      <c r="F565" s="366" t="s">
        <v>4858</v>
      </c>
      <c r="G565" s="129" t="s">
        <v>4527</v>
      </c>
      <c r="H565" s="129" t="s">
        <v>4528</v>
      </c>
      <c r="I565" s="129" t="s">
        <v>4706</v>
      </c>
      <c r="J565" s="39" t="s">
        <v>4707</v>
      </c>
      <c r="K565" s="39" t="s">
        <v>4859</v>
      </c>
      <c r="L565" s="146" t="s">
        <v>4532</v>
      </c>
      <c r="M565" s="39"/>
      <c r="N565" s="39" t="s">
        <v>4709</v>
      </c>
      <c r="O565" s="129" t="s">
        <v>4861</v>
      </c>
      <c r="P565" s="39"/>
      <c r="Q565" s="39">
        <v>1</v>
      </c>
      <c r="R565" s="273">
        <v>10000</v>
      </c>
      <c r="S565" s="273">
        <v>10000</v>
      </c>
      <c r="T565" s="274">
        <v>1</v>
      </c>
      <c r="U565" s="274">
        <v>1</v>
      </c>
      <c r="V565" s="275" t="s">
        <v>269</v>
      </c>
      <c r="W565" s="274">
        <v>71</v>
      </c>
      <c r="X565" s="274">
        <v>71</v>
      </c>
      <c r="Y565" s="274">
        <v>41</v>
      </c>
      <c r="Z565" s="274">
        <v>41</v>
      </c>
      <c r="AA565" s="39">
        <v>21</v>
      </c>
      <c r="AB565" s="127"/>
      <c r="AC565" s="39"/>
      <c r="AD565" s="39">
        <v>0</v>
      </c>
      <c r="AE565" s="39">
        <v>0</v>
      </c>
      <c r="AF565" s="277">
        <v>0</v>
      </c>
      <c r="AG565" s="278"/>
      <c r="AH565" s="276"/>
      <c r="AI565" s="277"/>
    </row>
    <row r="566" spans="1:35" s="272" customFormat="1" ht="38.25" x14ac:dyDescent="0.2">
      <c r="A566" s="251">
        <v>563</v>
      </c>
      <c r="B566" s="252" t="s">
        <v>96</v>
      </c>
      <c r="C566" s="493">
        <v>5</v>
      </c>
      <c r="D566" s="252" t="s">
        <v>135</v>
      </c>
      <c r="E566" s="539" t="s">
        <v>2439</v>
      </c>
      <c r="F566" s="366" t="s">
        <v>4862</v>
      </c>
      <c r="G566" s="129" t="s">
        <v>4738</v>
      </c>
      <c r="H566" s="129" t="s">
        <v>4739</v>
      </c>
      <c r="I566" s="129" t="s">
        <v>4863</v>
      </c>
      <c r="J566" s="39" t="s">
        <v>4740</v>
      </c>
      <c r="K566" s="39" t="s">
        <v>4864</v>
      </c>
      <c r="L566" s="146" t="s">
        <v>4742</v>
      </c>
      <c r="M566" s="39"/>
      <c r="N566" s="39" t="s">
        <v>4744</v>
      </c>
      <c r="O566" s="129" t="s">
        <v>4865</v>
      </c>
      <c r="P566" s="39"/>
      <c r="Q566" s="39">
        <v>1</v>
      </c>
      <c r="R566" s="273">
        <v>20000</v>
      </c>
      <c r="S566" s="273">
        <v>20000</v>
      </c>
      <c r="T566" s="274">
        <v>1</v>
      </c>
      <c r="U566" s="274">
        <v>1</v>
      </c>
      <c r="V566" s="275" t="s">
        <v>269</v>
      </c>
      <c r="W566" s="274">
        <v>68</v>
      </c>
      <c r="X566" s="274">
        <v>68</v>
      </c>
      <c r="Y566" s="274">
        <v>41</v>
      </c>
      <c r="Z566" s="274">
        <v>41</v>
      </c>
      <c r="AA566" s="39">
        <v>21</v>
      </c>
      <c r="AB566" s="127"/>
      <c r="AC566" s="39"/>
      <c r="AD566" s="39">
        <v>0</v>
      </c>
      <c r="AE566" s="39">
        <v>0</v>
      </c>
      <c r="AF566" s="277">
        <v>0</v>
      </c>
      <c r="AG566" s="278"/>
      <c r="AH566" s="276"/>
      <c r="AI566" s="277"/>
    </row>
    <row r="567" spans="1:35" s="272" customFormat="1" ht="38.25" x14ac:dyDescent="0.2">
      <c r="A567" s="251">
        <v>564</v>
      </c>
      <c r="B567" s="252" t="s">
        <v>96</v>
      </c>
      <c r="C567" s="493">
        <v>5</v>
      </c>
      <c r="D567" s="252" t="s">
        <v>135</v>
      </c>
      <c r="E567" s="539" t="s">
        <v>2439</v>
      </c>
      <c r="F567" s="366" t="s">
        <v>4862</v>
      </c>
      <c r="G567" s="129" t="s">
        <v>4738</v>
      </c>
      <c r="H567" s="129" t="s">
        <v>4739</v>
      </c>
      <c r="I567" s="129" t="s">
        <v>4863</v>
      </c>
      <c r="J567" s="39" t="s">
        <v>4740</v>
      </c>
      <c r="K567" s="39" t="s">
        <v>4864</v>
      </c>
      <c r="L567" s="146" t="s">
        <v>4742</v>
      </c>
      <c r="M567" s="39"/>
      <c r="N567" s="39" t="s">
        <v>4866</v>
      </c>
      <c r="O567" s="129" t="s">
        <v>4867</v>
      </c>
      <c r="P567" s="39"/>
      <c r="Q567" s="39">
        <v>1</v>
      </c>
      <c r="R567" s="273">
        <v>6000</v>
      </c>
      <c r="S567" s="273">
        <v>6000</v>
      </c>
      <c r="T567" s="274">
        <v>1</v>
      </c>
      <c r="U567" s="274">
        <v>1</v>
      </c>
      <c r="V567" s="275" t="s">
        <v>269</v>
      </c>
      <c r="W567" s="274">
        <v>68</v>
      </c>
      <c r="X567" s="274">
        <v>68</v>
      </c>
      <c r="Y567" s="274">
        <v>41</v>
      </c>
      <c r="Z567" s="274">
        <v>41</v>
      </c>
      <c r="AA567" s="39">
        <v>21</v>
      </c>
      <c r="AB567" s="127"/>
      <c r="AC567" s="39"/>
      <c r="AD567" s="39">
        <v>0</v>
      </c>
      <c r="AE567" s="39">
        <v>0</v>
      </c>
      <c r="AF567" s="277">
        <v>0</v>
      </c>
      <c r="AG567" s="278"/>
      <c r="AH567" s="276"/>
      <c r="AI567" s="277"/>
    </row>
    <row r="568" spans="1:35" s="272" customFormat="1" ht="38.25" x14ac:dyDescent="0.2">
      <c r="A568" s="251">
        <v>565</v>
      </c>
      <c r="B568" s="252" t="s">
        <v>96</v>
      </c>
      <c r="C568" s="493">
        <v>5</v>
      </c>
      <c r="D568" s="252" t="s">
        <v>135</v>
      </c>
      <c r="E568" s="539" t="s">
        <v>2439</v>
      </c>
      <c r="F568" s="366" t="s">
        <v>4868</v>
      </c>
      <c r="G568" s="129" t="s">
        <v>4869</v>
      </c>
      <c r="H568" s="129" t="s">
        <v>4870</v>
      </c>
      <c r="I568" s="129" t="s">
        <v>4871</v>
      </c>
      <c r="J568" s="39" t="s">
        <v>4872</v>
      </c>
      <c r="K568" s="39" t="s">
        <v>4873</v>
      </c>
      <c r="L568" s="146" t="s">
        <v>4874</v>
      </c>
      <c r="M568" s="39"/>
      <c r="N568" s="39" t="s">
        <v>4875</v>
      </c>
      <c r="O568" s="129" t="s">
        <v>4876</v>
      </c>
      <c r="P568" s="39"/>
      <c r="Q568" s="39">
        <v>1</v>
      </c>
      <c r="R568" s="273">
        <v>5000</v>
      </c>
      <c r="S568" s="273">
        <v>5000</v>
      </c>
      <c r="T568" s="274">
        <v>1</v>
      </c>
      <c r="U568" s="274">
        <v>1</v>
      </c>
      <c r="V568" s="275" t="s">
        <v>269</v>
      </c>
      <c r="W568" s="274">
        <v>68</v>
      </c>
      <c r="X568" s="274">
        <v>68</v>
      </c>
      <c r="Y568" s="274">
        <v>41</v>
      </c>
      <c r="Z568" s="274">
        <v>41</v>
      </c>
      <c r="AA568" s="39">
        <v>21</v>
      </c>
      <c r="AB568" s="127"/>
      <c r="AC568" s="39"/>
      <c r="AD568" s="39">
        <v>0</v>
      </c>
      <c r="AE568" s="39">
        <v>0</v>
      </c>
      <c r="AF568" s="277">
        <v>0</v>
      </c>
      <c r="AG568" s="278"/>
      <c r="AH568" s="276"/>
      <c r="AI568" s="277"/>
    </row>
    <row r="569" spans="1:35" s="272" customFormat="1" ht="38.25" x14ac:dyDescent="0.2">
      <c r="A569" s="251">
        <v>566</v>
      </c>
      <c r="B569" s="252" t="s">
        <v>96</v>
      </c>
      <c r="C569" s="493">
        <v>5</v>
      </c>
      <c r="D569" s="252" t="s">
        <v>135</v>
      </c>
      <c r="E569" s="539" t="s">
        <v>2439</v>
      </c>
      <c r="F569" s="366" t="s">
        <v>4877</v>
      </c>
      <c r="G569" s="129" t="s">
        <v>4878</v>
      </c>
      <c r="H569" s="129" t="s">
        <v>4879</v>
      </c>
      <c r="I569" s="129" t="s">
        <v>4880</v>
      </c>
      <c r="J569" s="39" t="s">
        <v>4881</v>
      </c>
      <c r="K569" s="39" t="s">
        <v>4882</v>
      </c>
      <c r="L569" s="146" t="s">
        <v>4883</v>
      </c>
      <c r="M569" s="39"/>
      <c r="N569" s="39" t="s">
        <v>4884</v>
      </c>
      <c r="O569" s="129" t="s">
        <v>4885</v>
      </c>
      <c r="P569" s="39"/>
      <c r="Q569" s="39">
        <v>1</v>
      </c>
      <c r="R569" s="273">
        <v>10000</v>
      </c>
      <c r="S569" s="273">
        <v>10000</v>
      </c>
      <c r="T569" s="274">
        <v>1</v>
      </c>
      <c r="U569" s="274">
        <v>1</v>
      </c>
      <c r="V569" s="275" t="s">
        <v>269</v>
      </c>
      <c r="W569" s="274">
        <v>71</v>
      </c>
      <c r="X569" s="274">
        <v>71</v>
      </c>
      <c r="Y569" s="274">
        <v>41</v>
      </c>
      <c r="Z569" s="274">
        <v>41</v>
      </c>
      <c r="AA569" s="39">
        <v>21</v>
      </c>
      <c r="AB569" s="127"/>
      <c r="AC569" s="39"/>
      <c r="AD569" s="39">
        <v>0</v>
      </c>
      <c r="AE569" s="39">
        <v>0</v>
      </c>
      <c r="AF569" s="277">
        <v>0</v>
      </c>
      <c r="AG569" s="278"/>
      <c r="AH569" s="276"/>
      <c r="AI569" s="277"/>
    </row>
    <row r="570" spans="1:35" s="272" customFormat="1" ht="38.25" x14ac:dyDescent="0.2">
      <c r="A570" s="251">
        <v>567</v>
      </c>
      <c r="B570" s="252" t="s">
        <v>96</v>
      </c>
      <c r="C570" s="493">
        <v>5</v>
      </c>
      <c r="D570" s="252" t="s">
        <v>135</v>
      </c>
      <c r="E570" s="539" t="s">
        <v>2439</v>
      </c>
      <c r="F570" s="366" t="s">
        <v>4886</v>
      </c>
      <c r="G570" s="129" t="s">
        <v>4887</v>
      </c>
      <c r="H570" s="129" t="s">
        <v>4888</v>
      </c>
      <c r="I570" s="129" t="s">
        <v>4889</v>
      </c>
      <c r="J570" s="39" t="s">
        <v>4890</v>
      </c>
      <c r="K570" s="39" t="s">
        <v>4891</v>
      </c>
      <c r="L570" s="146" t="s">
        <v>4892</v>
      </c>
      <c r="M570" s="39"/>
      <c r="N570" s="39" t="s">
        <v>4893</v>
      </c>
      <c r="O570" s="129" t="s">
        <v>1653</v>
      </c>
      <c r="P570" s="39"/>
      <c r="Q570" s="39">
        <v>1</v>
      </c>
      <c r="R570" s="273">
        <v>5000</v>
      </c>
      <c r="S570" s="273">
        <v>5000</v>
      </c>
      <c r="T570" s="274">
        <v>1</v>
      </c>
      <c r="U570" s="274">
        <v>1</v>
      </c>
      <c r="V570" s="275" t="s">
        <v>269</v>
      </c>
      <c r="W570" s="274">
        <v>71</v>
      </c>
      <c r="X570" s="274">
        <v>71</v>
      </c>
      <c r="Y570" s="274">
        <v>41</v>
      </c>
      <c r="Z570" s="274">
        <v>41</v>
      </c>
      <c r="AA570" s="39">
        <v>21</v>
      </c>
      <c r="AB570" s="127"/>
      <c r="AC570" s="39"/>
      <c r="AD570" s="39">
        <v>0</v>
      </c>
      <c r="AE570" s="39">
        <v>0</v>
      </c>
      <c r="AF570" s="277">
        <v>0</v>
      </c>
      <c r="AG570" s="278"/>
      <c r="AH570" s="276"/>
      <c r="AI570" s="277"/>
    </row>
    <row r="571" spans="1:35" s="272" customFormat="1" ht="38.25" x14ac:dyDescent="0.2">
      <c r="A571" s="251">
        <v>568</v>
      </c>
      <c r="B571" s="252" t="s">
        <v>96</v>
      </c>
      <c r="C571" s="493">
        <v>5</v>
      </c>
      <c r="D571" s="252" t="s">
        <v>135</v>
      </c>
      <c r="E571" s="539" t="s">
        <v>2439</v>
      </c>
      <c r="F571" s="366" t="s">
        <v>4894</v>
      </c>
      <c r="G571" s="129" t="s">
        <v>4895</v>
      </c>
      <c r="H571" s="129" t="s">
        <v>4896</v>
      </c>
      <c r="I571" s="129" t="s">
        <v>4897</v>
      </c>
      <c r="J571" s="39" t="s">
        <v>4898</v>
      </c>
      <c r="K571" s="39" t="s">
        <v>4899</v>
      </c>
      <c r="L571" s="146" t="s">
        <v>4660</v>
      </c>
      <c r="M571" s="39"/>
      <c r="N571" s="39" t="s">
        <v>4662</v>
      </c>
      <c r="O571" s="129" t="s">
        <v>4900</v>
      </c>
      <c r="P571" s="39"/>
      <c r="Q571" s="39">
        <v>1</v>
      </c>
      <c r="R571" s="273">
        <v>10000</v>
      </c>
      <c r="S571" s="273">
        <v>10000</v>
      </c>
      <c r="T571" s="274">
        <v>1</v>
      </c>
      <c r="U571" s="274">
        <v>1</v>
      </c>
      <c r="V571" s="275" t="s">
        <v>279</v>
      </c>
      <c r="W571" s="274">
        <v>71</v>
      </c>
      <c r="X571" s="274">
        <v>71</v>
      </c>
      <c r="Y571" s="274">
        <v>22</v>
      </c>
      <c r="Z571" s="274">
        <v>41</v>
      </c>
      <c r="AA571" s="39">
        <v>21</v>
      </c>
      <c r="AB571" s="127"/>
      <c r="AC571" s="39"/>
      <c r="AD571" s="39">
        <v>0</v>
      </c>
      <c r="AE571" s="39">
        <v>0</v>
      </c>
      <c r="AF571" s="277">
        <v>0</v>
      </c>
      <c r="AG571" s="278"/>
      <c r="AH571" s="276"/>
      <c r="AI571" s="277"/>
    </row>
    <row r="572" spans="1:35" s="272" customFormat="1" ht="38.25" x14ac:dyDescent="0.2">
      <c r="A572" s="251">
        <v>569</v>
      </c>
      <c r="B572" s="252" t="s">
        <v>96</v>
      </c>
      <c r="C572" s="493">
        <v>5</v>
      </c>
      <c r="D572" s="252" t="s">
        <v>135</v>
      </c>
      <c r="E572" s="539" t="s">
        <v>2439</v>
      </c>
      <c r="F572" s="366" t="s">
        <v>4901</v>
      </c>
      <c r="G572" s="129" t="s">
        <v>4902</v>
      </c>
      <c r="H572" s="129" t="s">
        <v>4903</v>
      </c>
      <c r="I572" s="129" t="s">
        <v>4904</v>
      </c>
      <c r="J572" s="39" t="s">
        <v>4905</v>
      </c>
      <c r="K572" s="39" t="s">
        <v>4906</v>
      </c>
      <c r="L572" s="146" t="s">
        <v>4907</v>
      </c>
      <c r="M572" s="39"/>
      <c r="N572" s="39" t="s">
        <v>4908</v>
      </c>
      <c r="O572" s="129" t="s">
        <v>1653</v>
      </c>
      <c r="P572" s="39"/>
      <c r="Q572" s="39">
        <v>1</v>
      </c>
      <c r="R572" s="273">
        <v>5000</v>
      </c>
      <c r="S572" s="273">
        <v>5000</v>
      </c>
      <c r="T572" s="274">
        <v>1</v>
      </c>
      <c r="U572" s="274">
        <v>1</v>
      </c>
      <c r="V572" s="275" t="s">
        <v>269</v>
      </c>
      <c r="W572" s="274">
        <v>71</v>
      </c>
      <c r="X572" s="274">
        <v>71</v>
      </c>
      <c r="Y572" s="274">
        <v>41</v>
      </c>
      <c r="Z572" s="274">
        <v>41</v>
      </c>
      <c r="AA572" s="39">
        <v>21</v>
      </c>
      <c r="AB572" s="127"/>
      <c r="AC572" s="39"/>
      <c r="AD572" s="39">
        <v>0</v>
      </c>
      <c r="AE572" s="39">
        <v>0</v>
      </c>
      <c r="AF572" s="277">
        <v>0</v>
      </c>
      <c r="AG572" s="278"/>
      <c r="AH572" s="276"/>
      <c r="AI572" s="277"/>
    </row>
    <row r="573" spans="1:35" s="272" customFormat="1" ht="38.25" x14ac:dyDescent="0.2">
      <c r="A573" s="251">
        <v>570</v>
      </c>
      <c r="B573" s="252" t="s">
        <v>96</v>
      </c>
      <c r="C573" s="493">
        <v>5</v>
      </c>
      <c r="D573" s="252" t="s">
        <v>135</v>
      </c>
      <c r="E573" s="539" t="s">
        <v>2439</v>
      </c>
      <c r="F573" s="366" t="s">
        <v>4909</v>
      </c>
      <c r="G573" s="129" t="s">
        <v>4910</v>
      </c>
      <c r="H573" s="129" t="s">
        <v>4911</v>
      </c>
      <c r="I573" s="129" t="s">
        <v>4912</v>
      </c>
      <c r="J573" s="39" t="s">
        <v>4913</v>
      </c>
      <c r="K573" s="39" t="s">
        <v>4914</v>
      </c>
      <c r="L573" s="146" t="s">
        <v>4915</v>
      </c>
      <c r="M573" s="39"/>
      <c r="N573" s="39" t="s">
        <v>4916</v>
      </c>
      <c r="O573" s="129" t="s">
        <v>1653</v>
      </c>
      <c r="P573" s="39"/>
      <c r="Q573" s="39">
        <v>1</v>
      </c>
      <c r="R573" s="273">
        <v>40000</v>
      </c>
      <c r="S573" s="273">
        <v>40000</v>
      </c>
      <c r="T573" s="274">
        <v>1</v>
      </c>
      <c r="U573" s="274">
        <v>1</v>
      </c>
      <c r="V573" s="275" t="s">
        <v>269</v>
      </c>
      <c r="W573" s="274">
        <v>71</v>
      </c>
      <c r="X573" s="274">
        <v>71</v>
      </c>
      <c r="Y573" s="274">
        <v>41</v>
      </c>
      <c r="Z573" s="274">
        <v>41</v>
      </c>
      <c r="AA573" s="39">
        <v>21</v>
      </c>
      <c r="AB573" s="127"/>
      <c r="AC573" s="39"/>
      <c r="AD573" s="39">
        <v>0</v>
      </c>
      <c r="AE573" s="39">
        <v>0</v>
      </c>
      <c r="AF573" s="277">
        <v>0</v>
      </c>
      <c r="AG573" s="278"/>
      <c r="AH573" s="276"/>
      <c r="AI573" s="277"/>
    </row>
    <row r="574" spans="1:35" s="272" customFormat="1" ht="38.25" x14ac:dyDescent="0.2">
      <c r="A574" s="251">
        <v>571</v>
      </c>
      <c r="B574" s="252" t="s">
        <v>96</v>
      </c>
      <c r="C574" s="493">
        <v>5</v>
      </c>
      <c r="D574" s="252" t="s">
        <v>135</v>
      </c>
      <c r="E574" s="539" t="s">
        <v>2439</v>
      </c>
      <c r="F574" s="366" t="s">
        <v>4917</v>
      </c>
      <c r="G574" s="129" t="s">
        <v>4918</v>
      </c>
      <c r="H574" s="129" t="s">
        <v>4919</v>
      </c>
      <c r="I574" s="129" t="s">
        <v>4920</v>
      </c>
      <c r="J574" s="39" t="s">
        <v>4921</v>
      </c>
      <c r="K574" s="39" t="s">
        <v>4922</v>
      </c>
      <c r="L574" s="146" t="s">
        <v>4923</v>
      </c>
      <c r="M574" s="39"/>
      <c r="N574" s="39" t="s">
        <v>4924</v>
      </c>
      <c r="O574" s="129" t="s">
        <v>4925</v>
      </c>
      <c r="P574" s="39"/>
      <c r="Q574" s="39">
        <v>1</v>
      </c>
      <c r="R574" s="273">
        <v>5000</v>
      </c>
      <c r="S574" s="273">
        <v>5000</v>
      </c>
      <c r="T574" s="274">
        <v>1</v>
      </c>
      <c r="U574" s="274">
        <v>1</v>
      </c>
      <c r="V574" s="275" t="s">
        <v>269</v>
      </c>
      <c r="W574" s="274">
        <v>68</v>
      </c>
      <c r="X574" s="274">
        <v>68</v>
      </c>
      <c r="Y574" s="274">
        <v>41</v>
      </c>
      <c r="Z574" s="274">
        <v>41</v>
      </c>
      <c r="AA574" s="39">
        <v>21</v>
      </c>
      <c r="AB574" s="127"/>
      <c r="AC574" s="39"/>
      <c r="AD574" s="39">
        <v>0</v>
      </c>
      <c r="AE574" s="39">
        <v>0</v>
      </c>
      <c r="AF574" s="277">
        <v>0</v>
      </c>
      <c r="AG574" s="278"/>
      <c r="AH574" s="276"/>
      <c r="AI574" s="277"/>
    </row>
    <row r="575" spans="1:35" s="377" customFormat="1" ht="38.25" x14ac:dyDescent="0.2">
      <c r="A575" s="251">
        <v>572</v>
      </c>
      <c r="B575" s="252" t="s">
        <v>96</v>
      </c>
      <c r="C575" s="516">
        <v>5</v>
      </c>
      <c r="D575" s="252" t="s">
        <v>135</v>
      </c>
      <c r="E575" s="539" t="s">
        <v>2439</v>
      </c>
      <c r="F575" s="521" t="s">
        <v>4926</v>
      </c>
      <c r="G575" s="370" t="s">
        <v>4927</v>
      </c>
      <c r="H575" s="370" t="s">
        <v>4928</v>
      </c>
      <c r="I575" s="370" t="s">
        <v>4929</v>
      </c>
      <c r="J575" s="369" t="s">
        <v>4930</v>
      </c>
      <c r="K575" s="369" t="s">
        <v>4931</v>
      </c>
      <c r="L575" s="371" t="s">
        <v>4932</v>
      </c>
      <c r="M575" s="369"/>
      <c r="N575" s="369" t="s">
        <v>4933</v>
      </c>
      <c r="O575" s="370" t="s">
        <v>4934</v>
      </c>
      <c r="P575" s="369"/>
      <c r="Q575" s="369">
        <v>1</v>
      </c>
      <c r="R575" s="273">
        <v>5000</v>
      </c>
      <c r="S575" s="273">
        <v>5000</v>
      </c>
      <c r="T575" s="372">
        <v>1</v>
      </c>
      <c r="U575" s="372">
        <v>1</v>
      </c>
      <c r="V575" s="373" t="s">
        <v>269</v>
      </c>
      <c r="W575" s="372">
        <v>68</v>
      </c>
      <c r="X575" s="372">
        <v>68</v>
      </c>
      <c r="Y575" s="372">
        <v>41</v>
      </c>
      <c r="Z575" s="372">
        <v>41</v>
      </c>
      <c r="AA575" s="369">
        <v>21</v>
      </c>
      <c r="AB575" s="268"/>
      <c r="AC575" s="369"/>
      <c r="AD575" s="369">
        <v>0</v>
      </c>
      <c r="AE575" s="369">
        <v>0</v>
      </c>
      <c r="AF575" s="374">
        <v>0</v>
      </c>
      <c r="AG575" s="375"/>
      <c r="AH575" s="376"/>
      <c r="AI575" s="277"/>
    </row>
    <row r="576" spans="1:35" s="377" customFormat="1" ht="38.25" x14ac:dyDescent="0.2">
      <c r="A576" s="251">
        <v>573</v>
      </c>
      <c r="B576" s="252" t="s">
        <v>96</v>
      </c>
      <c r="C576" s="516">
        <v>5</v>
      </c>
      <c r="D576" s="252" t="s">
        <v>135</v>
      </c>
      <c r="E576" s="539" t="s">
        <v>2439</v>
      </c>
      <c r="F576" s="521" t="s">
        <v>4935</v>
      </c>
      <c r="G576" s="370" t="s">
        <v>4936</v>
      </c>
      <c r="H576" s="370" t="s">
        <v>4937</v>
      </c>
      <c r="I576" s="370" t="s">
        <v>4938</v>
      </c>
      <c r="J576" s="369" t="s">
        <v>4898</v>
      </c>
      <c r="K576" s="369" t="s">
        <v>4939</v>
      </c>
      <c r="L576" s="371" t="s">
        <v>4940</v>
      </c>
      <c r="M576" s="369"/>
      <c r="N576" s="369" t="s">
        <v>4941</v>
      </c>
      <c r="O576" s="370" t="s">
        <v>4942</v>
      </c>
      <c r="P576" s="369"/>
      <c r="Q576" s="369">
        <v>1</v>
      </c>
      <c r="R576" s="273">
        <v>10000</v>
      </c>
      <c r="S576" s="273">
        <v>10000</v>
      </c>
      <c r="T576" s="372">
        <v>1</v>
      </c>
      <c r="U576" s="372">
        <v>1</v>
      </c>
      <c r="V576" s="373" t="s">
        <v>269</v>
      </c>
      <c r="W576" s="372">
        <v>68</v>
      </c>
      <c r="X576" s="372">
        <v>68</v>
      </c>
      <c r="Y576" s="372">
        <v>44</v>
      </c>
      <c r="Z576" s="372">
        <v>44</v>
      </c>
      <c r="AA576" s="369">
        <v>21</v>
      </c>
      <c r="AB576" s="268"/>
      <c r="AC576" s="369"/>
      <c r="AD576" s="369">
        <v>0</v>
      </c>
      <c r="AE576" s="369">
        <v>0</v>
      </c>
      <c r="AF576" s="374">
        <v>0</v>
      </c>
      <c r="AG576" s="375"/>
      <c r="AH576" s="376"/>
      <c r="AI576" s="277"/>
    </row>
    <row r="577" spans="1:35" s="377" customFormat="1" ht="51" x14ac:dyDescent="0.2">
      <c r="A577" s="251">
        <v>574</v>
      </c>
      <c r="B577" s="252" t="s">
        <v>96</v>
      </c>
      <c r="C577" s="516">
        <v>5</v>
      </c>
      <c r="D577" s="252" t="s">
        <v>135</v>
      </c>
      <c r="E577" s="539" t="s">
        <v>2439</v>
      </c>
      <c r="F577" s="521" t="s">
        <v>4943</v>
      </c>
      <c r="G577" s="370" t="s">
        <v>4944</v>
      </c>
      <c r="H577" s="370" t="s">
        <v>4945</v>
      </c>
      <c r="I577" s="370" t="s">
        <v>4946</v>
      </c>
      <c r="J577" s="369" t="s">
        <v>4898</v>
      </c>
      <c r="K577" s="369" t="s">
        <v>4939</v>
      </c>
      <c r="L577" s="371" t="s">
        <v>4940</v>
      </c>
      <c r="M577" s="369"/>
      <c r="N577" s="369" t="s">
        <v>4941</v>
      </c>
      <c r="O577" s="370" t="s">
        <v>4947</v>
      </c>
      <c r="P577" s="369"/>
      <c r="Q577" s="369">
        <v>1</v>
      </c>
      <c r="R577" s="273">
        <v>25000</v>
      </c>
      <c r="S577" s="273">
        <v>25000</v>
      </c>
      <c r="T577" s="372">
        <v>1</v>
      </c>
      <c r="U577" s="372">
        <v>1</v>
      </c>
      <c r="V577" s="373" t="s">
        <v>269</v>
      </c>
      <c r="W577" s="372">
        <v>68</v>
      </c>
      <c r="X577" s="372">
        <v>68</v>
      </c>
      <c r="Y577" s="372">
        <v>41</v>
      </c>
      <c r="Z577" s="372">
        <v>41</v>
      </c>
      <c r="AA577" s="369">
        <v>21</v>
      </c>
      <c r="AB577" s="268"/>
      <c r="AC577" s="369"/>
      <c r="AD577" s="369">
        <v>0</v>
      </c>
      <c r="AE577" s="369">
        <v>0</v>
      </c>
      <c r="AF577" s="374">
        <v>0</v>
      </c>
      <c r="AG577" s="375"/>
      <c r="AH577" s="376"/>
      <c r="AI577" s="277"/>
    </row>
    <row r="578" spans="1:35" s="377" customFormat="1" ht="38.25" x14ac:dyDescent="0.2">
      <c r="A578" s="251">
        <v>575</v>
      </c>
      <c r="B578" s="252" t="s">
        <v>96</v>
      </c>
      <c r="C578" s="516">
        <v>5</v>
      </c>
      <c r="D578" s="252" t="s">
        <v>135</v>
      </c>
      <c r="E578" s="539" t="s">
        <v>2439</v>
      </c>
      <c r="F578" s="521" t="s">
        <v>4948</v>
      </c>
      <c r="G578" s="370" t="s">
        <v>4631</v>
      </c>
      <c r="H578" s="370" t="s">
        <v>4632</v>
      </c>
      <c r="I578" s="370" t="s">
        <v>4633</v>
      </c>
      <c r="J578" s="369" t="s">
        <v>4949</v>
      </c>
      <c r="K578" s="369" t="s">
        <v>4950</v>
      </c>
      <c r="L578" s="371" t="s">
        <v>4951</v>
      </c>
      <c r="M578" s="369"/>
      <c r="N578" s="369" t="s">
        <v>4638</v>
      </c>
      <c r="O578" s="370" t="s">
        <v>4952</v>
      </c>
      <c r="P578" s="369"/>
      <c r="Q578" s="369">
        <v>1</v>
      </c>
      <c r="R578" s="273">
        <v>5000</v>
      </c>
      <c r="S578" s="273">
        <v>5000</v>
      </c>
      <c r="T578" s="372">
        <v>1</v>
      </c>
      <c r="U578" s="372">
        <v>1</v>
      </c>
      <c r="V578" s="373" t="s">
        <v>269</v>
      </c>
      <c r="W578" s="372">
        <v>71</v>
      </c>
      <c r="X578" s="372">
        <v>71</v>
      </c>
      <c r="Y578" s="372">
        <v>41</v>
      </c>
      <c r="Z578" s="372">
        <v>21</v>
      </c>
      <c r="AA578" s="369">
        <v>21</v>
      </c>
      <c r="AB578" s="268"/>
      <c r="AC578" s="369"/>
      <c r="AD578" s="369">
        <v>0</v>
      </c>
      <c r="AE578" s="369">
        <v>0</v>
      </c>
      <c r="AF578" s="374">
        <v>0</v>
      </c>
      <c r="AG578" s="375"/>
      <c r="AH578" s="376"/>
      <c r="AI578" s="277"/>
    </row>
    <row r="579" spans="1:35" s="272" customFormat="1" ht="38.25" x14ac:dyDescent="0.2">
      <c r="A579" s="251">
        <v>576</v>
      </c>
      <c r="B579" s="252" t="s">
        <v>96</v>
      </c>
      <c r="C579" s="493">
        <v>5</v>
      </c>
      <c r="D579" s="252" t="s">
        <v>135</v>
      </c>
      <c r="E579" s="539" t="s">
        <v>2439</v>
      </c>
      <c r="F579" s="366" t="s">
        <v>4953</v>
      </c>
      <c r="G579" s="129" t="s">
        <v>4954</v>
      </c>
      <c r="H579" s="129" t="s">
        <v>4955</v>
      </c>
      <c r="I579" s="129" t="s">
        <v>4956</v>
      </c>
      <c r="J579" s="39" t="s">
        <v>4957</v>
      </c>
      <c r="K579" s="39" t="s">
        <v>4958</v>
      </c>
      <c r="L579" s="146" t="s">
        <v>4959</v>
      </c>
      <c r="M579" s="39"/>
      <c r="N579" s="39" t="s">
        <v>4960</v>
      </c>
      <c r="O579" s="129" t="s">
        <v>4961</v>
      </c>
      <c r="P579" s="39"/>
      <c r="Q579" s="39">
        <v>1</v>
      </c>
      <c r="R579" s="273">
        <v>5000</v>
      </c>
      <c r="S579" s="273">
        <v>5000</v>
      </c>
      <c r="T579" s="274">
        <v>1</v>
      </c>
      <c r="U579" s="274">
        <v>1</v>
      </c>
      <c r="V579" s="275" t="s">
        <v>287</v>
      </c>
      <c r="W579" s="274">
        <v>41</v>
      </c>
      <c r="X579" s="274">
        <v>71</v>
      </c>
      <c r="Y579" s="274">
        <v>6</v>
      </c>
      <c r="Z579" s="274">
        <v>21</v>
      </c>
      <c r="AA579" s="39">
        <v>21</v>
      </c>
      <c r="AB579" s="127"/>
      <c r="AC579" s="39"/>
      <c r="AD579" s="39">
        <v>0</v>
      </c>
      <c r="AE579" s="39">
        <v>0</v>
      </c>
      <c r="AF579" s="277">
        <v>0</v>
      </c>
      <c r="AG579" s="278"/>
      <c r="AH579" s="276"/>
      <c r="AI579" s="277"/>
    </row>
    <row r="580" spans="1:35" s="377" customFormat="1" ht="38.25" x14ac:dyDescent="0.2">
      <c r="A580" s="251">
        <v>577</v>
      </c>
      <c r="B580" s="252" t="s">
        <v>96</v>
      </c>
      <c r="C580" s="516">
        <v>5</v>
      </c>
      <c r="D580" s="252" t="s">
        <v>135</v>
      </c>
      <c r="E580" s="539" t="s">
        <v>2439</v>
      </c>
      <c r="F580" s="521" t="s">
        <v>4962</v>
      </c>
      <c r="G580" s="370" t="s">
        <v>4963</v>
      </c>
      <c r="H580" s="370" t="s">
        <v>4964</v>
      </c>
      <c r="I580" s="370" t="s">
        <v>4965</v>
      </c>
      <c r="J580" s="369" t="s">
        <v>4966</v>
      </c>
      <c r="K580" s="369" t="s">
        <v>4967</v>
      </c>
      <c r="L580" s="371" t="s">
        <v>4968</v>
      </c>
      <c r="M580" s="369"/>
      <c r="N580" s="369" t="s">
        <v>4969</v>
      </c>
      <c r="O580" s="370" t="s">
        <v>4970</v>
      </c>
      <c r="P580" s="369"/>
      <c r="Q580" s="369">
        <v>1</v>
      </c>
      <c r="R580" s="273">
        <v>5000</v>
      </c>
      <c r="S580" s="273">
        <v>5000</v>
      </c>
      <c r="T580" s="274">
        <v>1</v>
      </c>
      <c r="U580" s="274">
        <v>1</v>
      </c>
      <c r="V580" s="373" t="s">
        <v>283</v>
      </c>
      <c r="W580" s="372">
        <v>71</v>
      </c>
      <c r="X580" s="372">
        <v>19</v>
      </c>
      <c r="Y580" s="372">
        <v>21</v>
      </c>
      <c r="Z580" s="372">
        <v>36</v>
      </c>
      <c r="AA580" s="369">
        <v>21</v>
      </c>
      <c r="AB580" s="268"/>
      <c r="AC580" s="369"/>
      <c r="AD580" s="369">
        <v>0</v>
      </c>
      <c r="AE580" s="369">
        <v>0</v>
      </c>
      <c r="AF580" s="374">
        <v>0</v>
      </c>
      <c r="AG580" s="375"/>
      <c r="AH580" s="376"/>
      <c r="AI580" s="277"/>
    </row>
    <row r="581" spans="1:35" s="377" customFormat="1" ht="38.25" x14ac:dyDescent="0.2">
      <c r="A581" s="251">
        <v>578</v>
      </c>
      <c r="B581" s="252" t="s">
        <v>96</v>
      </c>
      <c r="C581" s="516">
        <v>5</v>
      </c>
      <c r="D581" s="252" t="s">
        <v>135</v>
      </c>
      <c r="E581" s="539" t="s">
        <v>2439</v>
      </c>
      <c r="F581" s="521" t="s">
        <v>4971</v>
      </c>
      <c r="G581" s="370" t="s">
        <v>4621</v>
      </c>
      <c r="H581" s="370" t="s">
        <v>4622</v>
      </c>
      <c r="I581" s="370" t="s">
        <v>4623</v>
      </c>
      <c r="J581" s="369" t="s">
        <v>4972</v>
      </c>
      <c r="K581" s="369" t="s">
        <v>4625</v>
      </c>
      <c r="L581" s="371" t="s">
        <v>4626</v>
      </c>
      <c r="M581" s="369"/>
      <c r="N581" s="369" t="s">
        <v>4628</v>
      </c>
      <c r="O581" s="370" t="s">
        <v>4973</v>
      </c>
      <c r="P581" s="369"/>
      <c r="Q581" s="369">
        <v>1</v>
      </c>
      <c r="R581" s="273">
        <v>8000</v>
      </c>
      <c r="S581" s="273">
        <v>8000</v>
      </c>
      <c r="T581" s="274">
        <v>1</v>
      </c>
      <c r="U581" s="274">
        <v>1</v>
      </c>
      <c r="V581" s="373" t="s">
        <v>273</v>
      </c>
      <c r="W581" s="372">
        <v>68</v>
      </c>
      <c r="X581" s="372">
        <v>71</v>
      </c>
      <c r="Y581" s="372">
        <v>44</v>
      </c>
      <c r="Z581" s="372">
        <v>21</v>
      </c>
      <c r="AA581" s="369">
        <v>21</v>
      </c>
      <c r="AB581" s="268"/>
      <c r="AC581" s="369"/>
      <c r="AD581" s="369">
        <v>0</v>
      </c>
      <c r="AE581" s="369">
        <v>0</v>
      </c>
      <c r="AF581" s="374">
        <v>0</v>
      </c>
      <c r="AG581" s="375"/>
      <c r="AH581" s="376"/>
      <c r="AI581" s="277"/>
    </row>
    <row r="582" spans="1:35" s="377" customFormat="1" ht="38.25" x14ac:dyDescent="0.2">
      <c r="A582" s="251">
        <v>579</v>
      </c>
      <c r="B582" s="252" t="s">
        <v>96</v>
      </c>
      <c r="C582" s="516">
        <v>5</v>
      </c>
      <c r="D582" s="252" t="s">
        <v>135</v>
      </c>
      <c r="E582" s="539" t="s">
        <v>2439</v>
      </c>
      <c r="F582" s="521" t="s">
        <v>4974</v>
      </c>
      <c r="G582" s="370" t="s">
        <v>4975</v>
      </c>
      <c r="H582" s="370" t="s">
        <v>4976</v>
      </c>
      <c r="I582" s="370" t="s">
        <v>4977</v>
      </c>
      <c r="J582" s="369" t="s">
        <v>4978</v>
      </c>
      <c r="K582" s="369" t="s">
        <v>4979</v>
      </c>
      <c r="L582" s="371" t="s">
        <v>4980</v>
      </c>
      <c r="M582" s="369"/>
      <c r="N582" s="369" t="s">
        <v>4981</v>
      </c>
      <c r="O582" s="370" t="s">
        <v>4982</v>
      </c>
      <c r="P582" s="369"/>
      <c r="Q582" s="369">
        <v>1</v>
      </c>
      <c r="R582" s="273">
        <v>15000</v>
      </c>
      <c r="S582" s="273">
        <v>15000</v>
      </c>
      <c r="T582" s="274">
        <v>1</v>
      </c>
      <c r="U582" s="274">
        <v>1</v>
      </c>
      <c r="V582" s="373" t="s">
        <v>287</v>
      </c>
      <c r="W582" s="372">
        <v>71</v>
      </c>
      <c r="X582" s="372">
        <v>19</v>
      </c>
      <c r="Y582" s="372">
        <v>6</v>
      </c>
      <c r="Z582" s="372">
        <v>21</v>
      </c>
      <c r="AA582" s="369">
        <v>21</v>
      </c>
      <c r="AB582" s="268"/>
      <c r="AC582" s="369"/>
      <c r="AD582" s="369">
        <v>0</v>
      </c>
      <c r="AE582" s="369">
        <v>0</v>
      </c>
      <c r="AF582" s="374">
        <v>0</v>
      </c>
      <c r="AG582" s="375"/>
      <c r="AH582" s="376"/>
      <c r="AI582" s="277"/>
    </row>
    <row r="583" spans="1:35" s="377" customFormat="1" ht="38.25" x14ac:dyDescent="0.2">
      <c r="A583" s="251">
        <v>580</v>
      </c>
      <c r="B583" s="252" t="s">
        <v>96</v>
      </c>
      <c r="C583" s="516">
        <v>5</v>
      </c>
      <c r="D583" s="252" t="s">
        <v>135</v>
      </c>
      <c r="E583" s="539" t="s">
        <v>2439</v>
      </c>
      <c r="F583" s="521" t="s">
        <v>4983</v>
      </c>
      <c r="G583" s="370" t="s">
        <v>4984</v>
      </c>
      <c r="H583" s="370" t="s">
        <v>4985</v>
      </c>
      <c r="I583" s="370" t="s">
        <v>4986</v>
      </c>
      <c r="J583" s="369" t="s">
        <v>4987</v>
      </c>
      <c r="K583" s="369" t="s">
        <v>4988</v>
      </c>
      <c r="L583" s="371" t="s">
        <v>4989</v>
      </c>
      <c r="M583" s="369"/>
      <c r="N583" s="369" t="s">
        <v>4990</v>
      </c>
      <c r="O583" s="370" t="s">
        <v>4991</v>
      </c>
      <c r="P583" s="369"/>
      <c r="Q583" s="369">
        <v>1</v>
      </c>
      <c r="R583" s="273">
        <v>5000</v>
      </c>
      <c r="S583" s="273">
        <v>5000</v>
      </c>
      <c r="T583" s="274">
        <v>1</v>
      </c>
      <c r="U583" s="274">
        <v>1</v>
      </c>
      <c r="V583" s="373" t="s">
        <v>269</v>
      </c>
      <c r="W583" s="372">
        <v>71</v>
      </c>
      <c r="X583" s="372">
        <v>19</v>
      </c>
      <c r="Y583" s="372">
        <v>48</v>
      </c>
      <c r="Z583" s="372">
        <v>50</v>
      </c>
      <c r="AA583" s="369">
        <v>21</v>
      </c>
      <c r="AB583" s="268"/>
      <c r="AC583" s="369"/>
      <c r="AD583" s="369">
        <v>0</v>
      </c>
      <c r="AE583" s="369">
        <v>0</v>
      </c>
      <c r="AF583" s="374">
        <v>0</v>
      </c>
      <c r="AG583" s="375"/>
      <c r="AH583" s="376"/>
      <c r="AI583" s="277"/>
    </row>
    <row r="584" spans="1:35" s="377" customFormat="1" ht="38.25" x14ac:dyDescent="0.2">
      <c r="A584" s="251">
        <v>581</v>
      </c>
      <c r="B584" s="252" t="s">
        <v>96</v>
      </c>
      <c r="C584" s="516">
        <v>5</v>
      </c>
      <c r="D584" s="252" t="s">
        <v>135</v>
      </c>
      <c r="E584" s="539" t="s">
        <v>2439</v>
      </c>
      <c r="F584" s="521" t="s">
        <v>4992</v>
      </c>
      <c r="G584" s="370" t="s">
        <v>4560</v>
      </c>
      <c r="H584" s="370" t="s">
        <v>4561</v>
      </c>
      <c r="I584" s="370" t="s">
        <v>4562</v>
      </c>
      <c r="J584" s="369" t="s">
        <v>4993</v>
      </c>
      <c r="K584" s="369" t="s">
        <v>4564</v>
      </c>
      <c r="L584" s="371" t="s">
        <v>4994</v>
      </c>
      <c r="M584" s="369"/>
      <c r="N584" s="369" t="s">
        <v>4995</v>
      </c>
      <c r="O584" s="370" t="s">
        <v>4996</v>
      </c>
      <c r="P584" s="369"/>
      <c r="Q584" s="369">
        <v>1</v>
      </c>
      <c r="R584" s="273">
        <v>5000</v>
      </c>
      <c r="S584" s="273">
        <v>5000</v>
      </c>
      <c r="T584" s="274">
        <v>1</v>
      </c>
      <c r="U584" s="274">
        <v>1</v>
      </c>
      <c r="V584" s="373" t="s">
        <v>269</v>
      </c>
      <c r="W584" s="372">
        <v>41</v>
      </c>
      <c r="X584" s="372">
        <v>19</v>
      </c>
      <c r="Y584" s="372">
        <v>41</v>
      </c>
      <c r="Z584" s="372">
        <v>3</v>
      </c>
      <c r="AA584" s="369">
        <v>21</v>
      </c>
      <c r="AB584" s="268"/>
      <c r="AC584" s="369"/>
      <c r="AD584" s="369">
        <v>0</v>
      </c>
      <c r="AE584" s="369">
        <v>0</v>
      </c>
      <c r="AF584" s="374">
        <v>0</v>
      </c>
      <c r="AG584" s="375"/>
      <c r="AH584" s="376"/>
      <c r="AI584" s="277"/>
    </row>
    <row r="585" spans="1:35" s="377" customFormat="1" ht="38.25" x14ac:dyDescent="0.2">
      <c r="A585" s="251">
        <v>582</v>
      </c>
      <c r="B585" s="252" t="s">
        <v>96</v>
      </c>
      <c r="C585" s="516">
        <v>5</v>
      </c>
      <c r="D585" s="252" t="s">
        <v>135</v>
      </c>
      <c r="E585" s="539" t="s">
        <v>2439</v>
      </c>
      <c r="F585" s="521" t="s">
        <v>4997</v>
      </c>
      <c r="G585" s="370" t="s">
        <v>4998</v>
      </c>
      <c r="H585" s="370" t="s">
        <v>4999</v>
      </c>
      <c r="I585" s="370" t="s">
        <v>5000</v>
      </c>
      <c r="J585" s="369" t="s">
        <v>5001</v>
      </c>
      <c r="K585" s="369" t="s">
        <v>5002</v>
      </c>
      <c r="L585" s="371" t="s">
        <v>5003</v>
      </c>
      <c r="M585" s="369"/>
      <c r="N585" s="369" t="s">
        <v>5004</v>
      </c>
      <c r="O585" s="370" t="s">
        <v>5005</v>
      </c>
      <c r="P585" s="369"/>
      <c r="Q585" s="369">
        <v>1</v>
      </c>
      <c r="R585" s="273">
        <v>10000</v>
      </c>
      <c r="S585" s="273">
        <v>10000</v>
      </c>
      <c r="T585" s="274">
        <v>1</v>
      </c>
      <c r="U585" s="274">
        <v>1</v>
      </c>
      <c r="V585" s="373" t="s">
        <v>269</v>
      </c>
      <c r="W585" s="372">
        <v>19</v>
      </c>
      <c r="X585" s="372">
        <v>71</v>
      </c>
      <c r="Y585" s="372">
        <v>48</v>
      </c>
      <c r="Z585" s="372">
        <v>21</v>
      </c>
      <c r="AA585" s="369">
        <v>14</v>
      </c>
      <c r="AB585" s="268"/>
      <c r="AC585" s="369"/>
      <c r="AD585" s="369">
        <v>0</v>
      </c>
      <c r="AE585" s="369">
        <v>0</v>
      </c>
      <c r="AF585" s="374">
        <v>0</v>
      </c>
      <c r="AG585" s="375"/>
      <c r="AH585" s="376"/>
      <c r="AI585" s="277"/>
    </row>
    <row r="586" spans="1:35" s="377" customFormat="1" ht="38.25" x14ac:dyDescent="0.2">
      <c r="A586" s="251">
        <v>583</v>
      </c>
      <c r="B586" s="252" t="s">
        <v>96</v>
      </c>
      <c r="C586" s="516">
        <v>5</v>
      </c>
      <c r="D586" s="252" t="s">
        <v>135</v>
      </c>
      <c r="E586" s="539" t="s">
        <v>2439</v>
      </c>
      <c r="F586" s="521" t="s">
        <v>5006</v>
      </c>
      <c r="G586" s="370" t="s">
        <v>5007</v>
      </c>
      <c r="H586" s="370" t="s">
        <v>5008</v>
      </c>
      <c r="I586" s="370" t="s">
        <v>5009</v>
      </c>
      <c r="J586" s="369" t="s">
        <v>4670</v>
      </c>
      <c r="K586" s="369" t="s">
        <v>5010</v>
      </c>
      <c r="L586" s="371" t="s">
        <v>5011</v>
      </c>
      <c r="M586" s="369"/>
      <c r="N586" s="369" t="s">
        <v>5012</v>
      </c>
      <c r="O586" s="370" t="s">
        <v>5013</v>
      </c>
      <c r="P586" s="369"/>
      <c r="Q586" s="369">
        <v>1</v>
      </c>
      <c r="R586" s="273">
        <v>7000</v>
      </c>
      <c r="S586" s="273">
        <v>7000</v>
      </c>
      <c r="T586" s="274">
        <v>1</v>
      </c>
      <c r="U586" s="274">
        <v>1</v>
      </c>
      <c r="V586" s="373" t="s">
        <v>657</v>
      </c>
      <c r="W586" s="372">
        <v>59</v>
      </c>
      <c r="X586" s="372">
        <v>41</v>
      </c>
      <c r="Y586" s="372">
        <v>1</v>
      </c>
      <c r="Z586" s="372">
        <v>28</v>
      </c>
      <c r="AA586" s="369">
        <v>21</v>
      </c>
      <c r="AB586" s="268"/>
      <c r="AC586" s="369"/>
      <c r="AD586" s="369">
        <v>0</v>
      </c>
      <c r="AE586" s="369">
        <v>0</v>
      </c>
      <c r="AF586" s="374">
        <v>0</v>
      </c>
      <c r="AG586" s="375"/>
      <c r="AH586" s="376"/>
      <c r="AI586" s="277"/>
    </row>
    <row r="587" spans="1:35" s="377" customFormat="1" ht="38.25" x14ac:dyDescent="0.2">
      <c r="A587" s="251">
        <v>584</v>
      </c>
      <c r="B587" s="252" t="s">
        <v>96</v>
      </c>
      <c r="C587" s="516">
        <v>5</v>
      </c>
      <c r="D587" s="252" t="s">
        <v>135</v>
      </c>
      <c r="E587" s="539" t="s">
        <v>2439</v>
      </c>
      <c r="F587" s="521" t="s">
        <v>5014</v>
      </c>
      <c r="G587" s="370" t="s">
        <v>5015</v>
      </c>
      <c r="H587" s="370" t="s">
        <v>5016</v>
      </c>
      <c r="I587" s="370" t="s">
        <v>5017</v>
      </c>
      <c r="J587" s="369" t="s">
        <v>5018</v>
      </c>
      <c r="K587" s="369" t="s">
        <v>5019</v>
      </c>
      <c r="L587" s="371" t="s">
        <v>5020</v>
      </c>
      <c r="M587" s="369"/>
      <c r="N587" s="369" t="s">
        <v>5021</v>
      </c>
      <c r="O587" s="370" t="s">
        <v>5022</v>
      </c>
      <c r="P587" s="369"/>
      <c r="Q587" s="369">
        <v>1</v>
      </c>
      <c r="R587" s="273">
        <v>7000</v>
      </c>
      <c r="S587" s="273">
        <v>7000</v>
      </c>
      <c r="T587" s="274">
        <v>1</v>
      </c>
      <c r="U587" s="274">
        <v>1</v>
      </c>
      <c r="V587" s="373" t="s">
        <v>850</v>
      </c>
      <c r="W587" s="372">
        <v>29</v>
      </c>
      <c r="X587" s="372">
        <v>19</v>
      </c>
      <c r="Y587" s="372">
        <v>44</v>
      </c>
      <c r="Z587" s="372">
        <v>22</v>
      </c>
      <c r="AA587" s="369">
        <v>12</v>
      </c>
      <c r="AB587" s="268"/>
      <c r="AC587" s="369"/>
      <c r="AD587" s="369">
        <v>0</v>
      </c>
      <c r="AE587" s="369">
        <v>0</v>
      </c>
      <c r="AF587" s="374">
        <v>0</v>
      </c>
      <c r="AG587" s="375"/>
      <c r="AH587" s="376"/>
      <c r="AI587" s="277"/>
    </row>
    <row r="588" spans="1:35" s="272" customFormat="1" ht="38.25" x14ac:dyDescent="0.2">
      <c r="A588" s="251">
        <v>585</v>
      </c>
      <c r="B588" s="252" t="s">
        <v>96</v>
      </c>
      <c r="C588" s="493">
        <v>5</v>
      </c>
      <c r="D588" s="252" t="s">
        <v>135</v>
      </c>
      <c r="E588" s="539" t="s">
        <v>2439</v>
      </c>
      <c r="F588" s="366" t="s">
        <v>5023</v>
      </c>
      <c r="G588" s="129" t="s">
        <v>4748</v>
      </c>
      <c r="H588" s="129" t="s">
        <v>4749</v>
      </c>
      <c r="I588" s="129" t="s">
        <v>4750</v>
      </c>
      <c r="J588" s="39" t="s">
        <v>4751</v>
      </c>
      <c r="K588" s="39" t="s">
        <v>4752</v>
      </c>
      <c r="L588" s="146" t="s">
        <v>4753</v>
      </c>
      <c r="M588" s="39"/>
      <c r="N588" s="39" t="s">
        <v>5024</v>
      </c>
      <c r="O588" s="129" t="s">
        <v>5025</v>
      </c>
      <c r="P588" s="39"/>
      <c r="Q588" s="39">
        <v>1</v>
      </c>
      <c r="R588" s="273">
        <v>8000</v>
      </c>
      <c r="S588" s="273">
        <v>8000</v>
      </c>
      <c r="T588" s="274">
        <v>1</v>
      </c>
      <c r="U588" s="274">
        <v>1</v>
      </c>
      <c r="V588" s="275" t="s">
        <v>271</v>
      </c>
      <c r="W588" s="274">
        <v>28</v>
      </c>
      <c r="X588" s="274">
        <v>19</v>
      </c>
      <c r="Y588" s="274">
        <v>24</v>
      </c>
      <c r="Z588" s="274">
        <v>44</v>
      </c>
      <c r="AA588" s="39">
        <v>21</v>
      </c>
      <c r="AB588" s="127"/>
      <c r="AC588" s="39"/>
      <c r="AD588" s="39">
        <v>0</v>
      </c>
      <c r="AE588" s="39">
        <v>0</v>
      </c>
      <c r="AF588" s="277">
        <v>0</v>
      </c>
      <c r="AG588" s="278"/>
      <c r="AH588" s="276"/>
      <c r="AI588" s="277"/>
    </row>
    <row r="589" spans="1:35" s="377" customFormat="1" ht="38.25" x14ac:dyDescent="0.2">
      <c r="A589" s="251">
        <v>586</v>
      </c>
      <c r="B589" s="252" t="s">
        <v>96</v>
      </c>
      <c r="C589" s="516">
        <v>5</v>
      </c>
      <c r="D589" s="252" t="s">
        <v>135</v>
      </c>
      <c r="E589" s="539" t="s">
        <v>2439</v>
      </c>
      <c r="F589" s="521" t="s">
        <v>5026</v>
      </c>
      <c r="G589" s="370" t="s">
        <v>4611</v>
      </c>
      <c r="H589" s="370" t="s">
        <v>4612</v>
      </c>
      <c r="I589" s="370" t="s">
        <v>4613</v>
      </c>
      <c r="J589" s="369" t="s">
        <v>5027</v>
      </c>
      <c r="K589" s="369" t="s">
        <v>5028</v>
      </c>
      <c r="L589" s="371" t="s">
        <v>4616</v>
      </c>
      <c r="M589" s="369"/>
      <c r="N589" s="369" t="s">
        <v>5029</v>
      </c>
      <c r="O589" s="370" t="s">
        <v>5030</v>
      </c>
      <c r="P589" s="369"/>
      <c r="Q589" s="369">
        <v>1</v>
      </c>
      <c r="R589" s="273">
        <v>6000</v>
      </c>
      <c r="S589" s="273">
        <v>6000</v>
      </c>
      <c r="T589" s="274">
        <v>1</v>
      </c>
      <c r="U589" s="274">
        <v>1</v>
      </c>
      <c r="V589" s="373" t="s">
        <v>271</v>
      </c>
      <c r="W589" s="372">
        <v>28</v>
      </c>
      <c r="X589" s="372">
        <v>19</v>
      </c>
      <c r="Y589" s="372">
        <v>44</v>
      </c>
      <c r="Z589" s="372">
        <v>24</v>
      </c>
      <c r="AA589" s="369">
        <v>21</v>
      </c>
      <c r="AB589" s="268"/>
      <c r="AC589" s="369"/>
      <c r="AD589" s="369">
        <v>0</v>
      </c>
      <c r="AE589" s="369">
        <v>0</v>
      </c>
      <c r="AF589" s="374">
        <v>0</v>
      </c>
      <c r="AG589" s="375"/>
      <c r="AH589" s="376"/>
      <c r="AI589" s="277"/>
    </row>
    <row r="590" spans="1:35" s="377" customFormat="1" ht="38.25" x14ac:dyDescent="0.2">
      <c r="A590" s="251">
        <v>587</v>
      </c>
      <c r="B590" s="252" t="s">
        <v>96</v>
      </c>
      <c r="C590" s="516">
        <v>5</v>
      </c>
      <c r="D590" s="252" t="s">
        <v>135</v>
      </c>
      <c r="E590" s="539" t="s">
        <v>2439</v>
      </c>
      <c r="F590" s="521" t="s">
        <v>5031</v>
      </c>
      <c r="G590" s="370" t="s">
        <v>5032</v>
      </c>
      <c r="H590" s="370" t="s">
        <v>5033</v>
      </c>
      <c r="I590" s="370" t="s">
        <v>5034</v>
      </c>
      <c r="J590" s="369" t="s">
        <v>5035</v>
      </c>
      <c r="K590" s="369" t="s">
        <v>5036</v>
      </c>
      <c r="L590" s="371" t="s">
        <v>5037</v>
      </c>
      <c r="M590" s="369"/>
      <c r="N590" s="369" t="s">
        <v>5038</v>
      </c>
      <c r="O590" s="370" t="s">
        <v>5039</v>
      </c>
      <c r="P590" s="369"/>
      <c r="Q590" s="369">
        <v>1</v>
      </c>
      <c r="R590" s="273">
        <v>10000</v>
      </c>
      <c r="S590" s="273">
        <v>10000</v>
      </c>
      <c r="T590" s="274">
        <v>1</v>
      </c>
      <c r="U590" s="274">
        <v>1</v>
      </c>
      <c r="V590" s="373">
        <v>17</v>
      </c>
      <c r="W590" s="372">
        <v>68</v>
      </c>
      <c r="X590" s="372">
        <v>19</v>
      </c>
      <c r="Y590" s="372">
        <v>22</v>
      </c>
      <c r="Z590" s="372">
        <v>31</v>
      </c>
      <c r="AA590" s="369">
        <v>21</v>
      </c>
      <c r="AB590" s="268"/>
      <c r="AC590" s="369"/>
      <c r="AD590" s="369">
        <v>0</v>
      </c>
      <c r="AE590" s="369">
        <v>0</v>
      </c>
      <c r="AF590" s="374">
        <v>0</v>
      </c>
      <c r="AG590" s="375"/>
      <c r="AH590" s="376"/>
      <c r="AI590" s="277"/>
    </row>
    <row r="591" spans="1:35" s="272" customFormat="1" ht="38.25" x14ac:dyDescent="0.2">
      <c r="A591" s="251">
        <v>588</v>
      </c>
      <c r="B591" s="252" t="s">
        <v>96</v>
      </c>
      <c r="C591" s="493">
        <v>5</v>
      </c>
      <c r="D591" s="252" t="s">
        <v>135</v>
      </c>
      <c r="E591" s="539" t="s">
        <v>2439</v>
      </c>
      <c r="F591" s="366" t="s">
        <v>5040</v>
      </c>
      <c r="G591" s="129" t="s">
        <v>1404</v>
      </c>
      <c r="H591" s="129" t="s">
        <v>1405</v>
      </c>
      <c r="I591" s="129" t="s">
        <v>4669</v>
      </c>
      <c r="J591" s="39" t="s">
        <v>4670</v>
      </c>
      <c r="K591" s="146"/>
      <c r="L591" s="146" t="s">
        <v>1407</v>
      </c>
      <c r="M591" s="39"/>
      <c r="N591" s="39" t="s">
        <v>5041</v>
      </c>
      <c r="O591" s="129" t="s">
        <v>5039</v>
      </c>
      <c r="P591" s="39"/>
      <c r="Q591" s="39">
        <v>1</v>
      </c>
      <c r="R591" s="273">
        <v>6000</v>
      </c>
      <c r="S591" s="273">
        <v>6000</v>
      </c>
      <c r="T591" s="274">
        <v>1</v>
      </c>
      <c r="U591" s="274">
        <v>1</v>
      </c>
      <c r="V591" s="275" t="s">
        <v>277</v>
      </c>
      <c r="W591" s="274">
        <v>22</v>
      </c>
      <c r="X591" s="274">
        <v>4</v>
      </c>
      <c r="Y591" s="274">
        <v>19</v>
      </c>
      <c r="Z591" s="274">
        <v>22</v>
      </c>
      <c r="AA591" s="39">
        <v>21</v>
      </c>
      <c r="AB591" s="127"/>
      <c r="AC591" s="39"/>
      <c r="AD591" s="39">
        <v>0</v>
      </c>
      <c r="AE591" s="39">
        <v>0</v>
      </c>
      <c r="AF591" s="277">
        <v>0</v>
      </c>
      <c r="AG591" s="278"/>
      <c r="AH591" s="276"/>
      <c r="AI591" s="277"/>
    </row>
    <row r="592" spans="1:35" s="377" customFormat="1" ht="38.25" x14ac:dyDescent="0.2">
      <c r="A592" s="251">
        <v>589</v>
      </c>
      <c r="B592" s="252" t="s">
        <v>96</v>
      </c>
      <c r="C592" s="516">
        <v>5</v>
      </c>
      <c r="D592" s="252" t="s">
        <v>135</v>
      </c>
      <c r="E592" s="539" t="s">
        <v>2439</v>
      </c>
      <c r="F592" s="521" t="s">
        <v>5042</v>
      </c>
      <c r="G592" s="370" t="s">
        <v>5043</v>
      </c>
      <c r="H592" s="370" t="s">
        <v>5044</v>
      </c>
      <c r="I592" s="370" t="s">
        <v>5045</v>
      </c>
      <c r="J592" s="369" t="s">
        <v>4759</v>
      </c>
      <c r="K592" s="369"/>
      <c r="L592" s="371" t="s">
        <v>5046</v>
      </c>
      <c r="M592" s="369"/>
      <c r="N592" s="369" t="s">
        <v>5047</v>
      </c>
      <c r="O592" s="370" t="s">
        <v>5048</v>
      </c>
      <c r="P592" s="369"/>
      <c r="Q592" s="369">
        <v>1</v>
      </c>
      <c r="R592" s="273">
        <v>8000</v>
      </c>
      <c r="S592" s="273">
        <v>8000</v>
      </c>
      <c r="T592" s="274">
        <v>1</v>
      </c>
      <c r="U592" s="274">
        <v>1</v>
      </c>
      <c r="V592" s="373" t="s">
        <v>271</v>
      </c>
      <c r="W592" s="372">
        <v>19</v>
      </c>
      <c r="X592" s="372">
        <v>28</v>
      </c>
      <c r="Y592" s="372">
        <v>24</v>
      </c>
      <c r="Z592" s="372">
        <v>36</v>
      </c>
      <c r="AA592" s="369">
        <v>21</v>
      </c>
      <c r="AB592" s="268"/>
      <c r="AC592" s="369"/>
      <c r="AD592" s="369">
        <v>0</v>
      </c>
      <c r="AE592" s="369">
        <v>0</v>
      </c>
      <c r="AF592" s="374">
        <v>0</v>
      </c>
      <c r="AG592" s="375"/>
      <c r="AH592" s="376"/>
      <c r="AI592" s="277"/>
    </row>
    <row r="593" spans="1:35" s="272" customFormat="1" ht="38.25" x14ac:dyDescent="0.2">
      <c r="A593" s="251">
        <v>590</v>
      </c>
      <c r="B593" s="252" t="s">
        <v>96</v>
      </c>
      <c r="C593" s="493">
        <v>5</v>
      </c>
      <c r="D593" s="252" t="s">
        <v>135</v>
      </c>
      <c r="E593" s="539" t="s">
        <v>2439</v>
      </c>
      <c r="F593" s="366" t="s">
        <v>5049</v>
      </c>
      <c r="G593" s="129" t="s">
        <v>1773</v>
      </c>
      <c r="H593" s="129" t="s">
        <v>1774</v>
      </c>
      <c r="I593" s="129" t="s">
        <v>1775</v>
      </c>
      <c r="J593" s="39" t="s">
        <v>5050</v>
      </c>
      <c r="K593" s="39" t="s">
        <v>5051</v>
      </c>
      <c r="L593" s="146" t="s">
        <v>5052</v>
      </c>
      <c r="M593" s="39"/>
      <c r="N593" s="39" t="s">
        <v>5053</v>
      </c>
      <c r="O593" s="129" t="s">
        <v>5054</v>
      </c>
      <c r="P593" s="39"/>
      <c r="Q593" s="39">
        <v>1</v>
      </c>
      <c r="R593" s="273">
        <v>5000</v>
      </c>
      <c r="S593" s="273">
        <v>5000</v>
      </c>
      <c r="T593" s="274">
        <v>1</v>
      </c>
      <c r="U593" s="274">
        <v>1</v>
      </c>
      <c r="V593" s="275" t="s">
        <v>273</v>
      </c>
      <c r="W593" s="274">
        <v>8</v>
      </c>
      <c r="X593" s="274">
        <v>19</v>
      </c>
      <c r="Y593" s="274">
        <v>16</v>
      </c>
      <c r="Z593" s="274">
        <v>6</v>
      </c>
      <c r="AA593" s="39">
        <v>21</v>
      </c>
      <c r="AB593" s="127"/>
      <c r="AC593" s="39"/>
      <c r="AD593" s="39">
        <v>0</v>
      </c>
      <c r="AE593" s="39">
        <v>0</v>
      </c>
      <c r="AF593" s="277">
        <v>0</v>
      </c>
      <c r="AG593" s="278"/>
      <c r="AH593" s="276"/>
      <c r="AI593" s="277"/>
    </row>
    <row r="594" spans="1:35" s="272" customFormat="1" ht="38.25" x14ac:dyDescent="0.2">
      <c r="A594" s="251">
        <v>591</v>
      </c>
      <c r="B594" s="252" t="s">
        <v>96</v>
      </c>
      <c r="C594" s="493">
        <v>5</v>
      </c>
      <c r="D594" s="252" t="s">
        <v>135</v>
      </c>
      <c r="E594" s="539" t="s">
        <v>2439</v>
      </c>
      <c r="F594" s="366" t="s">
        <v>5055</v>
      </c>
      <c r="G594" s="129" t="s">
        <v>5056</v>
      </c>
      <c r="H594" s="129" t="s">
        <v>5057</v>
      </c>
      <c r="I594" s="129" t="s">
        <v>5058</v>
      </c>
      <c r="J594" s="39" t="s">
        <v>5059</v>
      </c>
      <c r="K594" s="39"/>
      <c r="L594" s="146" t="s">
        <v>5060</v>
      </c>
      <c r="M594" s="39"/>
      <c r="N594" s="39" t="s">
        <v>5061</v>
      </c>
      <c r="O594" s="129" t="s">
        <v>5062</v>
      </c>
      <c r="P594" s="39"/>
      <c r="Q594" s="39">
        <v>1</v>
      </c>
      <c r="R594" s="273">
        <v>20000</v>
      </c>
      <c r="S594" s="273">
        <v>20000</v>
      </c>
      <c r="T594" s="274">
        <v>1</v>
      </c>
      <c r="U594" s="274">
        <v>1</v>
      </c>
      <c r="V594" s="275" t="s">
        <v>269</v>
      </c>
      <c r="W594" s="274">
        <v>71</v>
      </c>
      <c r="X594" s="274">
        <v>79</v>
      </c>
      <c r="Y594" s="274">
        <v>21</v>
      </c>
      <c r="Z594" s="274">
        <v>22</v>
      </c>
      <c r="AA594" s="39">
        <v>20</v>
      </c>
      <c r="AB594" s="127"/>
      <c r="AC594" s="39"/>
      <c r="AD594" s="39">
        <v>0</v>
      </c>
      <c r="AE594" s="39">
        <v>0</v>
      </c>
      <c r="AF594" s="277">
        <v>0</v>
      </c>
      <c r="AG594" s="278"/>
      <c r="AH594" s="276"/>
      <c r="AI594" s="277"/>
    </row>
    <row r="595" spans="1:35" s="272" customFormat="1" ht="38.25" x14ac:dyDescent="0.2">
      <c r="A595" s="251">
        <v>592</v>
      </c>
      <c r="B595" s="252" t="s">
        <v>96</v>
      </c>
      <c r="C595" s="493">
        <v>5</v>
      </c>
      <c r="D595" s="252" t="s">
        <v>135</v>
      </c>
      <c r="E595" s="539" t="s">
        <v>2439</v>
      </c>
      <c r="F595" s="366" t="s">
        <v>5063</v>
      </c>
      <c r="G595" s="129" t="s">
        <v>5064</v>
      </c>
      <c r="H595" s="129" t="s">
        <v>5065</v>
      </c>
      <c r="I595" s="129" t="s">
        <v>5066</v>
      </c>
      <c r="J595" s="39" t="s">
        <v>5067</v>
      </c>
      <c r="K595" s="39"/>
      <c r="L595" s="146" t="s">
        <v>5068</v>
      </c>
      <c r="M595" s="39"/>
      <c r="N595" s="39" t="s">
        <v>5069</v>
      </c>
      <c r="O595" s="129" t="s">
        <v>5070</v>
      </c>
      <c r="P595" s="39"/>
      <c r="Q595" s="39">
        <v>1</v>
      </c>
      <c r="R595" s="273">
        <v>15000</v>
      </c>
      <c r="S595" s="273">
        <v>15000</v>
      </c>
      <c r="T595" s="274">
        <v>1</v>
      </c>
      <c r="U595" s="274">
        <v>1</v>
      </c>
      <c r="V595" s="275" t="s">
        <v>295</v>
      </c>
      <c r="W595" s="274">
        <v>71</v>
      </c>
      <c r="X595" s="274">
        <v>19</v>
      </c>
      <c r="Y595" s="274">
        <v>6</v>
      </c>
      <c r="Z595" s="274">
        <v>21</v>
      </c>
      <c r="AA595" s="39">
        <v>21</v>
      </c>
      <c r="AB595" s="127"/>
      <c r="AC595" s="39"/>
      <c r="AD595" s="39">
        <v>0</v>
      </c>
      <c r="AE595" s="39">
        <v>0</v>
      </c>
      <c r="AF595" s="277">
        <v>0</v>
      </c>
      <c r="AG595" s="278"/>
      <c r="AH595" s="276"/>
      <c r="AI595" s="277"/>
    </row>
    <row r="596" spans="1:35" s="272" customFormat="1" ht="38.25" x14ac:dyDescent="0.2">
      <c r="A596" s="251">
        <v>593</v>
      </c>
      <c r="B596" s="252" t="s">
        <v>96</v>
      </c>
      <c r="C596" s="493">
        <v>5</v>
      </c>
      <c r="D596" s="252" t="s">
        <v>135</v>
      </c>
      <c r="E596" s="539" t="s">
        <v>2439</v>
      </c>
      <c r="F596" s="366" t="s">
        <v>5071</v>
      </c>
      <c r="G596" s="129" t="s">
        <v>5072</v>
      </c>
      <c r="H596" s="129" t="s">
        <v>5073</v>
      </c>
      <c r="I596" s="129" t="s">
        <v>5074</v>
      </c>
      <c r="J596" s="39" t="s">
        <v>5075</v>
      </c>
      <c r="K596" s="39"/>
      <c r="L596" s="146" t="s">
        <v>5076</v>
      </c>
      <c r="M596" s="39"/>
      <c r="N596" s="39" t="s">
        <v>5077</v>
      </c>
      <c r="O596" s="129" t="s">
        <v>5078</v>
      </c>
      <c r="P596" s="39"/>
      <c r="Q596" s="39">
        <v>1</v>
      </c>
      <c r="R596" s="273">
        <v>7000</v>
      </c>
      <c r="S596" s="273">
        <v>7000</v>
      </c>
      <c r="T596" s="274">
        <v>1</v>
      </c>
      <c r="U596" s="274">
        <v>1</v>
      </c>
      <c r="V596" s="275" t="s">
        <v>283</v>
      </c>
      <c r="W596" s="274">
        <v>71</v>
      </c>
      <c r="X596" s="274">
        <v>19</v>
      </c>
      <c r="Y596" s="274">
        <v>21</v>
      </c>
      <c r="Z596" s="274">
        <v>36</v>
      </c>
      <c r="AA596" s="39">
        <v>21</v>
      </c>
      <c r="AB596" s="127"/>
      <c r="AC596" s="39"/>
      <c r="AD596" s="39">
        <v>0</v>
      </c>
      <c r="AE596" s="39">
        <v>0</v>
      </c>
      <c r="AF596" s="277">
        <v>0</v>
      </c>
      <c r="AG596" s="278"/>
      <c r="AH596" s="276"/>
      <c r="AI596" s="277"/>
    </row>
    <row r="597" spans="1:35" s="272" customFormat="1" ht="38.25" x14ac:dyDescent="0.2">
      <c r="A597" s="251">
        <v>594</v>
      </c>
      <c r="B597" s="252" t="s">
        <v>96</v>
      </c>
      <c r="C597" s="493">
        <v>5</v>
      </c>
      <c r="D597" s="252" t="s">
        <v>135</v>
      </c>
      <c r="E597" s="539" t="s">
        <v>2439</v>
      </c>
      <c r="F597" s="366" t="s">
        <v>5079</v>
      </c>
      <c r="G597" s="129" t="s">
        <v>5080</v>
      </c>
      <c r="H597" s="129" t="s">
        <v>5081</v>
      </c>
      <c r="I597" s="129" t="s">
        <v>5082</v>
      </c>
      <c r="J597" s="39" t="s">
        <v>5083</v>
      </c>
      <c r="K597" s="39" t="s">
        <v>5084</v>
      </c>
      <c r="L597" s="146" t="s">
        <v>5085</v>
      </c>
      <c r="M597" s="39"/>
      <c r="N597" s="39" t="s">
        <v>5086</v>
      </c>
      <c r="O597" s="129" t="s">
        <v>5087</v>
      </c>
      <c r="P597" s="39"/>
      <c r="Q597" s="39">
        <v>1</v>
      </c>
      <c r="R597" s="273">
        <v>7000</v>
      </c>
      <c r="S597" s="273">
        <v>7000</v>
      </c>
      <c r="T597" s="274">
        <v>1</v>
      </c>
      <c r="U597" s="274">
        <v>1</v>
      </c>
      <c r="V597" s="275" t="s">
        <v>279</v>
      </c>
      <c r="W597" s="274">
        <v>79</v>
      </c>
      <c r="X597" s="274">
        <v>68</v>
      </c>
      <c r="Y597" s="274">
        <v>48</v>
      </c>
      <c r="Z597" s="274">
        <v>6</v>
      </c>
      <c r="AA597" s="39">
        <v>4</v>
      </c>
      <c r="AB597" s="127"/>
      <c r="AC597" s="39"/>
      <c r="AD597" s="39">
        <v>0</v>
      </c>
      <c r="AE597" s="39">
        <v>0</v>
      </c>
      <c r="AF597" s="277">
        <v>0</v>
      </c>
      <c r="AG597" s="278"/>
      <c r="AH597" s="276"/>
      <c r="AI597" s="277"/>
    </row>
    <row r="598" spans="1:35" s="272" customFormat="1" ht="38.25" x14ac:dyDescent="0.2">
      <c r="A598" s="251">
        <v>595</v>
      </c>
      <c r="B598" s="252" t="s">
        <v>96</v>
      </c>
      <c r="C598" s="493">
        <v>5</v>
      </c>
      <c r="D598" s="252" t="s">
        <v>135</v>
      </c>
      <c r="E598" s="539" t="s">
        <v>2439</v>
      </c>
      <c r="F598" s="366" t="s">
        <v>5088</v>
      </c>
      <c r="G598" s="129" t="s">
        <v>5089</v>
      </c>
      <c r="H598" s="129" t="s">
        <v>5090</v>
      </c>
      <c r="I598" s="129" t="s">
        <v>5091</v>
      </c>
      <c r="J598" s="39" t="s">
        <v>5092</v>
      </c>
      <c r="K598" s="39"/>
      <c r="L598" s="146" t="s">
        <v>5093</v>
      </c>
      <c r="M598" s="39"/>
      <c r="N598" s="39" t="s">
        <v>5094</v>
      </c>
      <c r="O598" s="129" t="s">
        <v>5095</v>
      </c>
      <c r="P598" s="39"/>
      <c r="Q598" s="39">
        <v>1</v>
      </c>
      <c r="R598" s="273">
        <v>5000</v>
      </c>
      <c r="S598" s="273">
        <v>5000</v>
      </c>
      <c r="T598" s="274">
        <v>1</v>
      </c>
      <c r="U598" s="274">
        <v>1</v>
      </c>
      <c r="V598" s="275" t="s">
        <v>295</v>
      </c>
      <c r="W598" s="274">
        <v>71</v>
      </c>
      <c r="X598" s="274">
        <v>19</v>
      </c>
      <c r="Y598" s="274">
        <v>21</v>
      </c>
      <c r="Z598" s="274">
        <v>22</v>
      </c>
      <c r="AA598" s="39">
        <v>21</v>
      </c>
      <c r="AB598" s="127"/>
      <c r="AC598" s="39"/>
      <c r="AD598" s="39">
        <v>0</v>
      </c>
      <c r="AE598" s="39">
        <v>0</v>
      </c>
      <c r="AF598" s="277">
        <v>0</v>
      </c>
      <c r="AG598" s="278"/>
      <c r="AH598" s="276"/>
      <c r="AI598" s="277"/>
    </row>
    <row r="599" spans="1:35" s="272" customFormat="1" ht="38.25" x14ac:dyDescent="0.2">
      <c r="A599" s="251">
        <v>596</v>
      </c>
      <c r="B599" s="252" t="s">
        <v>96</v>
      </c>
      <c r="C599" s="493">
        <v>5</v>
      </c>
      <c r="D599" s="252" t="s">
        <v>135</v>
      </c>
      <c r="E599" s="539" t="s">
        <v>2439</v>
      </c>
      <c r="F599" s="366" t="s">
        <v>5096</v>
      </c>
      <c r="G599" s="129" t="s">
        <v>5097</v>
      </c>
      <c r="H599" s="129" t="s">
        <v>5098</v>
      </c>
      <c r="I599" s="129" t="s">
        <v>5099</v>
      </c>
      <c r="J599" s="39" t="s">
        <v>5100</v>
      </c>
      <c r="K599" s="39"/>
      <c r="L599" s="146" t="s">
        <v>5101</v>
      </c>
      <c r="M599" s="39"/>
      <c r="N599" s="369" t="s">
        <v>5102</v>
      </c>
      <c r="O599" s="129" t="s">
        <v>5103</v>
      </c>
      <c r="P599" s="39"/>
      <c r="Q599" s="39">
        <v>1</v>
      </c>
      <c r="R599" s="273">
        <v>25000</v>
      </c>
      <c r="S599" s="273">
        <v>25000</v>
      </c>
      <c r="T599" s="274">
        <v>1</v>
      </c>
      <c r="U599" s="274">
        <v>1</v>
      </c>
      <c r="V599" s="275" t="s">
        <v>271</v>
      </c>
      <c r="W599" s="274">
        <v>28</v>
      </c>
      <c r="X599" s="274">
        <v>19</v>
      </c>
      <c r="Y599" s="274">
        <v>24</v>
      </c>
      <c r="Z599" s="274">
        <v>19</v>
      </c>
      <c r="AA599" s="39">
        <v>21</v>
      </c>
      <c r="AB599" s="127"/>
      <c r="AC599" s="39"/>
      <c r="AD599" s="39">
        <v>0</v>
      </c>
      <c r="AE599" s="39">
        <v>0</v>
      </c>
      <c r="AF599" s="277">
        <v>0</v>
      </c>
      <c r="AG599" s="278"/>
      <c r="AH599" s="276"/>
      <c r="AI599" s="277"/>
    </row>
    <row r="600" spans="1:35" s="377" customFormat="1" ht="38.25" x14ac:dyDescent="0.2">
      <c r="A600" s="251">
        <v>597</v>
      </c>
      <c r="B600" s="252" t="s">
        <v>96</v>
      </c>
      <c r="C600" s="516">
        <v>5</v>
      </c>
      <c r="D600" s="252" t="s">
        <v>135</v>
      </c>
      <c r="E600" s="539" t="s">
        <v>2439</v>
      </c>
      <c r="F600" s="521" t="s">
        <v>5104</v>
      </c>
      <c r="G600" s="370" t="s">
        <v>2461</v>
      </c>
      <c r="H600" s="370" t="s">
        <v>2462</v>
      </c>
      <c r="I600" s="370" t="s">
        <v>2463</v>
      </c>
      <c r="J600" s="369" t="s">
        <v>5105</v>
      </c>
      <c r="K600" s="369"/>
      <c r="L600" s="371" t="s">
        <v>2466</v>
      </c>
      <c r="M600" s="369"/>
      <c r="N600" s="369" t="s">
        <v>5106</v>
      </c>
      <c r="O600" s="370" t="s">
        <v>5107</v>
      </c>
      <c r="P600" s="369"/>
      <c r="Q600" s="369">
        <v>1</v>
      </c>
      <c r="R600" s="273">
        <v>30000</v>
      </c>
      <c r="S600" s="273">
        <v>30000</v>
      </c>
      <c r="T600" s="274">
        <v>1</v>
      </c>
      <c r="U600" s="274">
        <v>1</v>
      </c>
      <c r="V600" s="373" t="s">
        <v>283</v>
      </c>
      <c r="W600" s="372">
        <v>71</v>
      </c>
      <c r="X600" s="372">
        <v>91</v>
      </c>
      <c r="Y600" s="372">
        <v>21</v>
      </c>
      <c r="Z600" s="372">
        <v>36</v>
      </c>
      <c r="AA600" s="369">
        <v>21</v>
      </c>
      <c r="AB600" s="268"/>
      <c r="AC600" s="369"/>
      <c r="AD600" s="369">
        <v>0</v>
      </c>
      <c r="AE600" s="369">
        <v>0</v>
      </c>
      <c r="AF600" s="374">
        <v>0</v>
      </c>
      <c r="AG600" s="375"/>
      <c r="AH600" s="376"/>
      <c r="AI600" s="277"/>
    </row>
    <row r="601" spans="1:35" s="272" customFormat="1" ht="38.25" x14ac:dyDescent="0.2">
      <c r="A601" s="251">
        <v>598</v>
      </c>
      <c r="B601" s="252" t="s">
        <v>96</v>
      </c>
      <c r="C601" s="493">
        <v>5</v>
      </c>
      <c r="D601" s="252" t="s">
        <v>135</v>
      </c>
      <c r="E601" s="539" t="s">
        <v>2439</v>
      </c>
      <c r="F601" s="366" t="s">
        <v>5108</v>
      </c>
      <c r="G601" s="129" t="s">
        <v>5109</v>
      </c>
      <c r="H601" s="129" t="s">
        <v>5110</v>
      </c>
      <c r="I601" s="129" t="s">
        <v>5111</v>
      </c>
      <c r="J601" s="39" t="s">
        <v>5112</v>
      </c>
      <c r="K601" s="39"/>
      <c r="L601" s="146" t="s">
        <v>5113</v>
      </c>
      <c r="M601" s="39"/>
      <c r="N601" s="39" t="s">
        <v>5114</v>
      </c>
      <c r="O601" s="370" t="s">
        <v>5115</v>
      </c>
      <c r="P601" s="39"/>
      <c r="Q601" s="39">
        <v>1</v>
      </c>
      <c r="R601" s="273">
        <v>10000</v>
      </c>
      <c r="S601" s="273">
        <v>10000</v>
      </c>
      <c r="T601" s="274">
        <v>1</v>
      </c>
      <c r="U601" s="274">
        <v>1</v>
      </c>
      <c r="V601" s="275" t="s">
        <v>297</v>
      </c>
      <c r="W601" s="274">
        <v>19</v>
      </c>
      <c r="X601" s="274">
        <v>71</v>
      </c>
      <c r="Y601" s="274">
        <v>36</v>
      </c>
      <c r="Z601" s="274">
        <v>6</v>
      </c>
      <c r="AA601" s="39">
        <v>21</v>
      </c>
      <c r="AB601" s="127"/>
      <c r="AC601" s="39"/>
      <c r="AD601" s="39">
        <v>0</v>
      </c>
      <c r="AE601" s="39">
        <v>0</v>
      </c>
      <c r="AF601" s="277">
        <v>0</v>
      </c>
      <c r="AG601" s="278"/>
      <c r="AH601" s="276"/>
      <c r="AI601" s="277"/>
    </row>
    <row r="602" spans="1:35" s="272" customFormat="1" ht="38.25" x14ac:dyDescent="0.2">
      <c r="A602" s="251">
        <v>599</v>
      </c>
      <c r="B602" s="252" t="s">
        <v>96</v>
      </c>
      <c r="C602" s="493">
        <v>5</v>
      </c>
      <c r="D602" s="252" t="s">
        <v>135</v>
      </c>
      <c r="E602" s="539" t="s">
        <v>2439</v>
      </c>
      <c r="F602" s="366" t="s">
        <v>5116</v>
      </c>
      <c r="G602" s="129" t="s">
        <v>5117</v>
      </c>
      <c r="H602" s="129" t="s">
        <v>5118</v>
      </c>
      <c r="I602" s="129" t="s">
        <v>5119</v>
      </c>
      <c r="J602" s="39"/>
      <c r="K602" s="39"/>
      <c r="L602" s="39"/>
      <c r="M602" s="39"/>
      <c r="N602" s="39" t="s">
        <v>5120</v>
      </c>
      <c r="O602" s="370" t="s">
        <v>5121</v>
      </c>
      <c r="P602" s="39"/>
      <c r="Q602" s="39">
        <v>1</v>
      </c>
      <c r="R602" s="273">
        <v>10000</v>
      </c>
      <c r="S602" s="273">
        <v>10000</v>
      </c>
      <c r="T602" s="274">
        <v>1</v>
      </c>
      <c r="U602" s="274">
        <v>1</v>
      </c>
      <c r="V602" s="275" t="s">
        <v>283</v>
      </c>
      <c r="W602" s="274">
        <v>71</v>
      </c>
      <c r="X602" s="274">
        <v>19</v>
      </c>
      <c r="Y602" s="274">
        <v>21</v>
      </c>
      <c r="Z602" s="274">
        <v>36</v>
      </c>
      <c r="AA602" s="39">
        <v>21</v>
      </c>
      <c r="AB602" s="127"/>
      <c r="AC602" s="39"/>
      <c r="AD602" s="39">
        <v>0</v>
      </c>
      <c r="AE602" s="39">
        <v>0</v>
      </c>
      <c r="AF602" s="277">
        <v>0</v>
      </c>
      <c r="AG602" s="278"/>
      <c r="AH602" s="276"/>
      <c r="AI602" s="277"/>
    </row>
    <row r="603" spans="1:35" s="272" customFormat="1" ht="38.25" x14ac:dyDescent="0.2">
      <c r="A603" s="251">
        <v>600</v>
      </c>
      <c r="B603" s="252" t="s">
        <v>96</v>
      </c>
      <c r="C603" s="493">
        <v>5</v>
      </c>
      <c r="D603" s="252" t="s">
        <v>135</v>
      </c>
      <c r="E603" s="539" t="s">
        <v>2439</v>
      </c>
      <c r="F603" s="366" t="s">
        <v>5122</v>
      </c>
      <c r="G603" s="129" t="s">
        <v>5123</v>
      </c>
      <c r="H603" s="129" t="s">
        <v>5124</v>
      </c>
      <c r="I603" s="129" t="s">
        <v>5125</v>
      </c>
      <c r="J603" s="39"/>
      <c r="K603" s="39"/>
      <c r="L603" s="39"/>
      <c r="M603" s="39"/>
      <c r="N603" s="39" t="s">
        <v>5126</v>
      </c>
      <c r="O603" s="370" t="s">
        <v>5127</v>
      </c>
      <c r="P603" s="39"/>
      <c r="Q603" s="39">
        <v>1</v>
      </c>
      <c r="R603" s="273">
        <v>80000</v>
      </c>
      <c r="S603" s="273">
        <v>80000</v>
      </c>
      <c r="T603" s="274">
        <v>1</v>
      </c>
      <c r="U603" s="274">
        <v>1</v>
      </c>
      <c r="V603" s="275">
        <v>17</v>
      </c>
      <c r="W603" s="274">
        <v>71</v>
      </c>
      <c r="X603" s="274">
        <v>19</v>
      </c>
      <c r="Y603" s="274">
        <v>41</v>
      </c>
      <c r="Z603" s="274">
        <v>44</v>
      </c>
      <c r="AA603" s="39">
        <v>21</v>
      </c>
      <c r="AB603" s="127"/>
      <c r="AC603" s="39"/>
      <c r="AD603" s="39">
        <v>0</v>
      </c>
      <c r="AE603" s="39">
        <v>0</v>
      </c>
      <c r="AF603" s="277">
        <v>0</v>
      </c>
      <c r="AG603" s="278"/>
      <c r="AH603" s="276"/>
      <c r="AI603" s="277"/>
    </row>
    <row r="604" spans="1:35" s="272" customFormat="1" ht="38.25" x14ac:dyDescent="0.2">
      <c r="A604" s="251">
        <v>601</v>
      </c>
      <c r="B604" s="252" t="s">
        <v>96</v>
      </c>
      <c r="C604" s="493">
        <v>5</v>
      </c>
      <c r="D604" s="252" t="s">
        <v>135</v>
      </c>
      <c r="E604" s="539" t="s">
        <v>2439</v>
      </c>
      <c r="F604" s="366" t="s">
        <v>5116</v>
      </c>
      <c r="G604" s="129" t="s">
        <v>5117</v>
      </c>
      <c r="H604" s="129" t="s">
        <v>5118</v>
      </c>
      <c r="I604" s="129" t="s">
        <v>5119</v>
      </c>
      <c r="J604" s="39"/>
      <c r="K604" s="39"/>
      <c r="L604" s="39"/>
      <c r="M604" s="39"/>
      <c r="N604" s="39" t="s">
        <v>5120</v>
      </c>
      <c r="O604" s="129" t="s">
        <v>5128</v>
      </c>
      <c r="P604" s="39"/>
      <c r="Q604" s="39">
        <v>1</v>
      </c>
      <c r="R604" s="273">
        <v>10000</v>
      </c>
      <c r="S604" s="273">
        <v>10000</v>
      </c>
      <c r="T604" s="274">
        <v>1</v>
      </c>
      <c r="U604" s="274">
        <v>1</v>
      </c>
      <c r="V604" s="275" t="s">
        <v>283</v>
      </c>
      <c r="W604" s="274">
        <v>71</v>
      </c>
      <c r="X604" s="274">
        <v>19</v>
      </c>
      <c r="Y604" s="274">
        <v>21</v>
      </c>
      <c r="Z604" s="274">
        <v>36</v>
      </c>
      <c r="AA604" s="39">
        <v>21</v>
      </c>
      <c r="AB604" s="127"/>
      <c r="AC604" s="39"/>
      <c r="AD604" s="39">
        <v>0</v>
      </c>
      <c r="AE604" s="39">
        <v>0</v>
      </c>
      <c r="AF604" s="277">
        <v>0</v>
      </c>
      <c r="AG604" s="278"/>
      <c r="AH604" s="276"/>
      <c r="AI604" s="277"/>
    </row>
    <row r="605" spans="1:35" s="377" customFormat="1" ht="38.25" x14ac:dyDescent="0.2">
      <c r="A605" s="251">
        <v>602</v>
      </c>
      <c r="B605" s="252" t="s">
        <v>96</v>
      </c>
      <c r="C605" s="516">
        <v>5</v>
      </c>
      <c r="D605" s="252" t="s">
        <v>135</v>
      </c>
      <c r="E605" s="539" t="s">
        <v>2439</v>
      </c>
      <c r="F605" s="521" t="s">
        <v>5129</v>
      </c>
      <c r="G605" s="370" t="s">
        <v>5130</v>
      </c>
      <c r="H605" s="370" t="s">
        <v>4696</v>
      </c>
      <c r="I605" s="370" t="s">
        <v>4697</v>
      </c>
      <c r="J605" s="39" t="s">
        <v>4698</v>
      </c>
      <c r="K605" s="39" t="s">
        <v>4699</v>
      </c>
      <c r="L605" s="146" t="s">
        <v>4700</v>
      </c>
      <c r="M605" s="357" t="s">
        <v>4701</v>
      </c>
      <c r="N605" s="369" t="s">
        <v>5131</v>
      </c>
      <c r="O605" s="370" t="s">
        <v>5132</v>
      </c>
      <c r="P605" s="39" t="s">
        <v>4702</v>
      </c>
      <c r="Q605" s="369">
        <v>1</v>
      </c>
      <c r="R605" s="273">
        <v>55000</v>
      </c>
      <c r="S605" s="273">
        <v>55000</v>
      </c>
      <c r="T605" s="274">
        <v>1</v>
      </c>
      <c r="U605" s="274">
        <v>1</v>
      </c>
      <c r="V605" s="373" t="s">
        <v>850</v>
      </c>
      <c r="W605" s="372">
        <v>29</v>
      </c>
      <c r="X605" s="372">
        <v>19</v>
      </c>
      <c r="Y605" s="372">
        <v>6</v>
      </c>
      <c r="Z605" s="372">
        <v>41</v>
      </c>
      <c r="AA605" s="369">
        <v>21</v>
      </c>
      <c r="AB605" s="268"/>
      <c r="AC605" s="369"/>
      <c r="AD605" s="369">
        <v>0</v>
      </c>
      <c r="AE605" s="369">
        <v>0</v>
      </c>
      <c r="AF605" s="374">
        <v>0</v>
      </c>
      <c r="AG605" s="375"/>
      <c r="AH605" s="376"/>
      <c r="AI605" s="277"/>
    </row>
    <row r="606" spans="1:35" s="272" customFormat="1" ht="38.25" x14ac:dyDescent="0.2">
      <c r="A606" s="251">
        <v>603</v>
      </c>
      <c r="B606" s="252" t="s">
        <v>96</v>
      </c>
      <c r="C606" s="493">
        <v>5</v>
      </c>
      <c r="D606" s="252" t="s">
        <v>135</v>
      </c>
      <c r="E606" s="539" t="s">
        <v>2439</v>
      </c>
      <c r="F606" s="366" t="s">
        <v>5133</v>
      </c>
      <c r="G606" s="129" t="s">
        <v>5134</v>
      </c>
      <c r="H606" s="129" t="s">
        <v>5135</v>
      </c>
      <c r="I606" s="129" t="s">
        <v>5136</v>
      </c>
      <c r="J606" s="39"/>
      <c r="K606" s="39"/>
      <c r="L606" s="39"/>
      <c r="M606" s="39"/>
      <c r="N606" s="39" t="s">
        <v>5137</v>
      </c>
      <c r="O606" s="129" t="s">
        <v>5138</v>
      </c>
      <c r="P606" s="39"/>
      <c r="Q606" s="39">
        <v>1</v>
      </c>
      <c r="R606" s="273">
        <v>5000</v>
      </c>
      <c r="S606" s="273">
        <v>5000</v>
      </c>
      <c r="T606" s="274">
        <v>1</v>
      </c>
      <c r="U606" s="274">
        <v>1</v>
      </c>
      <c r="V606" s="275" t="s">
        <v>269</v>
      </c>
      <c r="W606" s="274">
        <v>19</v>
      </c>
      <c r="X606" s="274">
        <v>71</v>
      </c>
      <c r="Y606" s="274">
        <v>6</v>
      </c>
      <c r="Z606" s="274">
        <v>22</v>
      </c>
      <c r="AA606" s="39">
        <v>21</v>
      </c>
      <c r="AB606" s="127"/>
      <c r="AC606" s="39"/>
      <c r="AD606" s="39">
        <v>0</v>
      </c>
      <c r="AE606" s="39">
        <v>0</v>
      </c>
      <c r="AF606" s="277">
        <v>0</v>
      </c>
      <c r="AG606" s="278"/>
      <c r="AH606" s="276"/>
      <c r="AI606" s="277"/>
    </row>
    <row r="607" spans="1:35" s="377" customFormat="1" ht="38.25" x14ac:dyDescent="0.2">
      <c r="A607" s="251">
        <v>604</v>
      </c>
      <c r="B607" s="252" t="s">
        <v>96</v>
      </c>
      <c r="C607" s="516">
        <v>5</v>
      </c>
      <c r="D607" s="252" t="s">
        <v>135</v>
      </c>
      <c r="E607" s="539" t="s">
        <v>2439</v>
      </c>
      <c r="F607" s="521" t="s">
        <v>5104</v>
      </c>
      <c r="G607" s="370" t="s">
        <v>2461</v>
      </c>
      <c r="H607" s="370" t="s">
        <v>2462</v>
      </c>
      <c r="I607" s="370" t="s">
        <v>2463</v>
      </c>
      <c r="J607" s="369"/>
      <c r="K607" s="369"/>
      <c r="L607" s="369"/>
      <c r="M607" s="369"/>
      <c r="N607" s="369" t="s">
        <v>5106</v>
      </c>
      <c r="O607" s="370" t="s">
        <v>5139</v>
      </c>
      <c r="P607" s="369"/>
      <c r="Q607" s="369">
        <v>1</v>
      </c>
      <c r="R607" s="273">
        <v>60000</v>
      </c>
      <c r="S607" s="273">
        <v>60000</v>
      </c>
      <c r="T607" s="274">
        <v>1</v>
      </c>
      <c r="U607" s="274">
        <v>1</v>
      </c>
      <c r="V607" s="373" t="s">
        <v>269</v>
      </c>
      <c r="W607" s="372">
        <v>71</v>
      </c>
      <c r="X607" s="372">
        <v>91</v>
      </c>
      <c r="Y607" s="372">
        <v>36</v>
      </c>
      <c r="Z607" s="372">
        <v>21</v>
      </c>
      <c r="AA607" s="369">
        <v>21</v>
      </c>
      <c r="AB607" s="268"/>
      <c r="AC607" s="369"/>
      <c r="AD607" s="369">
        <v>0</v>
      </c>
      <c r="AE607" s="369">
        <v>0</v>
      </c>
      <c r="AF607" s="374">
        <v>0</v>
      </c>
      <c r="AG607" s="375"/>
      <c r="AH607" s="376"/>
      <c r="AI607" s="277"/>
    </row>
    <row r="608" spans="1:35" s="272" customFormat="1" ht="38.25" x14ac:dyDescent="0.2">
      <c r="A608" s="251">
        <v>605</v>
      </c>
      <c r="B608" s="252" t="s">
        <v>96</v>
      </c>
      <c r="C608" s="493">
        <v>5</v>
      </c>
      <c r="D608" s="252" t="s">
        <v>135</v>
      </c>
      <c r="E608" s="539" t="s">
        <v>2439</v>
      </c>
      <c r="F608" s="366" t="s">
        <v>5140</v>
      </c>
      <c r="G608" s="129" t="s">
        <v>5141</v>
      </c>
      <c r="H608" s="129" t="s">
        <v>5142</v>
      </c>
      <c r="I608" s="129" t="s">
        <v>5143</v>
      </c>
      <c r="J608" s="39"/>
      <c r="K608" s="39"/>
      <c r="L608" s="39"/>
      <c r="M608" s="39"/>
      <c r="N608" s="39" t="s">
        <v>5144</v>
      </c>
      <c r="O608" s="129" t="s">
        <v>5145</v>
      </c>
      <c r="P608" s="39"/>
      <c r="Q608" s="39">
        <v>1</v>
      </c>
      <c r="R608" s="273">
        <v>5000</v>
      </c>
      <c r="S608" s="273">
        <v>5000</v>
      </c>
      <c r="T608" s="274">
        <v>1</v>
      </c>
      <c r="U608" s="274">
        <v>1</v>
      </c>
      <c r="V608" s="275" t="s">
        <v>279</v>
      </c>
      <c r="W608" s="274">
        <v>79</v>
      </c>
      <c r="X608" s="274">
        <v>19</v>
      </c>
      <c r="Y608" s="274">
        <v>6</v>
      </c>
      <c r="Z608" s="274">
        <v>21</v>
      </c>
      <c r="AA608" s="39">
        <v>21</v>
      </c>
      <c r="AB608" s="127"/>
      <c r="AC608" s="39"/>
      <c r="AD608" s="39">
        <v>0</v>
      </c>
      <c r="AE608" s="39">
        <v>0</v>
      </c>
      <c r="AF608" s="277">
        <v>0</v>
      </c>
      <c r="AG608" s="278"/>
      <c r="AH608" s="276"/>
      <c r="AI608" s="277"/>
    </row>
    <row r="609" spans="1:35" s="272" customFormat="1" ht="38.25" x14ac:dyDescent="0.2">
      <c r="A609" s="251">
        <v>606</v>
      </c>
      <c r="B609" s="252" t="s">
        <v>96</v>
      </c>
      <c r="C609" s="493">
        <v>5</v>
      </c>
      <c r="D609" s="252" t="s">
        <v>135</v>
      </c>
      <c r="E609" s="539" t="s">
        <v>2439</v>
      </c>
      <c r="F609" s="366" t="s">
        <v>5146</v>
      </c>
      <c r="G609" s="129" t="s">
        <v>2395</v>
      </c>
      <c r="H609" s="129" t="s">
        <v>2396</v>
      </c>
      <c r="I609" s="129" t="s">
        <v>2397</v>
      </c>
      <c r="J609" s="39"/>
      <c r="K609" s="39"/>
      <c r="L609" s="39"/>
      <c r="M609" s="39"/>
      <c r="N609" s="39" t="s">
        <v>5147</v>
      </c>
      <c r="O609" s="129" t="s">
        <v>5148</v>
      </c>
      <c r="P609" s="39"/>
      <c r="Q609" s="39">
        <v>1</v>
      </c>
      <c r="R609" s="273">
        <v>5000</v>
      </c>
      <c r="S609" s="273">
        <v>5000</v>
      </c>
      <c r="T609" s="274">
        <v>1</v>
      </c>
      <c r="U609" s="274">
        <v>1</v>
      </c>
      <c r="V609" s="275" t="s">
        <v>269</v>
      </c>
      <c r="W609" s="274">
        <v>19</v>
      </c>
      <c r="X609" s="274">
        <v>74</v>
      </c>
      <c r="Y609" s="274">
        <v>6</v>
      </c>
      <c r="Z609" s="274">
        <v>22</v>
      </c>
      <c r="AA609" s="39">
        <v>21</v>
      </c>
      <c r="AB609" s="127"/>
      <c r="AC609" s="39"/>
      <c r="AD609" s="39">
        <v>0</v>
      </c>
      <c r="AE609" s="39">
        <v>0</v>
      </c>
      <c r="AF609" s="277">
        <v>0</v>
      </c>
      <c r="AG609" s="278"/>
      <c r="AH609" s="276"/>
      <c r="AI609" s="277"/>
    </row>
    <row r="610" spans="1:35" s="377" customFormat="1" ht="38.25" x14ac:dyDescent="0.2">
      <c r="A610" s="251">
        <v>607</v>
      </c>
      <c r="B610" s="252" t="s">
        <v>96</v>
      </c>
      <c r="C610" s="516">
        <v>5</v>
      </c>
      <c r="D610" s="252" t="s">
        <v>135</v>
      </c>
      <c r="E610" s="539" t="s">
        <v>2439</v>
      </c>
      <c r="F610" s="521" t="s">
        <v>5149</v>
      </c>
      <c r="G610" s="370" t="s">
        <v>5150</v>
      </c>
      <c r="H610" s="370" t="s">
        <v>5151</v>
      </c>
      <c r="I610" s="370" t="s">
        <v>5152</v>
      </c>
      <c r="J610" s="369"/>
      <c r="K610" s="369"/>
      <c r="L610" s="369"/>
      <c r="M610" s="369"/>
      <c r="N610" s="369" t="s">
        <v>5153</v>
      </c>
      <c r="O610" s="370" t="s">
        <v>5154</v>
      </c>
      <c r="P610" s="369"/>
      <c r="Q610" s="369">
        <v>1</v>
      </c>
      <c r="R610" s="273">
        <v>45000</v>
      </c>
      <c r="S610" s="273">
        <v>45000</v>
      </c>
      <c r="T610" s="274">
        <v>1</v>
      </c>
      <c r="U610" s="274">
        <v>1</v>
      </c>
      <c r="V610" s="373" t="s">
        <v>269</v>
      </c>
      <c r="W610" s="372">
        <v>71</v>
      </c>
      <c r="X610" s="372">
        <v>19</v>
      </c>
      <c r="Y610" s="372">
        <v>21</v>
      </c>
      <c r="Z610" s="372">
        <v>36</v>
      </c>
      <c r="AA610" s="369">
        <v>20</v>
      </c>
      <c r="AB610" s="268"/>
      <c r="AC610" s="369"/>
      <c r="AD610" s="369">
        <v>0</v>
      </c>
      <c r="AE610" s="369">
        <v>0</v>
      </c>
      <c r="AF610" s="374">
        <v>0</v>
      </c>
      <c r="AG610" s="375"/>
      <c r="AH610" s="376"/>
      <c r="AI610" s="277"/>
    </row>
    <row r="611" spans="1:35" s="272" customFormat="1" ht="38.25" x14ac:dyDescent="0.2">
      <c r="A611" s="251">
        <v>608</v>
      </c>
      <c r="B611" s="252" t="s">
        <v>96</v>
      </c>
      <c r="C611" s="493">
        <v>5</v>
      </c>
      <c r="D611" s="252" t="s">
        <v>135</v>
      </c>
      <c r="E611" s="539" t="s">
        <v>2439</v>
      </c>
      <c r="F611" s="366" t="s">
        <v>5155</v>
      </c>
      <c r="G611" s="129" t="s">
        <v>5156</v>
      </c>
      <c r="H611" s="129" t="s">
        <v>5157</v>
      </c>
      <c r="I611" s="129" t="s">
        <v>5158</v>
      </c>
      <c r="J611" s="39"/>
      <c r="K611" s="39"/>
      <c r="L611" s="39"/>
      <c r="M611" s="39"/>
      <c r="N611" s="39" t="s">
        <v>5159</v>
      </c>
      <c r="O611" s="129" t="s">
        <v>5160</v>
      </c>
      <c r="P611" s="39"/>
      <c r="Q611" s="39">
        <v>1</v>
      </c>
      <c r="R611" s="273">
        <v>6000</v>
      </c>
      <c r="S611" s="273">
        <v>6000</v>
      </c>
      <c r="T611" s="274">
        <v>1</v>
      </c>
      <c r="U611" s="274">
        <v>1</v>
      </c>
      <c r="V611" s="275" t="s">
        <v>283</v>
      </c>
      <c r="W611" s="274">
        <v>71</v>
      </c>
      <c r="X611" s="274">
        <v>19</v>
      </c>
      <c r="Y611" s="274">
        <v>21</v>
      </c>
      <c r="Z611" s="274">
        <v>36</v>
      </c>
      <c r="AA611" s="39">
        <v>22</v>
      </c>
      <c r="AB611" s="127"/>
      <c r="AC611" s="39"/>
      <c r="AD611" s="39">
        <v>0</v>
      </c>
      <c r="AE611" s="39">
        <v>0</v>
      </c>
      <c r="AF611" s="277">
        <v>0</v>
      </c>
      <c r="AG611" s="278"/>
      <c r="AH611" s="276"/>
      <c r="AI611" s="277"/>
    </row>
    <row r="612" spans="1:35" s="272" customFormat="1" ht="38.25" x14ac:dyDescent="0.2">
      <c r="A612" s="251">
        <v>609</v>
      </c>
      <c r="B612" s="252" t="s">
        <v>96</v>
      </c>
      <c r="C612" s="493">
        <v>5</v>
      </c>
      <c r="D612" s="252" t="s">
        <v>135</v>
      </c>
      <c r="E612" s="539" t="s">
        <v>2439</v>
      </c>
      <c r="F612" s="366" t="s">
        <v>5161</v>
      </c>
      <c r="G612" s="129" t="s">
        <v>5162</v>
      </c>
      <c r="H612" s="129" t="s">
        <v>5163</v>
      </c>
      <c r="I612" s="129" t="s">
        <v>5164</v>
      </c>
      <c r="J612" s="39"/>
      <c r="K612" s="39"/>
      <c r="L612" s="39"/>
      <c r="M612" s="39"/>
      <c r="N612" s="39" t="s">
        <v>5165</v>
      </c>
      <c r="O612" s="129" t="s">
        <v>5166</v>
      </c>
      <c r="P612" s="39"/>
      <c r="Q612" s="39">
        <v>1</v>
      </c>
      <c r="R612" s="273">
        <v>30000</v>
      </c>
      <c r="S612" s="273">
        <v>30000</v>
      </c>
      <c r="T612" s="274">
        <v>1</v>
      </c>
      <c r="U612" s="274">
        <v>1</v>
      </c>
      <c r="V612" s="275" t="s">
        <v>269</v>
      </c>
      <c r="W612" s="274">
        <v>19</v>
      </c>
      <c r="X612" s="274">
        <v>79</v>
      </c>
      <c r="Y612" s="274">
        <v>6</v>
      </c>
      <c r="Z612" s="274">
        <v>36</v>
      </c>
      <c r="AA612" s="39">
        <v>21</v>
      </c>
      <c r="AB612" s="127"/>
      <c r="AC612" s="39"/>
      <c r="AD612" s="39">
        <v>0</v>
      </c>
      <c r="AE612" s="39">
        <v>0</v>
      </c>
      <c r="AF612" s="277">
        <v>0</v>
      </c>
      <c r="AG612" s="278"/>
      <c r="AH612" s="276"/>
      <c r="AI612" s="277"/>
    </row>
    <row r="613" spans="1:35" s="377" customFormat="1" ht="38.25" x14ac:dyDescent="0.2">
      <c r="A613" s="251">
        <v>610</v>
      </c>
      <c r="B613" s="252" t="s">
        <v>96</v>
      </c>
      <c r="C613" s="516">
        <v>5</v>
      </c>
      <c r="D613" s="252" t="s">
        <v>135</v>
      </c>
      <c r="E613" s="539" t="s">
        <v>2439</v>
      </c>
      <c r="F613" s="521" t="s">
        <v>5167</v>
      </c>
      <c r="G613" s="370" t="s">
        <v>2491</v>
      </c>
      <c r="H613" s="370" t="s">
        <v>2492</v>
      </c>
      <c r="I613" s="370" t="s">
        <v>2493</v>
      </c>
      <c r="J613" s="369"/>
      <c r="K613" s="369"/>
      <c r="L613" s="369"/>
      <c r="M613" s="369"/>
      <c r="N613" s="369" t="s">
        <v>5168</v>
      </c>
      <c r="O613" s="370" t="s">
        <v>5169</v>
      </c>
      <c r="P613" s="369"/>
      <c r="Q613" s="369">
        <v>1</v>
      </c>
      <c r="R613" s="273">
        <v>10000</v>
      </c>
      <c r="S613" s="273">
        <v>10000</v>
      </c>
      <c r="T613" s="274">
        <v>1</v>
      </c>
      <c r="U613" s="274">
        <v>1</v>
      </c>
      <c r="V613" s="373" t="s">
        <v>269</v>
      </c>
      <c r="W613" s="372">
        <v>1</v>
      </c>
      <c r="X613" s="372">
        <v>79</v>
      </c>
      <c r="Y613" s="372">
        <v>6</v>
      </c>
      <c r="Z613" s="372">
        <v>21</v>
      </c>
      <c r="AA613" s="369">
        <v>22</v>
      </c>
      <c r="AB613" s="268"/>
      <c r="AC613" s="369"/>
      <c r="AD613" s="369">
        <v>0</v>
      </c>
      <c r="AE613" s="369">
        <v>0</v>
      </c>
      <c r="AF613" s="374">
        <v>0</v>
      </c>
      <c r="AG613" s="375"/>
      <c r="AH613" s="376"/>
      <c r="AI613" s="277"/>
    </row>
    <row r="614" spans="1:35" s="272" customFormat="1" ht="38.25" x14ac:dyDescent="0.2">
      <c r="A614" s="251">
        <v>611</v>
      </c>
      <c r="B614" s="252" t="s">
        <v>96</v>
      </c>
      <c r="C614" s="493">
        <v>5</v>
      </c>
      <c r="D614" s="252" t="s">
        <v>135</v>
      </c>
      <c r="E614" s="539" t="s">
        <v>2439</v>
      </c>
      <c r="F614" s="366" t="s">
        <v>5170</v>
      </c>
      <c r="G614" s="129" t="s">
        <v>5171</v>
      </c>
      <c r="H614" s="129" t="s">
        <v>5172</v>
      </c>
      <c r="I614" s="129" t="s">
        <v>5173</v>
      </c>
      <c r="J614" s="39"/>
      <c r="K614" s="39"/>
      <c r="L614" s="39"/>
      <c r="M614" s="39"/>
      <c r="N614" s="39" t="s">
        <v>5174</v>
      </c>
      <c r="O614" s="129" t="s">
        <v>5175</v>
      </c>
      <c r="P614" s="39"/>
      <c r="Q614" s="39">
        <v>1</v>
      </c>
      <c r="R614" s="273">
        <v>8000</v>
      </c>
      <c r="S614" s="273">
        <v>8000</v>
      </c>
      <c r="T614" s="274">
        <v>1</v>
      </c>
      <c r="U614" s="274">
        <v>1</v>
      </c>
      <c r="V614" s="275" t="s">
        <v>281</v>
      </c>
      <c r="W614" s="274">
        <v>1</v>
      </c>
      <c r="X614" s="274">
        <v>19</v>
      </c>
      <c r="Y614" s="274">
        <v>6</v>
      </c>
      <c r="Z614" s="274">
        <v>19</v>
      </c>
      <c r="AA614" s="39">
        <v>21</v>
      </c>
      <c r="AB614" s="127"/>
      <c r="AC614" s="39"/>
      <c r="AD614" s="39">
        <v>0</v>
      </c>
      <c r="AE614" s="39">
        <v>0</v>
      </c>
      <c r="AF614" s="277">
        <v>0</v>
      </c>
      <c r="AG614" s="278"/>
      <c r="AH614" s="276"/>
      <c r="AI614" s="277"/>
    </row>
    <row r="615" spans="1:35" s="272" customFormat="1" ht="38.25" x14ac:dyDescent="0.2">
      <c r="A615" s="251">
        <v>612</v>
      </c>
      <c r="B615" s="252" t="s">
        <v>96</v>
      </c>
      <c r="C615" s="493">
        <v>5</v>
      </c>
      <c r="D615" s="252" t="s">
        <v>135</v>
      </c>
      <c r="E615" s="539" t="s">
        <v>2439</v>
      </c>
      <c r="F615" s="366" t="s">
        <v>5176</v>
      </c>
      <c r="G615" s="129" t="s">
        <v>4601</v>
      </c>
      <c r="H615" s="129" t="s">
        <v>4602</v>
      </c>
      <c r="I615" s="129" t="s">
        <v>4603</v>
      </c>
      <c r="J615" s="39"/>
      <c r="K615" s="39"/>
      <c r="L615" s="39"/>
      <c r="M615" s="39"/>
      <c r="N615" s="39" t="s">
        <v>5177</v>
      </c>
      <c r="O615" s="129" t="s">
        <v>5178</v>
      </c>
      <c r="P615" s="39"/>
      <c r="Q615" s="39">
        <v>1</v>
      </c>
      <c r="R615" s="273">
        <v>8000</v>
      </c>
      <c r="S615" s="273">
        <v>8000</v>
      </c>
      <c r="T615" s="274">
        <v>1</v>
      </c>
      <c r="U615" s="274">
        <v>1</v>
      </c>
      <c r="V615" s="275" t="s">
        <v>271</v>
      </c>
      <c r="W615" s="274">
        <v>28</v>
      </c>
      <c r="X615" s="274">
        <v>19</v>
      </c>
      <c r="Y615" s="274">
        <v>24</v>
      </c>
      <c r="Z615" s="274">
        <v>19</v>
      </c>
      <c r="AA615" s="39">
        <v>21</v>
      </c>
      <c r="AB615" s="127"/>
      <c r="AC615" s="39"/>
      <c r="AD615" s="39">
        <v>0</v>
      </c>
      <c r="AE615" s="39">
        <v>0</v>
      </c>
      <c r="AF615" s="277">
        <v>0</v>
      </c>
      <c r="AG615" s="278"/>
      <c r="AH615" s="276"/>
      <c r="AI615" s="277"/>
    </row>
    <row r="616" spans="1:35" s="272" customFormat="1" ht="38.25" x14ac:dyDescent="0.2">
      <c r="A616" s="251">
        <v>613</v>
      </c>
      <c r="B616" s="252" t="s">
        <v>96</v>
      </c>
      <c r="C616" s="493">
        <v>5</v>
      </c>
      <c r="D616" s="252" t="s">
        <v>135</v>
      </c>
      <c r="E616" s="539" t="s">
        <v>2439</v>
      </c>
      <c r="F616" s="363" t="s">
        <v>4789</v>
      </c>
      <c r="G616" s="129" t="s">
        <v>5179</v>
      </c>
      <c r="H616" s="129" t="s">
        <v>4790</v>
      </c>
      <c r="I616" s="129" t="s">
        <v>4791</v>
      </c>
      <c r="J616" s="39"/>
      <c r="K616" s="39"/>
      <c r="L616" s="39"/>
      <c r="M616" s="39"/>
      <c r="N616" s="39" t="s">
        <v>5180</v>
      </c>
      <c r="O616" s="129" t="s">
        <v>5181</v>
      </c>
      <c r="P616" s="39"/>
      <c r="Q616" s="39">
        <v>1</v>
      </c>
      <c r="R616" s="273">
        <v>8000</v>
      </c>
      <c r="S616" s="273">
        <v>8000</v>
      </c>
      <c r="T616" s="274">
        <v>1</v>
      </c>
      <c r="U616" s="274">
        <v>1</v>
      </c>
      <c r="V616" s="275" t="s">
        <v>271</v>
      </c>
      <c r="W616" s="274">
        <v>28</v>
      </c>
      <c r="X616" s="274">
        <v>19</v>
      </c>
      <c r="Y616" s="274">
        <v>24</v>
      </c>
      <c r="Z616" s="274">
        <v>19</v>
      </c>
      <c r="AA616" s="39">
        <v>21</v>
      </c>
      <c r="AB616" s="127"/>
      <c r="AC616" s="39"/>
      <c r="AD616" s="39">
        <v>0</v>
      </c>
      <c r="AE616" s="39">
        <v>0</v>
      </c>
      <c r="AF616" s="277">
        <v>0</v>
      </c>
      <c r="AG616" s="278"/>
      <c r="AH616" s="276"/>
      <c r="AI616" s="277"/>
    </row>
    <row r="617" spans="1:35" s="272" customFormat="1" ht="38.25" x14ac:dyDescent="0.2">
      <c r="A617" s="251">
        <v>614</v>
      </c>
      <c r="B617" s="252" t="s">
        <v>96</v>
      </c>
      <c r="C617" s="493">
        <v>5</v>
      </c>
      <c r="D617" s="252" t="s">
        <v>135</v>
      </c>
      <c r="E617" s="539" t="s">
        <v>2439</v>
      </c>
      <c r="F617" s="366" t="s">
        <v>5182</v>
      </c>
      <c r="G617" s="129" t="s">
        <v>4550</v>
      </c>
      <c r="H617" s="129" t="s">
        <v>4551</v>
      </c>
      <c r="I617" s="129" t="s">
        <v>4552</v>
      </c>
      <c r="J617" s="39"/>
      <c r="K617" s="39"/>
      <c r="L617" s="39"/>
      <c r="M617" s="39"/>
      <c r="N617" s="39" t="s">
        <v>5183</v>
      </c>
      <c r="O617" s="129" t="s">
        <v>5184</v>
      </c>
      <c r="P617" s="39"/>
      <c r="Q617" s="39">
        <v>1</v>
      </c>
      <c r="R617" s="273">
        <v>10000</v>
      </c>
      <c r="S617" s="273">
        <v>10000</v>
      </c>
      <c r="T617" s="274">
        <v>1</v>
      </c>
      <c r="U617" s="274">
        <v>1</v>
      </c>
      <c r="V617" s="275" t="s">
        <v>269</v>
      </c>
      <c r="W617" s="274">
        <v>8</v>
      </c>
      <c r="X617" s="274">
        <v>71</v>
      </c>
      <c r="Y617" s="274">
        <v>41</v>
      </c>
      <c r="Z617" s="274">
        <v>6</v>
      </c>
      <c r="AA617" s="39">
        <v>21</v>
      </c>
      <c r="AB617" s="127"/>
      <c r="AC617" s="39"/>
      <c r="AD617" s="39">
        <v>0</v>
      </c>
      <c r="AE617" s="39">
        <v>0</v>
      </c>
      <c r="AF617" s="277">
        <v>0</v>
      </c>
      <c r="AG617" s="278"/>
      <c r="AH617" s="276"/>
      <c r="AI617" s="277"/>
    </row>
    <row r="618" spans="1:35" s="272" customFormat="1" ht="38.25" x14ac:dyDescent="0.2">
      <c r="A618" s="251">
        <v>615</v>
      </c>
      <c r="B618" s="252" t="s">
        <v>96</v>
      </c>
      <c r="C618" s="493">
        <v>5</v>
      </c>
      <c r="D618" s="252" t="s">
        <v>135</v>
      </c>
      <c r="E618" s="539" t="s">
        <v>2439</v>
      </c>
      <c r="F618" s="366" t="s">
        <v>5185</v>
      </c>
      <c r="G618" s="129" t="s">
        <v>5186</v>
      </c>
      <c r="H618" s="129" t="s">
        <v>5187</v>
      </c>
      <c r="I618" s="129" t="s">
        <v>5188</v>
      </c>
      <c r="J618" s="39"/>
      <c r="K618" s="39"/>
      <c r="L618" s="39"/>
      <c r="M618" s="39"/>
      <c r="N618" s="39" t="s">
        <v>5189</v>
      </c>
      <c r="O618" s="129" t="s">
        <v>5190</v>
      </c>
      <c r="P618" s="39"/>
      <c r="Q618" s="39">
        <v>1</v>
      </c>
      <c r="R618" s="273">
        <v>15000</v>
      </c>
      <c r="S618" s="273">
        <v>15000</v>
      </c>
      <c r="T618" s="274">
        <v>1</v>
      </c>
      <c r="U618" s="274">
        <v>1</v>
      </c>
      <c r="V618" s="275" t="s">
        <v>273</v>
      </c>
      <c r="W618" s="274">
        <v>71</v>
      </c>
      <c r="X618" s="274">
        <v>19</v>
      </c>
      <c r="Y618" s="274">
        <v>21</v>
      </c>
      <c r="Z618" s="274">
        <v>36</v>
      </c>
      <c r="AA618" s="39">
        <v>21</v>
      </c>
      <c r="AB618" s="127"/>
      <c r="AC618" s="39"/>
      <c r="AD618" s="39">
        <v>0</v>
      </c>
      <c r="AE618" s="39">
        <v>0</v>
      </c>
      <c r="AF618" s="277">
        <v>0</v>
      </c>
      <c r="AG618" s="278"/>
      <c r="AH618" s="276"/>
      <c r="AI618" s="277"/>
    </row>
    <row r="619" spans="1:35" s="272" customFormat="1" ht="38.25" x14ac:dyDescent="0.2">
      <c r="A619" s="251">
        <v>616</v>
      </c>
      <c r="B619" s="252" t="s">
        <v>96</v>
      </c>
      <c r="C619" s="493">
        <v>5</v>
      </c>
      <c r="D619" s="252" t="s">
        <v>135</v>
      </c>
      <c r="E619" s="539" t="s">
        <v>2439</v>
      </c>
      <c r="F619" s="366" t="s">
        <v>5191</v>
      </c>
      <c r="G619" s="129" t="s">
        <v>5192</v>
      </c>
      <c r="H619" s="129" t="s">
        <v>5193</v>
      </c>
      <c r="I619" s="129" t="s">
        <v>5194</v>
      </c>
      <c r="J619" s="39"/>
      <c r="K619" s="39"/>
      <c r="L619" s="39"/>
      <c r="M619" s="39"/>
      <c r="N619" s="39" t="s">
        <v>5195</v>
      </c>
      <c r="O619" s="129" t="s">
        <v>5196</v>
      </c>
      <c r="P619" s="39"/>
      <c r="Q619" s="39">
        <v>1</v>
      </c>
      <c r="R619" s="273">
        <v>6000</v>
      </c>
      <c r="S619" s="273">
        <v>6000</v>
      </c>
      <c r="T619" s="274">
        <v>1</v>
      </c>
      <c r="U619" s="274">
        <v>1</v>
      </c>
      <c r="V619" s="275" t="s">
        <v>269</v>
      </c>
      <c r="W619" s="274">
        <v>71</v>
      </c>
      <c r="X619" s="274">
        <v>19</v>
      </c>
      <c r="Y619" s="274">
        <v>21</v>
      </c>
      <c r="Z619" s="274">
        <v>36</v>
      </c>
      <c r="AA619" s="39">
        <v>21</v>
      </c>
      <c r="AB619" s="127"/>
      <c r="AC619" s="39"/>
      <c r="AD619" s="39">
        <v>0</v>
      </c>
      <c r="AE619" s="39">
        <v>0</v>
      </c>
      <c r="AF619" s="277">
        <v>0</v>
      </c>
      <c r="AG619" s="278"/>
      <c r="AH619" s="276"/>
      <c r="AI619" s="277"/>
    </row>
    <row r="620" spans="1:35" s="272" customFormat="1" ht="25.5" x14ac:dyDescent="0.2">
      <c r="A620" s="251">
        <v>617</v>
      </c>
      <c r="B620" s="252" t="s">
        <v>96</v>
      </c>
      <c r="C620" s="39">
        <v>5</v>
      </c>
      <c r="D620" s="39" t="s">
        <v>134</v>
      </c>
      <c r="E620" s="423" t="s">
        <v>2500</v>
      </c>
      <c r="F620" s="366" t="s">
        <v>5197</v>
      </c>
      <c r="G620" s="129" t="s">
        <v>4527</v>
      </c>
      <c r="H620" s="129" t="s">
        <v>4528</v>
      </c>
      <c r="I620" s="129" t="s">
        <v>4706</v>
      </c>
      <c r="J620" s="39" t="s">
        <v>4707</v>
      </c>
      <c r="K620" s="39" t="s">
        <v>5198</v>
      </c>
      <c r="L620" s="146" t="s">
        <v>4532</v>
      </c>
      <c r="M620" s="146" t="s">
        <v>4533</v>
      </c>
      <c r="N620" s="39" t="s">
        <v>4709</v>
      </c>
      <c r="O620" s="129" t="s">
        <v>5199</v>
      </c>
      <c r="P620" s="39"/>
      <c r="Q620" s="39">
        <v>1</v>
      </c>
      <c r="R620" s="273">
        <v>3000</v>
      </c>
      <c r="S620" s="273">
        <v>3000</v>
      </c>
      <c r="T620" s="274">
        <v>1</v>
      </c>
      <c r="U620" s="274">
        <v>1</v>
      </c>
      <c r="V620" s="275" t="s">
        <v>283</v>
      </c>
      <c r="W620" s="274">
        <v>71</v>
      </c>
      <c r="X620" s="274">
        <v>71</v>
      </c>
      <c r="Y620" s="274">
        <v>22</v>
      </c>
      <c r="Z620" s="274">
        <v>36</v>
      </c>
      <c r="AA620" s="39">
        <v>21</v>
      </c>
      <c r="AB620" s="127"/>
      <c r="AC620" s="39"/>
      <c r="AD620" s="39">
        <v>0</v>
      </c>
      <c r="AE620" s="39">
        <v>0</v>
      </c>
      <c r="AF620" s="277">
        <v>0</v>
      </c>
      <c r="AG620" s="278"/>
      <c r="AH620" s="276"/>
      <c r="AI620" s="277"/>
    </row>
    <row r="621" spans="1:35" s="272" customFormat="1" ht="36.75" customHeight="1" x14ac:dyDescent="0.2">
      <c r="A621" s="251">
        <v>618</v>
      </c>
      <c r="B621" s="252" t="s">
        <v>96</v>
      </c>
      <c r="C621" s="39">
        <v>5</v>
      </c>
      <c r="D621" s="39" t="s">
        <v>120</v>
      </c>
      <c r="E621" s="39" t="s">
        <v>5200</v>
      </c>
      <c r="F621" s="39" t="s">
        <v>5201</v>
      </c>
      <c r="G621" s="129" t="s">
        <v>5202</v>
      </c>
      <c r="H621" s="129" t="s">
        <v>5203</v>
      </c>
      <c r="I621" s="129" t="s">
        <v>5204</v>
      </c>
      <c r="J621" s="39"/>
      <c r="K621" s="39"/>
      <c r="L621" s="39"/>
      <c r="M621" s="39"/>
      <c r="N621" s="39" t="s">
        <v>5205</v>
      </c>
      <c r="O621" s="129" t="s">
        <v>5206</v>
      </c>
      <c r="P621" s="39"/>
      <c r="Q621" s="39">
        <v>1</v>
      </c>
      <c r="R621" s="273">
        <v>88000</v>
      </c>
      <c r="S621" s="273">
        <v>88000</v>
      </c>
      <c r="T621" s="274">
        <v>1</v>
      </c>
      <c r="U621" s="274">
        <v>1</v>
      </c>
      <c r="V621" s="275" t="s">
        <v>269</v>
      </c>
      <c r="W621" s="274">
        <v>79</v>
      </c>
      <c r="X621" s="274">
        <v>19</v>
      </c>
      <c r="Y621" s="274">
        <v>36</v>
      </c>
      <c r="Z621" s="274">
        <v>21</v>
      </c>
      <c r="AA621" s="39">
        <v>21</v>
      </c>
      <c r="AB621" s="127"/>
      <c r="AC621" s="39"/>
      <c r="AD621" s="39">
        <v>0</v>
      </c>
      <c r="AE621" s="39">
        <v>0</v>
      </c>
      <c r="AF621" s="277">
        <v>0</v>
      </c>
      <c r="AG621" s="378"/>
      <c r="AH621" s="276"/>
      <c r="AI621" s="277"/>
    </row>
    <row r="622" spans="1:35" s="272" customFormat="1" ht="42" customHeight="1" x14ac:dyDescent="0.2">
      <c r="A622" s="251">
        <v>619</v>
      </c>
      <c r="B622" s="252" t="s">
        <v>96</v>
      </c>
      <c r="C622" s="39">
        <v>5</v>
      </c>
      <c r="D622" s="39" t="s">
        <v>120</v>
      </c>
      <c r="E622" s="39" t="s">
        <v>5200</v>
      </c>
      <c r="F622" s="379" t="s">
        <v>5096</v>
      </c>
      <c r="G622" s="129" t="s">
        <v>5097</v>
      </c>
      <c r="H622" s="129" t="s">
        <v>5098</v>
      </c>
      <c r="I622" s="129" t="s">
        <v>5099</v>
      </c>
      <c r="J622" s="39" t="s">
        <v>5100</v>
      </c>
      <c r="K622" s="39"/>
      <c r="L622" s="39" t="s">
        <v>5101</v>
      </c>
      <c r="M622" s="39"/>
      <c r="N622" s="39" t="s">
        <v>1977</v>
      </c>
      <c r="O622" s="129" t="s">
        <v>5207</v>
      </c>
      <c r="P622" s="39"/>
      <c r="Q622" s="39">
        <v>1</v>
      </c>
      <c r="R622" s="273">
        <v>50000</v>
      </c>
      <c r="S622" s="273">
        <v>48727.17</v>
      </c>
      <c r="T622" s="274">
        <v>1</v>
      </c>
      <c r="U622" s="274">
        <v>1</v>
      </c>
      <c r="V622" s="275" t="s">
        <v>271</v>
      </c>
      <c r="W622" s="274">
        <v>19</v>
      </c>
      <c r="X622" s="274">
        <v>28</v>
      </c>
      <c r="Y622" s="274">
        <v>36</v>
      </c>
      <c r="Z622" s="274">
        <v>24</v>
      </c>
      <c r="AA622" s="39">
        <v>21</v>
      </c>
      <c r="AB622" s="127"/>
      <c r="AC622" s="39"/>
      <c r="AD622" s="39">
        <v>0</v>
      </c>
      <c r="AE622" s="39">
        <v>0</v>
      </c>
      <c r="AF622" s="277">
        <v>0</v>
      </c>
      <c r="AG622" s="278"/>
      <c r="AH622" s="276"/>
      <c r="AI622" s="277"/>
    </row>
    <row r="623" spans="1:35" s="272" customFormat="1" ht="30" customHeight="1" thickBot="1" x14ac:dyDescent="0.25">
      <c r="A623" s="251">
        <v>620</v>
      </c>
      <c r="B623" s="252" t="s">
        <v>96</v>
      </c>
      <c r="C623" s="39">
        <v>5</v>
      </c>
      <c r="D623" s="39" t="s">
        <v>120</v>
      </c>
      <c r="E623" s="39" t="s">
        <v>5200</v>
      </c>
      <c r="F623" s="39" t="s">
        <v>5182</v>
      </c>
      <c r="G623" s="129" t="s">
        <v>4550</v>
      </c>
      <c r="H623" s="129" t="s">
        <v>4551</v>
      </c>
      <c r="I623" s="129" t="s">
        <v>4552</v>
      </c>
      <c r="J623" s="39" t="s">
        <v>4553</v>
      </c>
      <c r="K623" s="39" t="s">
        <v>4554</v>
      </c>
      <c r="L623" s="146" t="s">
        <v>4555</v>
      </c>
      <c r="M623" s="39" t="s">
        <v>4556</v>
      </c>
      <c r="N623" s="39" t="s">
        <v>4557</v>
      </c>
      <c r="O623" s="129" t="s">
        <v>5208</v>
      </c>
      <c r="P623" s="39"/>
      <c r="Q623" s="39">
        <v>1</v>
      </c>
      <c r="R623" s="273">
        <v>36000</v>
      </c>
      <c r="S623" s="273">
        <v>36000</v>
      </c>
      <c r="T623" s="274">
        <v>1</v>
      </c>
      <c r="U623" s="274">
        <v>1</v>
      </c>
      <c r="V623" s="275" t="s">
        <v>269</v>
      </c>
      <c r="W623" s="274">
        <v>10</v>
      </c>
      <c r="X623" s="274">
        <v>8</v>
      </c>
      <c r="Y623" s="274">
        <v>41</v>
      </c>
      <c r="Z623" s="274">
        <v>6</v>
      </c>
      <c r="AA623" s="39">
        <v>21</v>
      </c>
      <c r="AB623" s="127"/>
      <c r="AC623" s="39" t="s">
        <v>5209</v>
      </c>
      <c r="AD623" s="39">
        <v>0</v>
      </c>
      <c r="AE623" s="39">
        <v>0</v>
      </c>
      <c r="AF623" s="277">
        <v>1</v>
      </c>
      <c r="AG623" s="378" t="s">
        <v>5210</v>
      </c>
      <c r="AH623" s="276"/>
      <c r="AI623" s="277"/>
    </row>
    <row r="624" spans="1:35" s="272" customFormat="1" ht="13.5" thickBot="1" x14ac:dyDescent="0.25">
      <c r="A624" s="251">
        <v>621</v>
      </c>
      <c r="B624" s="252" t="s">
        <v>96</v>
      </c>
      <c r="C624" s="39">
        <v>5</v>
      </c>
      <c r="D624" s="39" t="s">
        <v>120</v>
      </c>
      <c r="E624" s="39" t="s">
        <v>5200</v>
      </c>
      <c r="F624" s="39" t="s">
        <v>5104</v>
      </c>
      <c r="G624" s="129" t="s">
        <v>5109</v>
      </c>
      <c r="H624" s="129" t="s">
        <v>5110</v>
      </c>
      <c r="I624" s="129" t="s">
        <v>5111</v>
      </c>
      <c r="J624" s="39"/>
      <c r="K624" s="39"/>
      <c r="L624" s="39"/>
      <c r="M624" s="39"/>
      <c r="N624" s="39" t="s">
        <v>5106</v>
      </c>
      <c r="O624" s="129" t="s">
        <v>2501</v>
      </c>
      <c r="P624" s="39"/>
      <c r="Q624" s="39">
        <v>1</v>
      </c>
      <c r="R624" s="273">
        <v>25000</v>
      </c>
      <c r="S624" s="273">
        <v>25000</v>
      </c>
      <c r="T624" s="274">
        <v>1</v>
      </c>
      <c r="U624" s="274">
        <v>1</v>
      </c>
      <c r="V624" s="45" t="s">
        <v>269</v>
      </c>
      <c r="W624" s="205">
        <v>71</v>
      </c>
      <c r="X624" s="205">
        <v>91</v>
      </c>
      <c r="Y624" s="274">
        <v>36</v>
      </c>
      <c r="Z624" s="274">
        <v>21</v>
      </c>
      <c r="AA624" s="212">
        <v>21</v>
      </c>
      <c r="AB624" s="127"/>
      <c r="AC624" s="39"/>
      <c r="AD624" s="39">
        <v>0</v>
      </c>
      <c r="AE624" s="39">
        <v>0</v>
      </c>
      <c r="AF624" s="277">
        <v>0</v>
      </c>
      <c r="AG624" s="278"/>
      <c r="AH624" s="276"/>
      <c r="AI624" s="277"/>
    </row>
    <row r="625" spans="1:35" s="272" customFormat="1" ht="38.25" x14ac:dyDescent="0.2">
      <c r="A625" s="251">
        <v>622</v>
      </c>
      <c r="B625" s="252" t="s">
        <v>96</v>
      </c>
      <c r="C625" s="493">
        <v>5</v>
      </c>
      <c r="D625" s="252" t="s">
        <v>135</v>
      </c>
      <c r="E625" s="39" t="s">
        <v>5211</v>
      </c>
      <c r="F625" s="39" t="s">
        <v>5212</v>
      </c>
      <c r="G625" s="129" t="s">
        <v>5213</v>
      </c>
      <c r="H625" s="129" t="s">
        <v>5214</v>
      </c>
      <c r="I625" s="129" t="s">
        <v>5215</v>
      </c>
      <c r="J625" s="39" t="s">
        <v>5216</v>
      </c>
      <c r="K625" s="39" t="s">
        <v>5217</v>
      </c>
      <c r="L625" s="146"/>
      <c r="M625" s="39"/>
      <c r="N625" s="39" t="s">
        <v>5218</v>
      </c>
      <c r="O625" s="129" t="s">
        <v>5219</v>
      </c>
      <c r="P625" s="39" t="s">
        <v>5218</v>
      </c>
      <c r="Q625" s="39">
        <v>1</v>
      </c>
      <c r="R625" s="273">
        <v>20000</v>
      </c>
      <c r="S625" s="273">
        <v>20000</v>
      </c>
      <c r="T625" s="274">
        <v>1</v>
      </c>
      <c r="U625" s="274">
        <v>1</v>
      </c>
      <c r="V625" s="275" t="s">
        <v>857</v>
      </c>
      <c r="W625" s="274">
        <v>59</v>
      </c>
      <c r="X625" s="274">
        <v>59</v>
      </c>
      <c r="Y625" s="274">
        <v>1</v>
      </c>
      <c r="Z625" s="274">
        <v>1</v>
      </c>
      <c r="AA625" s="39">
        <v>21</v>
      </c>
      <c r="AB625" s="127"/>
      <c r="AC625" s="39"/>
      <c r="AD625" s="39">
        <v>10</v>
      </c>
      <c r="AE625" s="39">
        <v>0</v>
      </c>
      <c r="AF625" s="277">
        <v>3</v>
      </c>
      <c r="AG625" s="278"/>
      <c r="AH625" s="262"/>
      <c r="AI625" s="127"/>
    </row>
    <row r="626" spans="1:35" s="272" customFormat="1" ht="38.25" x14ac:dyDescent="0.2">
      <c r="A626" s="251">
        <v>623</v>
      </c>
      <c r="B626" s="252" t="s">
        <v>96</v>
      </c>
      <c r="C626" s="493">
        <v>5</v>
      </c>
      <c r="D626" s="252" t="s">
        <v>135</v>
      </c>
      <c r="E626" s="39" t="s">
        <v>5211</v>
      </c>
      <c r="F626" s="39" t="s">
        <v>5220</v>
      </c>
      <c r="G626" s="129" t="s">
        <v>5221</v>
      </c>
      <c r="H626" s="129" t="s">
        <v>5222</v>
      </c>
      <c r="I626" s="129" t="s">
        <v>5223</v>
      </c>
      <c r="J626" s="39" t="s">
        <v>5224</v>
      </c>
      <c r="K626" s="39">
        <v>919551569</v>
      </c>
      <c r="L626" s="39"/>
      <c r="M626" s="39"/>
      <c r="N626" s="39" t="s">
        <v>5225</v>
      </c>
      <c r="O626" s="129" t="s">
        <v>5226</v>
      </c>
      <c r="P626" s="39" t="s">
        <v>5225</v>
      </c>
      <c r="Q626" s="39">
        <v>1</v>
      </c>
      <c r="R626" s="273">
        <v>40000</v>
      </c>
      <c r="S626" s="273">
        <v>40000</v>
      </c>
      <c r="T626" s="274">
        <v>1</v>
      </c>
      <c r="U626" s="274">
        <v>1</v>
      </c>
      <c r="V626" s="275" t="s">
        <v>859</v>
      </c>
      <c r="W626" s="274">
        <v>110</v>
      </c>
      <c r="X626" s="274">
        <v>110</v>
      </c>
      <c r="Y626" s="274">
        <v>8</v>
      </c>
      <c r="Z626" s="274">
        <v>10</v>
      </c>
      <c r="AA626" s="39">
        <v>21</v>
      </c>
      <c r="AB626" s="127"/>
      <c r="AC626" s="39"/>
      <c r="AD626" s="39">
        <v>37</v>
      </c>
      <c r="AE626" s="39">
        <v>0</v>
      </c>
      <c r="AF626" s="277">
        <v>0</v>
      </c>
      <c r="AG626" s="278"/>
      <c r="AH626" s="262"/>
      <c r="AI626" s="127"/>
    </row>
    <row r="627" spans="1:35" s="272" customFormat="1" ht="38.25" x14ac:dyDescent="0.2">
      <c r="A627" s="251">
        <v>624</v>
      </c>
      <c r="B627" s="252" t="s">
        <v>96</v>
      </c>
      <c r="C627" s="39">
        <v>5</v>
      </c>
      <c r="D627" s="39" t="s">
        <v>133</v>
      </c>
      <c r="E627" s="423" t="s">
        <v>2500</v>
      </c>
      <c r="F627" s="366" t="s">
        <v>5227</v>
      </c>
      <c r="G627" s="129" t="s">
        <v>5228</v>
      </c>
      <c r="H627" s="129" t="s">
        <v>5229</v>
      </c>
      <c r="I627" s="129" t="s">
        <v>5229</v>
      </c>
      <c r="J627" s="39" t="s">
        <v>5230</v>
      </c>
      <c r="K627" s="39"/>
      <c r="L627" s="39"/>
      <c r="M627" s="39"/>
      <c r="N627" s="39" t="s">
        <v>5231</v>
      </c>
      <c r="O627" s="129" t="s">
        <v>5232</v>
      </c>
      <c r="P627" s="39"/>
      <c r="Q627" s="39"/>
      <c r="R627" s="273">
        <v>10000</v>
      </c>
      <c r="S627" s="273">
        <v>10000</v>
      </c>
      <c r="T627" s="274">
        <v>1</v>
      </c>
      <c r="U627" s="274">
        <v>1</v>
      </c>
      <c r="V627" s="275" t="s">
        <v>855</v>
      </c>
      <c r="W627" s="274">
        <v>19</v>
      </c>
      <c r="X627" s="274">
        <v>19</v>
      </c>
      <c r="Y627" s="274">
        <v>46</v>
      </c>
      <c r="Z627" s="274">
        <v>45</v>
      </c>
      <c r="AA627" s="39">
        <v>20</v>
      </c>
      <c r="AB627" s="127"/>
      <c r="AC627" s="39"/>
      <c r="AD627" s="39">
        <v>0</v>
      </c>
      <c r="AE627" s="39">
        <v>0</v>
      </c>
      <c r="AF627" s="277">
        <v>0</v>
      </c>
      <c r="AG627" s="278"/>
      <c r="AH627" s="262"/>
      <c r="AI627" s="127"/>
    </row>
    <row r="628" spans="1:35" s="272" customFormat="1" ht="38.25" x14ac:dyDescent="0.2">
      <c r="A628" s="251">
        <v>625</v>
      </c>
      <c r="B628" s="252" t="s">
        <v>96</v>
      </c>
      <c r="C628" s="39">
        <v>5</v>
      </c>
      <c r="D628" s="39" t="s">
        <v>133</v>
      </c>
      <c r="E628" s="423" t="s">
        <v>2500</v>
      </c>
      <c r="F628" s="366" t="s">
        <v>5233</v>
      </c>
      <c r="G628" s="129" t="s">
        <v>5234</v>
      </c>
      <c r="H628" s="129" t="s">
        <v>5235</v>
      </c>
      <c r="I628" s="129" t="s">
        <v>5236</v>
      </c>
      <c r="J628" s="39" t="s">
        <v>5237</v>
      </c>
      <c r="K628" s="39"/>
      <c r="L628" s="39"/>
      <c r="M628" s="39"/>
      <c r="N628" s="39" t="s">
        <v>5238</v>
      </c>
      <c r="O628" s="129" t="s">
        <v>5239</v>
      </c>
      <c r="P628" s="39"/>
      <c r="Q628" s="39"/>
      <c r="R628" s="273">
        <v>50000</v>
      </c>
      <c r="S628" s="273">
        <v>50000</v>
      </c>
      <c r="T628" s="274">
        <v>1</v>
      </c>
      <c r="U628" s="274">
        <v>1</v>
      </c>
      <c r="V628" s="275" t="s">
        <v>855</v>
      </c>
      <c r="W628" s="274">
        <v>19</v>
      </c>
      <c r="X628" s="274">
        <v>19</v>
      </c>
      <c r="Y628" s="274">
        <v>46</v>
      </c>
      <c r="Z628" s="274">
        <v>45</v>
      </c>
      <c r="AA628" s="39">
        <v>20</v>
      </c>
      <c r="AB628" s="127"/>
      <c r="AC628" s="39"/>
      <c r="AD628" s="39">
        <v>0</v>
      </c>
      <c r="AE628" s="39">
        <v>0</v>
      </c>
      <c r="AF628" s="277">
        <v>0</v>
      </c>
      <c r="AG628" s="278"/>
      <c r="AH628" s="262"/>
      <c r="AI628" s="127"/>
    </row>
    <row r="629" spans="1:35" s="272" customFormat="1" ht="38.25" x14ac:dyDescent="0.2">
      <c r="A629" s="251">
        <v>626</v>
      </c>
      <c r="B629" s="252" t="s">
        <v>96</v>
      </c>
      <c r="C629" s="39">
        <v>5</v>
      </c>
      <c r="D629" s="39" t="s">
        <v>133</v>
      </c>
      <c r="E629" s="423" t="s">
        <v>2500</v>
      </c>
      <c r="F629" s="366" t="s">
        <v>5240</v>
      </c>
      <c r="G629" s="129" t="s">
        <v>5241</v>
      </c>
      <c r="H629" s="129" t="s">
        <v>5242</v>
      </c>
      <c r="I629" s="129" t="s">
        <v>5243</v>
      </c>
      <c r="J629" s="39" t="s">
        <v>5244</v>
      </c>
      <c r="K629" s="39"/>
      <c r="L629" s="39"/>
      <c r="M629" s="39"/>
      <c r="N629" s="39" t="s">
        <v>5245</v>
      </c>
      <c r="O629" s="129" t="s">
        <v>5246</v>
      </c>
      <c r="P629" s="39"/>
      <c r="Q629" s="39"/>
      <c r="R629" s="273">
        <v>10000</v>
      </c>
      <c r="S629" s="273">
        <v>10000</v>
      </c>
      <c r="T629" s="274">
        <v>1</v>
      </c>
      <c r="U629" s="274">
        <v>1</v>
      </c>
      <c r="V629" s="275" t="s">
        <v>855</v>
      </c>
      <c r="W629" s="274">
        <v>19</v>
      </c>
      <c r="X629" s="274">
        <v>19</v>
      </c>
      <c r="Y629" s="274">
        <v>46</v>
      </c>
      <c r="Z629" s="274">
        <v>45</v>
      </c>
      <c r="AA629" s="39">
        <v>20</v>
      </c>
      <c r="AB629" s="127"/>
      <c r="AC629" s="39"/>
      <c r="AD629" s="39">
        <v>0</v>
      </c>
      <c r="AE629" s="39">
        <v>0</v>
      </c>
      <c r="AF629" s="277">
        <v>0</v>
      </c>
      <c r="AG629" s="278"/>
      <c r="AH629" s="262"/>
      <c r="AI629" s="127"/>
    </row>
    <row r="630" spans="1:35" s="272" customFormat="1" ht="63.75" x14ac:dyDescent="0.2">
      <c r="A630" s="251">
        <v>627</v>
      </c>
      <c r="B630" s="252" t="s">
        <v>96</v>
      </c>
      <c r="C630" s="39">
        <v>5</v>
      </c>
      <c r="D630" s="39" t="s">
        <v>133</v>
      </c>
      <c r="E630" s="423" t="s">
        <v>2500</v>
      </c>
      <c r="F630" s="366" t="s">
        <v>5247</v>
      </c>
      <c r="G630" s="129" t="s">
        <v>5248</v>
      </c>
      <c r="H630" s="129" t="s">
        <v>5249</v>
      </c>
      <c r="I630" s="129" t="s">
        <v>5250</v>
      </c>
      <c r="J630" s="39" t="s">
        <v>5251</v>
      </c>
      <c r="K630" s="39"/>
      <c r="L630" s="39"/>
      <c r="M630" s="39"/>
      <c r="N630" s="39" t="s">
        <v>5252</v>
      </c>
      <c r="O630" s="129" t="s">
        <v>5253</v>
      </c>
      <c r="P630" s="39"/>
      <c r="Q630" s="39"/>
      <c r="R630" s="273">
        <v>50000</v>
      </c>
      <c r="S630" s="273">
        <v>50000</v>
      </c>
      <c r="T630" s="274">
        <v>1</v>
      </c>
      <c r="U630" s="274">
        <v>1</v>
      </c>
      <c r="V630" s="275" t="s">
        <v>855</v>
      </c>
      <c r="W630" s="274">
        <v>19</v>
      </c>
      <c r="X630" s="274">
        <v>19</v>
      </c>
      <c r="Y630" s="274">
        <v>46</v>
      </c>
      <c r="Z630" s="274">
        <v>45</v>
      </c>
      <c r="AA630" s="39">
        <v>20</v>
      </c>
      <c r="AB630" s="127"/>
      <c r="AC630" s="39"/>
      <c r="AD630" s="39">
        <v>0</v>
      </c>
      <c r="AE630" s="39">
        <v>0</v>
      </c>
      <c r="AF630" s="277">
        <v>0</v>
      </c>
      <c r="AG630" s="278"/>
      <c r="AH630" s="262"/>
      <c r="AI630" s="127"/>
    </row>
    <row r="631" spans="1:35" s="272" customFormat="1" ht="51" x14ac:dyDescent="0.2">
      <c r="A631" s="251">
        <v>628</v>
      </c>
      <c r="B631" s="252" t="s">
        <v>96</v>
      </c>
      <c r="C631" s="493">
        <v>5</v>
      </c>
      <c r="D631" s="252" t="s">
        <v>135</v>
      </c>
      <c r="E631" s="39" t="s">
        <v>5254</v>
      </c>
      <c r="F631" s="317" t="s">
        <v>5255</v>
      </c>
      <c r="G631" s="129" t="s">
        <v>5256</v>
      </c>
      <c r="H631" s="129" t="s">
        <v>5257</v>
      </c>
      <c r="I631" s="129" t="s">
        <v>5258</v>
      </c>
      <c r="J631" s="39" t="s">
        <v>5259</v>
      </c>
      <c r="K631" s="39" t="s">
        <v>5260</v>
      </c>
      <c r="L631" s="380" t="s">
        <v>5261</v>
      </c>
      <c r="M631" s="39" t="s">
        <v>5262</v>
      </c>
      <c r="N631" s="39" t="s">
        <v>5263</v>
      </c>
      <c r="O631" s="129" t="s">
        <v>5264</v>
      </c>
      <c r="P631" s="39" t="s">
        <v>5265</v>
      </c>
      <c r="Q631" s="39" t="s">
        <v>1079</v>
      </c>
      <c r="R631" s="273">
        <v>20000</v>
      </c>
      <c r="S631" s="273">
        <v>20000</v>
      </c>
      <c r="T631" s="274" t="s">
        <v>1079</v>
      </c>
      <c r="U631" s="274" t="s">
        <v>1079</v>
      </c>
      <c r="V631" s="381" t="s">
        <v>430</v>
      </c>
      <c r="W631" s="382">
        <v>11</v>
      </c>
      <c r="X631" s="382">
        <v>8</v>
      </c>
      <c r="Y631" s="383">
        <v>6</v>
      </c>
      <c r="Z631" s="382">
        <v>11</v>
      </c>
      <c r="AA631" s="384">
        <v>21</v>
      </c>
      <c r="AB631" s="385"/>
      <c r="AC631" s="39"/>
      <c r="AD631" s="39">
        <v>3</v>
      </c>
      <c r="AE631" s="39">
        <v>0</v>
      </c>
      <c r="AF631" s="277">
        <v>0</v>
      </c>
      <c r="AG631" s="278"/>
      <c r="AH631" s="262"/>
      <c r="AI631" s="127"/>
    </row>
    <row r="632" spans="1:35" s="272" customFormat="1" ht="51" x14ac:dyDescent="0.2">
      <c r="A632" s="251">
        <v>629</v>
      </c>
      <c r="B632" s="252" t="s">
        <v>96</v>
      </c>
      <c r="C632" s="493">
        <v>5</v>
      </c>
      <c r="D632" s="252" t="s">
        <v>135</v>
      </c>
      <c r="E632" s="39" t="s">
        <v>5254</v>
      </c>
      <c r="F632" s="317" t="s">
        <v>5266</v>
      </c>
      <c r="G632" s="129" t="s">
        <v>5267</v>
      </c>
      <c r="H632" s="129" t="s">
        <v>5268</v>
      </c>
      <c r="I632" s="129" t="s">
        <v>5269</v>
      </c>
      <c r="J632" s="39" t="s">
        <v>5270</v>
      </c>
      <c r="K632" s="39" t="s">
        <v>5271</v>
      </c>
      <c r="L632" s="39" t="s">
        <v>5272</v>
      </c>
      <c r="M632" s="39" t="s">
        <v>5273</v>
      </c>
      <c r="N632" s="39" t="s">
        <v>5274</v>
      </c>
      <c r="O632" s="129" t="s">
        <v>5275</v>
      </c>
      <c r="P632" s="39" t="s">
        <v>5276</v>
      </c>
      <c r="Q632" s="39" t="s">
        <v>1079</v>
      </c>
      <c r="R632" s="273">
        <v>25000</v>
      </c>
      <c r="S632" s="273">
        <v>25000</v>
      </c>
      <c r="T632" s="274" t="s">
        <v>1079</v>
      </c>
      <c r="U632" s="274" t="s">
        <v>1079</v>
      </c>
      <c r="V632" s="381" t="s">
        <v>428</v>
      </c>
      <c r="W632" s="382">
        <v>102</v>
      </c>
      <c r="X632" s="382">
        <v>103</v>
      </c>
      <c r="Y632" s="383">
        <v>6</v>
      </c>
      <c r="Z632" s="383">
        <v>10</v>
      </c>
      <c r="AA632" s="384">
        <v>21</v>
      </c>
      <c r="AB632" s="385"/>
      <c r="AC632" s="39"/>
      <c r="AD632" s="39">
        <v>2</v>
      </c>
      <c r="AE632" s="39">
        <v>2</v>
      </c>
      <c r="AF632" s="277">
        <v>1</v>
      </c>
      <c r="AG632" s="278"/>
      <c r="AH632" s="262"/>
      <c r="AI632" s="127"/>
    </row>
    <row r="633" spans="1:35" s="272" customFormat="1" ht="51" x14ac:dyDescent="0.2">
      <c r="A633" s="251">
        <v>630</v>
      </c>
      <c r="B633" s="252" t="s">
        <v>96</v>
      </c>
      <c r="C633" s="493">
        <v>5</v>
      </c>
      <c r="D633" s="252" t="s">
        <v>135</v>
      </c>
      <c r="E633" s="39" t="s">
        <v>5254</v>
      </c>
      <c r="F633" s="317" t="s">
        <v>4112</v>
      </c>
      <c r="G633" s="129" t="s">
        <v>4113</v>
      </c>
      <c r="H633" s="129" t="s">
        <v>4114</v>
      </c>
      <c r="I633" s="129" t="s">
        <v>4115</v>
      </c>
      <c r="J633" s="39" t="s">
        <v>4116</v>
      </c>
      <c r="K633" s="39" t="s">
        <v>4117</v>
      </c>
      <c r="L633" s="39" t="s">
        <v>4118</v>
      </c>
      <c r="M633" s="39" t="s">
        <v>1075</v>
      </c>
      <c r="N633" s="39" t="s">
        <v>4119</v>
      </c>
      <c r="O633" s="129" t="s">
        <v>5277</v>
      </c>
      <c r="P633" s="39" t="s">
        <v>5278</v>
      </c>
      <c r="Q633" s="39" t="s">
        <v>1079</v>
      </c>
      <c r="R633" s="273">
        <v>15000</v>
      </c>
      <c r="S633" s="273">
        <v>15000</v>
      </c>
      <c r="T633" s="274" t="s">
        <v>1079</v>
      </c>
      <c r="U633" s="274" t="s">
        <v>1079</v>
      </c>
      <c r="V633" s="381" t="s">
        <v>430</v>
      </c>
      <c r="W633" s="382">
        <v>82</v>
      </c>
      <c r="X633" s="382">
        <v>19</v>
      </c>
      <c r="Y633" s="383">
        <v>6</v>
      </c>
      <c r="Z633" s="383">
        <v>10</v>
      </c>
      <c r="AA633" s="384">
        <v>21</v>
      </c>
      <c r="AB633" s="385"/>
      <c r="AC633" s="39"/>
      <c r="AD633" s="39">
        <v>68</v>
      </c>
      <c r="AE633" s="39">
        <v>0</v>
      </c>
      <c r="AF633" s="277">
        <v>1</v>
      </c>
      <c r="AG633" s="278"/>
      <c r="AH633" s="262"/>
      <c r="AI633" s="127"/>
    </row>
    <row r="634" spans="1:35" s="272" customFormat="1" ht="51" x14ac:dyDescent="0.2">
      <c r="A634" s="251">
        <v>631</v>
      </c>
      <c r="B634" s="252" t="s">
        <v>96</v>
      </c>
      <c r="C634" s="493">
        <v>5</v>
      </c>
      <c r="D634" s="252" t="s">
        <v>135</v>
      </c>
      <c r="E634" s="39" t="s">
        <v>5254</v>
      </c>
      <c r="F634" s="317" t="s">
        <v>5279</v>
      </c>
      <c r="G634" s="129" t="s">
        <v>5280</v>
      </c>
      <c r="H634" s="129" t="s">
        <v>5281</v>
      </c>
      <c r="I634" s="129" t="s">
        <v>5282</v>
      </c>
      <c r="J634" s="39" t="s">
        <v>5283</v>
      </c>
      <c r="K634" s="39" t="s">
        <v>5284</v>
      </c>
      <c r="L634" s="39" t="s">
        <v>5285</v>
      </c>
      <c r="M634" s="39" t="s">
        <v>5286</v>
      </c>
      <c r="N634" s="39" t="s">
        <v>5287</v>
      </c>
      <c r="O634" s="129" t="s">
        <v>5288</v>
      </c>
      <c r="P634" s="39" t="s">
        <v>5289</v>
      </c>
      <c r="Q634" s="39" t="s">
        <v>1079</v>
      </c>
      <c r="R634" s="273">
        <v>14000</v>
      </c>
      <c r="S634" s="273">
        <v>14000</v>
      </c>
      <c r="T634" s="274" t="s">
        <v>1079</v>
      </c>
      <c r="U634" s="274" t="s">
        <v>1079</v>
      </c>
      <c r="V634" s="386" t="s">
        <v>472</v>
      </c>
      <c r="W634" s="387">
        <v>37</v>
      </c>
      <c r="X634" s="387">
        <v>33</v>
      </c>
      <c r="Y634" s="387">
        <v>13</v>
      </c>
      <c r="Z634" s="387">
        <v>10</v>
      </c>
      <c r="AA634" s="388">
        <v>21</v>
      </c>
      <c r="AB634" s="127"/>
      <c r="AC634" s="39"/>
      <c r="AD634" s="39">
        <v>2</v>
      </c>
      <c r="AE634" s="39">
        <v>0</v>
      </c>
      <c r="AF634" s="277">
        <v>1</v>
      </c>
      <c r="AG634" s="278"/>
      <c r="AH634" s="262"/>
      <c r="AI634" s="127"/>
    </row>
    <row r="635" spans="1:35" s="272" customFormat="1" ht="51" x14ac:dyDescent="0.2">
      <c r="A635" s="251">
        <v>632</v>
      </c>
      <c r="B635" s="252" t="s">
        <v>96</v>
      </c>
      <c r="C635" s="493">
        <v>5</v>
      </c>
      <c r="D635" s="252" t="s">
        <v>135</v>
      </c>
      <c r="E635" s="39" t="s">
        <v>5254</v>
      </c>
      <c r="F635" s="317" t="s">
        <v>3988</v>
      </c>
      <c r="G635" s="129" t="s">
        <v>3989</v>
      </c>
      <c r="H635" s="129" t="s">
        <v>3990</v>
      </c>
      <c r="I635" s="129" t="s">
        <v>3991</v>
      </c>
      <c r="J635" s="39" t="s">
        <v>3992</v>
      </c>
      <c r="K635" s="39" t="s">
        <v>3993</v>
      </c>
      <c r="L635" s="39" t="s">
        <v>3994</v>
      </c>
      <c r="M635" s="39" t="s">
        <v>3995</v>
      </c>
      <c r="N635" s="39" t="s">
        <v>3996</v>
      </c>
      <c r="O635" s="129" t="s">
        <v>5290</v>
      </c>
      <c r="P635" s="39" t="s">
        <v>3998</v>
      </c>
      <c r="Q635" s="39" t="s">
        <v>1079</v>
      </c>
      <c r="R635" s="273">
        <v>25000</v>
      </c>
      <c r="S635" s="273">
        <v>25000</v>
      </c>
      <c r="T635" s="274" t="s">
        <v>1079</v>
      </c>
      <c r="U635" s="274" t="s">
        <v>1079</v>
      </c>
      <c r="V635" s="275" t="s">
        <v>426</v>
      </c>
      <c r="W635" s="274">
        <v>33</v>
      </c>
      <c r="X635" s="274">
        <v>19</v>
      </c>
      <c r="Y635" s="274">
        <v>11</v>
      </c>
      <c r="Z635" s="274">
        <v>10</v>
      </c>
      <c r="AA635" s="39">
        <v>21</v>
      </c>
      <c r="AB635" s="127"/>
      <c r="AC635" s="39"/>
      <c r="AD635" s="39">
        <v>28</v>
      </c>
      <c r="AE635" s="39">
        <v>2</v>
      </c>
      <c r="AF635" s="277">
        <v>3</v>
      </c>
      <c r="AG635" s="278"/>
      <c r="AH635" s="262"/>
      <c r="AI635" s="127"/>
    </row>
    <row r="636" spans="1:35" s="272" customFormat="1" ht="51" x14ac:dyDescent="0.2">
      <c r="A636" s="251">
        <v>633</v>
      </c>
      <c r="B636" s="252" t="s">
        <v>96</v>
      </c>
      <c r="C636" s="493">
        <v>5</v>
      </c>
      <c r="D636" s="252" t="s">
        <v>135</v>
      </c>
      <c r="E636" s="39" t="s">
        <v>5254</v>
      </c>
      <c r="F636" s="317" t="s">
        <v>2052</v>
      </c>
      <c r="G636" s="129" t="s">
        <v>2053</v>
      </c>
      <c r="H636" s="691" t="s">
        <v>2054</v>
      </c>
      <c r="I636" s="129" t="s">
        <v>5291</v>
      </c>
      <c r="J636" s="39" t="s">
        <v>5292</v>
      </c>
      <c r="K636" s="39" t="s">
        <v>5293</v>
      </c>
      <c r="L636" s="39" t="s">
        <v>5294</v>
      </c>
      <c r="M636" s="39" t="s">
        <v>5295</v>
      </c>
      <c r="N636" s="39" t="s">
        <v>5296</v>
      </c>
      <c r="O636" s="129" t="s">
        <v>5297</v>
      </c>
      <c r="P636" s="39" t="s">
        <v>5298</v>
      </c>
      <c r="Q636" s="39" t="s">
        <v>1079</v>
      </c>
      <c r="R636" s="273">
        <v>15000</v>
      </c>
      <c r="S636" s="273">
        <v>15000</v>
      </c>
      <c r="T636" s="274" t="s">
        <v>1079</v>
      </c>
      <c r="U636" s="274" t="s">
        <v>1079</v>
      </c>
      <c r="V636" s="275" t="s">
        <v>422</v>
      </c>
      <c r="W636" s="274">
        <v>19</v>
      </c>
      <c r="X636" s="274">
        <v>19</v>
      </c>
      <c r="Y636" s="274">
        <v>6</v>
      </c>
      <c r="Z636" s="274">
        <v>12</v>
      </c>
      <c r="AA636" s="39">
        <v>21</v>
      </c>
      <c r="AB636" s="127"/>
      <c r="AC636" s="39"/>
      <c r="AD636" s="39">
        <v>0</v>
      </c>
      <c r="AE636" s="39">
        <v>2</v>
      </c>
      <c r="AF636" s="277">
        <v>0</v>
      </c>
      <c r="AG636" s="278"/>
      <c r="AH636" s="262"/>
      <c r="AI636" s="127"/>
    </row>
    <row r="637" spans="1:35" s="272" customFormat="1" ht="51" x14ac:dyDescent="0.2">
      <c r="A637" s="251">
        <v>634</v>
      </c>
      <c r="B637" s="252" t="s">
        <v>96</v>
      </c>
      <c r="C637" s="493">
        <v>5</v>
      </c>
      <c r="D637" s="252" t="s">
        <v>135</v>
      </c>
      <c r="E637" s="39" t="s">
        <v>5254</v>
      </c>
      <c r="F637" s="317" t="s">
        <v>5299</v>
      </c>
      <c r="G637" s="129" t="s">
        <v>5300</v>
      </c>
      <c r="H637" s="129" t="s">
        <v>5301</v>
      </c>
      <c r="I637" s="129" t="s">
        <v>5302</v>
      </c>
      <c r="J637" s="39" t="s">
        <v>5303</v>
      </c>
      <c r="K637" s="39" t="s">
        <v>5304</v>
      </c>
      <c r="L637" s="39" t="s">
        <v>5305</v>
      </c>
      <c r="M637" s="39" t="s">
        <v>5306</v>
      </c>
      <c r="N637" s="39" t="s">
        <v>5307</v>
      </c>
      <c r="O637" s="129" t="s">
        <v>5308</v>
      </c>
      <c r="P637" s="39" t="s">
        <v>5309</v>
      </c>
      <c r="Q637" s="39" t="s">
        <v>1079</v>
      </c>
      <c r="R637" s="273">
        <v>25000</v>
      </c>
      <c r="S637" s="273">
        <v>25000</v>
      </c>
      <c r="T637" s="274" t="s">
        <v>1079</v>
      </c>
      <c r="U637" s="274" t="s">
        <v>1079</v>
      </c>
      <c r="V637" s="275" t="s">
        <v>424</v>
      </c>
      <c r="W637" s="274">
        <v>19</v>
      </c>
      <c r="X637" s="274">
        <v>19</v>
      </c>
      <c r="Y637" s="274">
        <v>6</v>
      </c>
      <c r="Z637" s="274">
        <v>8</v>
      </c>
      <c r="AA637" s="39">
        <v>21</v>
      </c>
      <c r="AB637" s="127"/>
      <c r="AC637" s="39"/>
      <c r="AD637" s="39">
        <v>7</v>
      </c>
      <c r="AE637" s="39">
        <v>0</v>
      </c>
      <c r="AF637" s="277">
        <v>1</v>
      </c>
      <c r="AG637" s="278"/>
      <c r="AH637" s="262"/>
      <c r="AI637" s="127"/>
    </row>
    <row r="638" spans="1:35" s="272" customFormat="1" ht="51" x14ac:dyDescent="0.2">
      <c r="A638" s="251">
        <v>635</v>
      </c>
      <c r="B638" s="252" t="s">
        <v>96</v>
      </c>
      <c r="C638" s="493">
        <v>5</v>
      </c>
      <c r="D638" s="252" t="s">
        <v>135</v>
      </c>
      <c r="E638" s="39" t="s">
        <v>5254</v>
      </c>
      <c r="F638" s="317" t="s">
        <v>5310</v>
      </c>
      <c r="G638" s="129" t="s">
        <v>5311</v>
      </c>
      <c r="H638" s="129" t="s">
        <v>5312</v>
      </c>
      <c r="I638" s="129" t="s">
        <v>5313</v>
      </c>
      <c r="J638" s="39" t="s">
        <v>5314</v>
      </c>
      <c r="K638" s="39" t="s">
        <v>5315</v>
      </c>
      <c r="L638" s="39" t="s">
        <v>5316</v>
      </c>
      <c r="M638" s="39" t="s">
        <v>5317</v>
      </c>
      <c r="N638" s="39" t="s">
        <v>5318</v>
      </c>
      <c r="O638" s="129" t="s">
        <v>5319</v>
      </c>
      <c r="P638" s="39" t="s">
        <v>5320</v>
      </c>
      <c r="Q638" s="39" t="s">
        <v>1079</v>
      </c>
      <c r="R638" s="273">
        <v>22000</v>
      </c>
      <c r="S638" s="273">
        <v>22000</v>
      </c>
      <c r="T638" s="274" t="s">
        <v>1079</v>
      </c>
      <c r="U638" s="274" t="s">
        <v>1079</v>
      </c>
      <c r="V638" s="275" t="s">
        <v>436</v>
      </c>
      <c r="W638" s="274">
        <v>19</v>
      </c>
      <c r="X638" s="274">
        <v>19</v>
      </c>
      <c r="Y638" s="274">
        <v>6</v>
      </c>
      <c r="Z638" s="274">
        <v>7</v>
      </c>
      <c r="AA638" s="39">
        <v>21</v>
      </c>
      <c r="AB638" s="127"/>
      <c r="AC638" s="39"/>
      <c r="AD638" s="39">
        <v>0</v>
      </c>
      <c r="AE638" s="39">
        <v>0</v>
      </c>
      <c r="AF638" s="277">
        <v>2</v>
      </c>
      <c r="AG638" s="278"/>
      <c r="AH638" s="262"/>
      <c r="AI638" s="127"/>
    </row>
    <row r="639" spans="1:35" s="272" customFormat="1" ht="51" x14ac:dyDescent="0.2">
      <c r="A639" s="251">
        <v>636</v>
      </c>
      <c r="B639" s="252" t="s">
        <v>96</v>
      </c>
      <c r="C639" s="493">
        <v>5</v>
      </c>
      <c r="D639" s="252" t="s">
        <v>135</v>
      </c>
      <c r="E639" s="39" t="s">
        <v>5254</v>
      </c>
      <c r="F639" s="317" t="s">
        <v>5321</v>
      </c>
      <c r="G639" s="129" t="s">
        <v>5322</v>
      </c>
      <c r="H639" s="129" t="s">
        <v>5323</v>
      </c>
      <c r="I639" s="129" t="s">
        <v>5324</v>
      </c>
      <c r="J639" s="39" t="s">
        <v>5325</v>
      </c>
      <c r="K639" s="39" t="s">
        <v>5326</v>
      </c>
      <c r="L639" s="39" t="s">
        <v>5327</v>
      </c>
      <c r="M639" s="39" t="s">
        <v>5328</v>
      </c>
      <c r="N639" s="39" t="s">
        <v>5329</v>
      </c>
      <c r="O639" s="129" t="s">
        <v>5330</v>
      </c>
      <c r="P639" s="39" t="s">
        <v>5331</v>
      </c>
      <c r="Q639" s="39" t="s">
        <v>1079</v>
      </c>
      <c r="R639" s="273">
        <v>20000</v>
      </c>
      <c r="S639" s="273">
        <v>20000</v>
      </c>
      <c r="T639" s="274" t="s">
        <v>1079</v>
      </c>
      <c r="U639" s="274" t="s">
        <v>1079</v>
      </c>
      <c r="V639" s="275" t="s">
        <v>426</v>
      </c>
      <c r="W639" s="274">
        <v>10</v>
      </c>
      <c r="X639" s="274">
        <v>19</v>
      </c>
      <c r="Y639" s="274">
        <v>6</v>
      </c>
      <c r="Z639" s="274">
        <v>10</v>
      </c>
      <c r="AA639" s="39">
        <v>21</v>
      </c>
      <c r="AB639" s="127"/>
      <c r="AC639" s="39"/>
      <c r="AD639" s="39">
        <v>5</v>
      </c>
      <c r="AE639" s="39">
        <v>3</v>
      </c>
      <c r="AF639" s="277">
        <v>0</v>
      </c>
      <c r="AG639" s="278"/>
      <c r="AH639" s="262"/>
      <c r="AI639" s="127"/>
    </row>
    <row r="640" spans="1:35" s="272" customFormat="1" ht="51" x14ac:dyDescent="0.2">
      <c r="A640" s="251">
        <v>637</v>
      </c>
      <c r="B640" s="252" t="s">
        <v>96</v>
      </c>
      <c r="C640" s="493">
        <v>5</v>
      </c>
      <c r="D640" s="252" t="s">
        <v>135</v>
      </c>
      <c r="E640" s="39" t="s">
        <v>5254</v>
      </c>
      <c r="F640" s="317" t="s">
        <v>5332</v>
      </c>
      <c r="G640" s="129" t="s">
        <v>5333</v>
      </c>
      <c r="H640" s="129" t="s">
        <v>5334</v>
      </c>
      <c r="I640" s="129" t="s">
        <v>5335</v>
      </c>
      <c r="J640" s="39" t="s">
        <v>5336</v>
      </c>
      <c r="K640" s="39" t="s">
        <v>5337</v>
      </c>
      <c r="L640" s="39" t="s">
        <v>5338</v>
      </c>
      <c r="M640" s="39" t="s">
        <v>5339</v>
      </c>
      <c r="N640" s="39" t="s">
        <v>5340</v>
      </c>
      <c r="O640" s="129" t="s">
        <v>5341</v>
      </c>
      <c r="P640" s="39" t="s">
        <v>5342</v>
      </c>
      <c r="Q640" s="39" t="s">
        <v>1079</v>
      </c>
      <c r="R640" s="273">
        <v>14000</v>
      </c>
      <c r="S640" s="273">
        <v>14000</v>
      </c>
      <c r="T640" s="274" t="s">
        <v>1079</v>
      </c>
      <c r="U640" s="274" t="s">
        <v>1079</v>
      </c>
      <c r="V640" s="386" t="s">
        <v>472</v>
      </c>
      <c r="W640" s="274">
        <v>10</v>
      </c>
      <c r="X640" s="274">
        <v>7</v>
      </c>
      <c r="Y640" s="274">
        <v>6</v>
      </c>
      <c r="Z640" s="274">
        <v>11</v>
      </c>
      <c r="AA640" s="39">
        <v>21</v>
      </c>
      <c r="AB640" s="127"/>
      <c r="AC640" s="39"/>
      <c r="AD640" s="39">
        <v>1</v>
      </c>
      <c r="AE640" s="39">
        <v>1</v>
      </c>
      <c r="AF640" s="277">
        <v>1</v>
      </c>
      <c r="AG640" s="278"/>
      <c r="AH640" s="262"/>
      <c r="AI640" s="127"/>
    </row>
    <row r="641" spans="1:35" s="272" customFormat="1" ht="51" x14ac:dyDescent="0.2">
      <c r="A641" s="251">
        <v>638</v>
      </c>
      <c r="B641" s="252" t="s">
        <v>96</v>
      </c>
      <c r="C641" s="493">
        <v>5</v>
      </c>
      <c r="D641" s="252" t="s">
        <v>135</v>
      </c>
      <c r="E641" s="39" t="s">
        <v>5254</v>
      </c>
      <c r="F641" s="317" t="s">
        <v>2226</v>
      </c>
      <c r="G641" s="129" t="s">
        <v>2227</v>
      </c>
      <c r="H641" s="129" t="s">
        <v>2228</v>
      </c>
      <c r="I641" s="129" t="s">
        <v>5343</v>
      </c>
      <c r="J641" s="39" t="s">
        <v>2230</v>
      </c>
      <c r="K641" s="39" t="s">
        <v>2231</v>
      </c>
      <c r="L641" s="39" t="s">
        <v>2232</v>
      </c>
      <c r="M641" s="39" t="s">
        <v>2233</v>
      </c>
      <c r="N641" s="39" t="s">
        <v>2234</v>
      </c>
      <c r="O641" s="129" t="s">
        <v>5344</v>
      </c>
      <c r="P641" s="39" t="s">
        <v>2236</v>
      </c>
      <c r="Q641" s="39" t="s">
        <v>1079</v>
      </c>
      <c r="R641" s="273">
        <v>20000</v>
      </c>
      <c r="S641" s="273">
        <v>20000</v>
      </c>
      <c r="T641" s="274" t="s">
        <v>1079</v>
      </c>
      <c r="U641" s="274" t="s">
        <v>1079</v>
      </c>
      <c r="V641" s="275" t="s">
        <v>476</v>
      </c>
      <c r="W641" s="274">
        <v>19</v>
      </c>
      <c r="X641" s="274">
        <v>19</v>
      </c>
      <c r="Y641" s="274">
        <v>6</v>
      </c>
      <c r="Z641" s="274">
        <v>11</v>
      </c>
      <c r="AA641" s="39">
        <v>21</v>
      </c>
      <c r="AB641" s="127"/>
      <c r="AC641" s="39"/>
      <c r="AD641" s="39">
        <v>0</v>
      </c>
      <c r="AE641" s="39">
        <v>3</v>
      </c>
      <c r="AF641" s="277">
        <v>0</v>
      </c>
      <c r="AG641" s="278"/>
      <c r="AH641" s="262"/>
      <c r="AI641" s="127"/>
    </row>
    <row r="642" spans="1:35" s="272" customFormat="1" ht="51" x14ac:dyDescent="0.2">
      <c r="A642" s="251">
        <v>639</v>
      </c>
      <c r="B642" s="252" t="s">
        <v>96</v>
      </c>
      <c r="C642" s="493">
        <v>5</v>
      </c>
      <c r="D642" s="252" t="s">
        <v>135</v>
      </c>
      <c r="E642" s="534" t="s">
        <v>5254</v>
      </c>
      <c r="F642" s="317" t="s">
        <v>5345</v>
      </c>
      <c r="G642" s="129" t="s">
        <v>5346</v>
      </c>
      <c r="H642" s="129" t="s">
        <v>5347</v>
      </c>
      <c r="I642" s="129" t="s">
        <v>5348</v>
      </c>
      <c r="J642" s="39" t="s">
        <v>5349</v>
      </c>
      <c r="K642" s="39" t="s">
        <v>5350</v>
      </c>
      <c r="L642" s="39" t="s">
        <v>5351</v>
      </c>
      <c r="M642" s="39" t="s">
        <v>5352</v>
      </c>
      <c r="N642" s="39" t="s">
        <v>5353</v>
      </c>
      <c r="O642" s="129" t="s">
        <v>5354</v>
      </c>
      <c r="P642" s="39" t="s">
        <v>5355</v>
      </c>
      <c r="Q642" s="39" t="s">
        <v>1079</v>
      </c>
      <c r="R642" s="273">
        <v>20000</v>
      </c>
      <c r="S642" s="273">
        <v>20000</v>
      </c>
      <c r="T642" s="274" t="s">
        <v>1079</v>
      </c>
      <c r="U642" s="274" t="s">
        <v>1079</v>
      </c>
      <c r="V642" s="275" t="s">
        <v>458</v>
      </c>
      <c r="W642" s="274">
        <v>19</v>
      </c>
      <c r="X642" s="274">
        <v>19</v>
      </c>
      <c r="Y642" s="274">
        <v>6</v>
      </c>
      <c r="Z642" s="274">
        <v>7</v>
      </c>
      <c r="AA642" s="39">
        <v>21</v>
      </c>
      <c r="AB642" s="127"/>
      <c r="AC642" s="39"/>
      <c r="AD642" s="39">
        <v>14</v>
      </c>
      <c r="AE642" s="39">
        <v>0</v>
      </c>
      <c r="AF642" s="277">
        <v>0</v>
      </c>
      <c r="AG642" s="278"/>
      <c r="AH642" s="262"/>
      <c r="AI642" s="127"/>
    </row>
    <row r="643" spans="1:35" s="272" customFormat="1" ht="38.25" x14ac:dyDescent="0.2">
      <c r="A643" s="251">
        <v>640</v>
      </c>
      <c r="B643" s="252" t="s">
        <v>96</v>
      </c>
      <c r="C643" s="493">
        <v>5</v>
      </c>
      <c r="D643" s="252" t="s">
        <v>135</v>
      </c>
      <c r="E643" s="539" t="s">
        <v>2439</v>
      </c>
      <c r="F643" s="522" t="s">
        <v>5356</v>
      </c>
      <c r="G643" s="129" t="s">
        <v>5357</v>
      </c>
      <c r="H643" s="129" t="s">
        <v>5358</v>
      </c>
      <c r="I643" s="129" t="s">
        <v>5359</v>
      </c>
      <c r="J643" s="39"/>
      <c r="K643" s="39"/>
      <c r="L643" s="39"/>
      <c r="M643" s="39"/>
      <c r="N643" s="39" t="s">
        <v>5360</v>
      </c>
      <c r="O643" s="367" t="s">
        <v>5361</v>
      </c>
      <c r="P643" s="39"/>
      <c r="Q643" s="39"/>
      <c r="R643" s="390">
        <v>8875</v>
      </c>
      <c r="S643" s="390">
        <v>8875</v>
      </c>
      <c r="T643" s="274">
        <v>1</v>
      </c>
      <c r="U643" s="274">
        <v>1</v>
      </c>
      <c r="V643" s="275" t="s">
        <v>428</v>
      </c>
      <c r="W643" s="274">
        <v>102</v>
      </c>
      <c r="X643" s="274">
        <v>19</v>
      </c>
      <c r="Y643" s="274">
        <v>6</v>
      </c>
      <c r="Z643" s="274">
        <v>11</v>
      </c>
      <c r="AA643" s="39">
        <v>21</v>
      </c>
      <c r="AB643" s="127"/>
      <c r="AC643" s="39"/>
      <c r="AD643" s="277">
        <v>0</v>
      </c>
      <c r="AE643" s="277">
        <v>0</v>
      </c>
      <c r="AF643" s="277">
        <v>0</v>
      </c>
      <c r="AG643" s="278"/>
      <c r="AH643" s="262"/>
      <c r="AI643" s="127"/>
    </row>
    <row r="644" spans="1:35" s="272" customFormat="1" ht="38.25" x14ac:dyDescent="0.2">
      <c r="A644" s="251">
        <v>641</v>
      </c>
      <c r="B644" s="252" t="s">
        <v>96</v>
      </c>
      <c r="C644" s="493">
        <v>5</v>
      </c>
      <c r="D644" s="252" t="s">
        <v>135</v>
      </c>
      <c r="E644" s="539" t="s">
        <v>2439</v>
      </c>
      <c r="F644" s="522" t="s">
        <v>5362</v>
      </c>
      <c r="G644" s="129" t="s">
        <v>5363</v>
      </c>
      <c r="H644" s="129" t="s">
        <v>5364</v>
      </c>
      <c r="I644" s="129" t="s">
        <v>5365</v>
      </c>
      <c r="J644" s="39"/>
      <c r="K644" s="39"/>
      <c r="L644" s="39"/>
      <c r="M644" s="39"/>
      <c r="N644" s="39" t="s">
        <v>5366</v>
      </c>
      <c r="O644" s="320" t="s">
        <v>5367</v>
      </c>
      <c r="P644" s="39"/>
      <c r="Q644" s="39"/>
      <c r="R644" s="390">
        <v>15000</v>
      </c>
      <c r="S644" s="390">
        <v>15000</v>
      </c>
      <c r="T644" s="274">
        <v>1</v>
      </c>
      <c r="U644" s="274">
        <v>1</v>
      </c>
      <c r="V644" s="275" t="s">
        <v>466</v>
      </c>
      <c r="W644" s="274">
        <v>41</v>
      </c>
      <c r="X644" s="274">
        <v>19</v>
      </c>
      <c r="Y644" s="274">
        <v>19</v>
      </c>
      <c r="Z644" s="274">
        <v>19</v>
      </c>
      <c r="AA644" s="39">
        <v>21</v>
      </c>
      <c r="AB644" s="127"/>
      <c r="AC644" s="39"/>
      <c r="AD644" s="277">
        <v>0</v>
      </c>
      <c r="AE644" s="277">
        <v>0</v>
      </c>
      <c r="AF644" s="277">
        <v>0</v>
      </c>
      <c r="AG644" s="278"/>
      <c r="AH644" s="262"/>
      <c r="AI644" s="127"/>
    </row>
    <row r="645" spans="1:35" s="272" customFormat="1" ht="51" x14ac:dyDescent="0.2">
      <c r="A645" s="251">
        <v>642</v>
      </c>
      <c r="B645" s="252" t="s">
        <v>96</v>
      </c>
      <c r="C645" s="493">
        <v>5</v>
      </c>
      <c r="D645" s="252" t="s">
        <v>135</v>
      </c>
      <c r="E645" s="539" t="s">
        <v>2439</v>
      </c>
      <c r="F645" s="522" t="s">
        <v>5368</v>
      </c>
      <c r="G645" s="129" t="s">
        <v>5369</v>
      </c>
      <c r="H645" s="129" t="s">
        <v>5370</v>
      </c>
      <c r="I645" s="129" t="s">
        <v>5371</v>
      </c>
      <c r="J645" s="39"/>
      <c r="K645" s="39"/>
      <c r="L645" s="39"/>
      <c r="M645" s="39"/>
      <c r="N645" s="39" t="s">
        <v>5372</v>
      </c>
      <c r="O645" s="320" t="s">
        <v>5373</v>
      </c>
      <c r="P645" s="39"/>
      <c r="Q645" s="39"/>
      <c r="R645" s="390">
        <v>10000</v>
      </c>
      <c r="S645" s="390">
        <v>10000</v>
      </c>
      <c r="T645" s="274">
        <v>1</v>
      </c>
      <c r="U645" s="274">
        <v>1</v>
      </c>
      <c r="V645" s="275" t="s">
        <v>472</v>
      </c>
      <c r="W645" s="274">
        <v>78</v>
      </c>
      <c r="X645" s="274">
        <v>77</v>
      </c>
      <c r="Y645" s="274">
        <v>6</v>
      </c>
      <c r="Z645" s="274">
        <v>9</v>
      </c>
      <c r="AA645" s="39">
        <v>21</v>
      </c>
      <c r="AB645" s="127"/>
      <c r="AC645" s="39"/>
      <c r="AD645" s="277">
        <v>0</v>
      </c>
      <c r="AE645" s="277">
        <v>0</v>
      </c>
      <c r="AF645" s="277">
        <v>0</v>
      </c>
      <c r="AG645" s="278"/>
      <c r="AH645" s="262"/>
      <c r="AI645" s="127"/>
    </row>
    <row r="646" spans="1:35" s="272" customFormat="1" ht="38.25" x14ac:dyDescent="0.2">
      <c r="A646" s="251">
        <v>643</v>
      </c>
      <c r="B646" s="252" t="s">
        <v>96</v>
      </c>
      <c r="C646" s="493">
        <v>5</v>
      </c>
      <c r="D646" s="252" t="s">
        <v>135</v>
      </c>
      <c r="E646" s="539" t="s">
        <v>2439</v>
      </c>
      <c r="F646" s="522" t="s">
        <v>5374</v>
      </c>
      <c r="G646" s="129" t="s">
        <v>5375</v>
      </c>
      <c r="H646" s="129" t="s">
        <v>5376</v>
      </c>
      <c r="I646" s="129" t="s">
        <v>5377</v>
      </c>
      <c r="J646" s="39"/>
      <c r="K646" s="39"/>
      <c r="L646" s="39"/>
      <c r="M646" s="39"/>
      <c r="N646" s="39" t="s">
        <v>5378</v>
      </c>
      <c r="O646" s="320" t="s">
        <v>5379</v>
      </c>
      <c r="P646" s="39"/>
      <c r="Q646" s="39"/>
      <c r="R646" s="390">
        <v>31000</v>
      </c>
      <c r="S646" s="390">
        <v>31000</v>
      </c>
      <c r="T646" s="274">
        <v>1</v>
      </c>
      <c r="U646" s="274">
        <v>1</v>
      </c>
      <c r="V646" s="275" t="s">
        <v>474</v>
      </c>
      <c r="W646" s="274">
        <v>31</v>
      </c>
      <c r="X646" s="274">
        <v>19</v>
      </c>
      <c r="Y646" s="274">
        <v>48</v>
      </c>
      <c r="Z646" s="274">
        <v>13</v>
      </c>
      <c r="AA646" s="39">
        <v>21</v>
      </c>
      <c r="AB646" s="127"/>
      <c r="AC646" s="39"/>
      <c r="AD646" s="277">
        <v>0</v>
      </c>
      <c r="AE646" s="277">
        <v>0</v>
      </c>
      <c r="AF646" s="277">
        <v>0</v>
      </c>
      <c r="AG646" s="278"/>
      <c r="AH646" s="262"/>
      <c r="AI646" s="127"/>
    </row>
    <row r="647" spans="1:35" s="272" customFormat="1" ht="38.25" x14ac:dyDescent="0.2">
      <c r="A647" s="251">
        <v>644</v>
      </c>
      <c r="B647" s="252" t="s">
        <v>96</v>
      </c>
      <c r="C647" s="493">
        <v>5</v>
      </c>
      <c r="D647" s="252" t="s">
        <v>135</v>
      </c>
      <c r="E647" s="539" t="s">
        <v>2439</v>
      </c>
      <c r="F647" s="522" t="s">
        <v>5380</v>
      </c>
      <c r="G647" s="129" t="s">
        <v>5381</v>
      </c>
      <c r="H647" s="129" t="s">
        <v>5382</v>
      </c>
      <c r="I647" s="129" t="s">
        <v>5383</v>
      </c>
      <c r="J647" s="39"/>
      <c r="K647" s="39"/>
      <c r="L647" s="39"/>
      <c r="M647" s="39"/>
      <c r="N647" s="39" t="s">
        <v>5384</v>
      </c>
      <c r="O647" s="320" t="s">
        <v>5385</v>
      </c>
      <c r="P647" s="39"/>
      <c r="Q647" s="39"/>
      <c r="R647" s="390">
        <v>60000</v>
      </c>
      <c r="S647" s="390">
        <v>60000</v>
      </c>
      <c r="T647" s="274">
        <v>1</v>
      </c>
      <c r="U647" s="274">
        <v>1</v>
      </c>
      <c r="V647" s="275" t="s">
        <v>474</v>
      </c>
      <c r="W647" s="274">
        <v>37</v>
      </c>
      <c r="X647" s="274">
        <v>19</v>
      </c>
      <c r="Y647" s="274">
        <v>13</v>
      </c>
      <c r="Z647" s="274">
        <v>14</v>
      </c>
      <c r="AA647" s="39">
        <v>21</v>
      </c>
      <c r="AB647" s="127"/>
      <c r="AC647" s="39"/>
      <c r="AD647" s="277">
        <v>0</v>
      </c>
      <c r="AE647" s="277">
        <v>0</v>
      </c>
      <c r="AF647" s="277">
        <v>0</v>
      </c>
      <c r="AG647" s="278"/>
      <c r="AH647" s="262"/>
      <c r="AI647" s="127"/>
    </row>
    <row r="648" spans="1:35" s="272" customFormat="1" ht="38.25" x14ac:dyDescent="0.2">
      <c r="A648" s="251">
        <v>645</v>
      </c>
      <c r="B648" s="252" t="s">
        <v>96</v>
      </c>
      <c r="C648" s="493">
        <v>5</v>
      </c>
      <c r="D648" s="252" t="s">
        <v>135</v>
      </c>
      <c r="E648" s="539" t="s">
        <v>2439</v>
      </c>
      <c r="F648" s="522" t="s">
        <v>5386</v>
      </c>
      <c r="G648" s="129" t="s">
        <v>5387</v>
      </c>
      <c r="H648" s="129" t="s">
        <v>15408</v>
      </c>
      <c r="I648" s="129" t="s">
        <v>5388</v>
      </c>
      <c r="J648" s="39"/>
      <c r="K648" s="39"/>
      <c r="L648" s="39"/>
      <c r="M648" s="39"/>
      <c r="N648" s="39" t="s">
        <v>5389</v>
      </c>
      <c r="O648" s="320" t="s">
        <v>5390</v>
      </c>
      <c r="P648" s="39"/>
      <c r="Q648" s="39"/>
      <c r="R648" s="390">
        <v>20000</v>
      </c>
      <c r="S648" s="390">
        <v>20000</v>
      </c>
      <c r="T648" s="274">
        <v>1</v>
      </c>
      <c r="U648" s="274">
        <v>1</v>
      </c>
      <c r="V648" s="275" t="s">
        <v>474</v>
      </c>
      <c r="W648" s="274">
        <v>37</v>
      </c>
      <c r="X648" s="274">
        <v>19</v>
      </c>
      <c r="Y648" s="274">
        <v>13</v>
      </c>
      <c r="Z648" s="274">
        <v>14</v>
      </c>
      <c r="AA648" s="39">
        <v>21</v>
      </c>
      <c r="AB648" s="127"/>
      <c r="AC648" s="39"/>
      <c r="AD648" s="277">
        <v>0</v>
      </c>
      <c r="AE648" s="277">
        <v>0</v>
      </c>
      <c r="AF648" s="277">
        <v>0</v>
      </c>
      <c r="AG648" s="278"/>
      <c r="AH648" s="262"/>
      <c r="AI648" s="127"/>
    </row>
    <row r="649" spans="1:35" s="272" customFormat="1" ht="38.25" x14ac:dyDescent="0.2">
      <c r="A649" s="251">
        <v>646</v>
      </c>
      <c r="B649" s="252" t="s">
        <v>96</v>
      </c>
      <c r="C649" s="493">
        <v>5</v>
      </c>
      <c r="D649" s="252" t="s">
        <v>135</v>
      </c>
      <c r="E649" s="539" t="s">
        <v>2439</v>
      </c>
      <c r="F649" s="522" t="s">
        <v>5391</v>
      </c>
      <c r="G649" s="129" t="s">
        <v>5392</v>
      </c>
      <c r="H649" s="129" t="s">
        <v>5393</v>
      </c>
      <c r="I649" s="129" t="s">
        <v>5394</v>
      </c>
      <c r="J649" s="39"/>
      <c r="K649" s="39"/>
      <c r="L649" s="39"/>
      <c r="M649" s="39"/>
      <c r="N649" s="39" t="s">
        <v>5395</v>
      </c>
      <c r="O649" s="320" t="s">
        <v>5396</v>
      </c>
      <c r="P649" s="39"/>
      <c r="Q649" s="39"/>
      <c r="R649" s="390">
        <v>100000</v>
      </c>
      <c r="S649" s="390">
        <v>100000</v>
      </c>
      <c r="T649" s="274">
        <v>1</v>
      </c>
      <c r="U649" s="274">
        <v>1</v>
      </c>
      <c r="V649" s="275" t="s">
        <v>474</v>
      </c>
      <c r="W649" s="274">
        <v>31</v>
      </c>
      <c r="X649" s="274">
        <v>19</v>
      </c>
      <c r="Y649" s="274">
        <v>48</v>
      </c>
      <c r="Z649" s="274">
        <v>6</v>
      </c>
      <c r="AA649" s="39">
        <v>21</v>
      </c>
      <c r="AB649" s="127"/>
      <c r="AC649" s="39"/>
      <c r="AD649" s="277">
        <v>0</v>
      </c>
      <c r="AE649" s="277">
        <v>0</v>
      </c>
      <c r="AF649" s="277">
        <v>0</v>
      </c>
      <c r="AG649" s="278"/>
      <c r="AH649" s="262"/>
      <c r="AI649" s="127"/>
    </row>
    <row r="650" spans="1:35" s="272" customFormat="1" ht="38.25" x14ac:dyDescent="0.2">
      <c r="A650" s="251">
        <v>647</v>
      </c>
      <c r="B650" s="252" t="s">
        <v>96</v>
      </c>
      <c r="C650" s="493">
        <v>5</v>
      </c>
      <c r="D650" s="252" t="s">
        <v>135</v>
      </c>
      <c r="E650" s="539" t="s">
        <v>2439</v>
      </c>
      <c r="F650" s="522" t="s">
        <v>5397</v>
      </c>
      <c r="G650" s="129" t="s">
        <v>5398</v>
      </c>
      <c r="H650" s="129" t="s">
        <v>5399</v>
      </c>
      <c r="I650" s="129" t="s">
        <v>5400</v>
      </c>
      <c r="J650" s="39"/>
      <c r="K650" s="39"/>
      <c r="L650" s="39"/>
      <c r="M650" s="39"/>
      <c r="N650" s="39" t="s">
        <v>5401</v>
      </c>
      <c r="O650" s="320" t="s">
        <v>5402</v>
      </c>
      <c r="P650" s="39"/>
      <c r="Q650" s="39"/>
      <c r="R650" s="390">
        <v>15000</v>
      </c>
      <c r="S650" s="390">
        <v>15000</v>
      </c>
      <c r="T650" s="274">
        <v>1</v>
      </c>
      <c r="U650" s="274">
        <v>1</v>
      </c>
      <c r="V650" s="275" t="s">
        <v>474</v>
      </c>
      <c r="W650" s="274">
        <v>19</v>
      </c>
      <c r="X650" s="274">
        <v>31</v>
      </c>
      <c r="Y650" s="274">
        <v>48</v>
      </c>
      <c r="Z650" s="274">
        <v>6</v>
      </c>
      <c r="AA650" s="39">
        <v>21</v>
      </c>
      <c r="AB650" s="127"/>
      <c r="AC650" s="39"/>
      <c r="AD650" s="277">
        <v>0</v>
      </c>
      <c r="AE650" s="277">
        <v>0</v>
      </c>
      <c r="AF650" s="277">
        <v>0</v>
      </c>
      <c r="AG650" s="278"/>
      <c r="AH650" s="262"/>
      <c r="AI650" s="127"/>
    </row>
    <row r="651" spans="1:35" s="272" customFormat="1" ht="38.25" x14ac:dyDescent="0.2">
      <c r="A651" s="251">
        <v>648</v>
      </c>
      <c r="B651" s="252" t="s">
        <v>96</v>
      </c>
      <c r="C651" s="493">
        <v>5</v>
      </c>
      <c r="D651" s="252" t="s">
        <v>135</v>
      </c>
      <c r="E651" s="539" t="s">
        <v>2439</v>
      </c>
      <c r="F651" s="522" t="s">
        <v>5403</v>
      </c>
      <c r="G651" s="129" t="s">
        <v>5404</v>
      </c>
      <c r="H651" s="129" t="s">
        <v>5405</v>
      </c>
      <c r="I651" s="129" t="s">
        <v>5406</v>
      </c>
      <c r="J651" s="39"/>
      <c r="K651" s="39"/>
      <c r="L651" s="39"/>
      <c r="M651" s="39"/>
      <c r="N651" s="39" t="s">
        <v>5407</v>
      </c>
      <c r="O651" s="320" t="s">
        <v>5408</v>
      </c>
      <c r="P651" s="39"/>
      <c r="Q651" s="39"/>
      <c r="R651" s="390">
        <v>30000</v>
      </c>
      <c r="S651" s="390">
        <v>30000</v>
      </c>
      <c r="T651" s="274">
        <v>1</v>
      </c>
      <c r="U651" s="274">
        <v>1</v>
      </c>
      <c r="V651" s="275" t="s">
        <v>476</v>
      </c>
      <c r="W651" s="274">
        <v>109</v>
      </c>
      <c r="X651" s="274">
        <v>19</v>
      </c>
      <c r="Y651" s="274">
        <v>6</v>
      </c>
      <c r="Z651" s="274">
        <v>6</v>
      </c>
      <c r="AA651" s="39">
        <v>21</v>
      </c>
      <c r="AB651" s="127"/>
      <c r="AC651" s="39"/>
      <c r="AD651" s="277">
        <v>0</v>
      </c>
      <c r="AE651" s="277">
        <v>0</v>
      </c>
      <c r="AF651" s="277">
        <v>0</v>
      </c>
      <c r="AG651" s="278"/>
      <c r="AH651" s="262"/>
      <c r="AI651" s="127"/>
    </row>
    <row r="652" spans="1:35" s="272" customFormat="1" ht="38.25" x14ac:dyDescent="0.2">
      <c r="A652" s="251">
        <v>649</v>
      </c>
      <c r="B652" s="252" t="s">
        <v>96</v>
      </c>
      <c r="C652" s="493">
        <v>5</v>
      </c>
      <c r="D652" s="252" t="s">
        <v>135</v>
      </c>
      <c r="E652" s="539" t="s">
        <v>2439</v>
      </c>
      <c r="F652" s="522" t="s">
        <v>5403</v>
      </c>
      <c r="G652" s="129" t="s">
        <v>5404</v>
      </c>
      <c r="H652" s="129" t="s">
        <v>5405</v>
      </c>
      <c r="I652" s="129" t="s">
        <v>5406</v>
      </c>
      <c r="J652" s="39"/>
      <c r="K652" s="39"/>
      <c r="L652" s="39"/>
      <c r="M652" s="39"/>
      <c r="N652" s="39" t="s">
        <v>5407</v>
      </c>
      <c r="O652" s="320" t="s">
        <v>5409</v>
      </c>
      <c r="P652" s="39"/>
      <c r="Q652" s="39"/>
      <c r="R652" s="390">
        <v>30000</v>
      </c>
      <c r="S652" s="390">
        <v>30000</v>
      </c>
      <c r="T652" s="274">
        <v>1</v>
      </c>
      <c r="U652" s="274">
        <v>1</v>
      </c>
      <c r="V652" s="275" t="s">
        <v>474</v>
      </c>
      <c r="W652" s="274">
        <v>37</v>
      </c>
      <c r="X652" s="274">
        <v>19</v>
      </c>
      <c r="Y652" s="274">
        <v>6</v>
      </c>
      <c r="Z652" s="274">
        <v>4</v>
      </c>
      <c r="AA652" s="39">
        <v>21</v>
      </c>
      <c r="AB652" s="127"/>
      <c r="AC652" s="39"/>
      <c r="AD652" s="277">
        <v>0</v>
      </c>
      <c r="AE652" s="277">
        <v>0</v>
      </c>
      <c r="AF652" s="277">
        <v>0</v>
      </c>
      <c r="AG652" s="278"/>
      <c r="AH652" s="262"/>
      <c r="AI652" s="127"/>
    </row>
    <row r="653" spans="1:35" s="272" customFormat="1" ht="38.25" x14ac:dyDescent="0.2">
      <c r="A653" s="251">
        <v>650</v>
      </c>
      <c r="B653" s="252" t="s">
        <v>96</v>
      </c>
      <c r="C653" s="493">
        <v>5</v>
      </c>
      <c r="D653" s="252" t="s">
        <v>135</v>
      </c>
      <c r="E653" s="539" t="s">
        <v>2439</v>
      </c>
      <c r="F653" s="522" t="s">
        <v>5368</v>
      </c>
      <c r="G653" s="129" t="s">
        <v>5369</v>
      </c>
      <c r="H653" s="129" t="s">
        <v>5370</v>
      </c>
      <c r="I653" s="129" t="s">
        <v>5371</v>
      </c>
      <c r="J653" s="39"/>
      <c r="K653" s="39"/>
      <c r="L653" s="39"/>
      <c r="M653" s="39"/>
      <c r="N653" s="39" t="s">
        <v>5372</v>
      </c>
      <c r="O653" s="320" t="s">
        <v>5410</v>
      </c>
      <c r="P653" s="39"/>
      <c r="Q653" s="39"/>
      <c r="R653" s="390">
        <v>12000</v>
      </c>
      <c r="S653" s="390">
        <v>12000</v>
      </c>
      <c r="T653" s="274">
        <v>1</v>
      </c>
      <c r="U653" s="274">
        <v>1</v>
      </c>
      <c r="V653" s="275" t="s">
        <v>474</v>
      </c>
      <c r="W653" s="274">
        <v>77</v>
      </c>
      <c r="X653" s="274">
        <v>19</v>
      </c>
      <c r="Y653" s="274">
        <v>48</v>
      </c>
      <c r="Z653" s="274">
        <v>6</v>
      </c>
      <c r="AA653" s="39">
        <v>21</v>
      </c>
      <c r="AB653" s="127"/>
      <c r="AC653" s="39"/>
      <c r="AD653" s="277">
        <v>0</v>
      </c>
      <c r="AE653" s="277">
        <v>0</v>
      </c>
      <c r="AF653" s="277">
        <v>0</v>
      </c>
      <c r="AG653" s="278"/>
      <c r="AH653" s="262"/>
      <c r="AI653" s="127"/>
    </row>
    <row r="654" spans="1:35" s="272" customFormat="1" ht="39.75" customHeight="1" x14ac:dyDescent="0.2">
      <c r="A654" s="251">
        <v>651</v>
      </c>
      <c r="B654" s="252" t="s">
        <v>96</v>
      </c>
      <c r="C654" s="493">
        <v>5</v>
      </c>
      <c r="D654" s="252" t="s">
        <v>135</v>
      </c>
      <c r="E654" s="539" t="s">
        <v>2439</v>
      </c>
      <c r="F654" s="499" t="s">
        <v>5411</v>
      </c>
      <c r="G654" s="129" t="s">
        <v>5412</v>
      </c>
      <c r="H654" s="129" t="s">
        <v>5413</v>
      </c>
      <c r="I654" s="129" t="s">
        <v>5414</v>
      </c>
      <c r="J654" s="39"/>
      <c r="K654" s="39"/>
      <c r="L654" s="39"/>
      <c r="M654" s="39"/>
      <c r="N654" s="39" t="s">
        <v>5415</v>
      </c>
      <c r="O654" s="495" t="s">
        <v>5416</v>
      </c>
      <c r="P654" s="39"/>
      <c r="Q654" s="39"/>
      <c r="R654" s="390">
        <v>10000</v>
      </c>
      <c r="S654" s="390">
        <v>10000</v>
      </c>
      <c r="T654" s="274">
        <v>1</v>
      </c>
      <c r="U654" s="274">
        <v>1</v>
      </c>
      <c r="V654" s="275" t="s">
        <v>474</v>
      </c>
      <c r="W654" s="274">
        <v>19</v>
      </c>
      <c r="X654" s="274">
        <v>19</v>
      </c>
      <c r="Y654" s="274">
        <v>10</v>
      </c>
      <c r="Z654" s="274">
        <v>14</v>
      </c>
      <c r="AA654" s="39">
        <v>21</v>
      </c>
      <c r="AB654" s="127"/>
      <c r="AC654" s="39"/>
      <c r="AD654" s="277">
        <v>0</v>
      </c>
      <c r="AE654" s="277">
        <v>0</v>
      </c>
      <c r="AF654" s="277">
        <v>0</v>
      </c>
      <c r="AG654" s="278"/>
      <c r="AH654" s="262"/>
      <c r="AI654" s="127"/>
    </row>
    <row r="655" spans="1:35" s="272" customFormat="1" ht="38.25" x14ac:dyDescent="0.2">
      <c r="A655" s="251">
        <v>652</v>
      </c>
      <c r="B655" s="252" t="s">
        <v>96</v>
      </c>
      <c r="C655" s="493">
        <v>5</v>
      </c>
      <c r="D655" s="252" t="s">
        <v>135</v>
      </c>
      <c r="E655" s="539" t="s">
        <v>2439</v>
      </c>
      <c r="F655" s="499" t="s">
        <v>5417</v>
      </c>
      <c r="G655" s="129" t="s">
        <v>5418</v>
      </c>
      <c r="H655" s="129" t="s">
        <v>5419</v>
      </c>
      <c r="I655" s="129" t="s">
        <v>5420</v>
      </c>
      <c r="J655" s="39"/>
      <c r="K655" s="39"/>
      <c r="L655" s="39"/>
      <c r="M655" s="39"/>
      <c r="N655" s="39" t="s">
        <v>5421</v>
      </c>
      <c r="O655" s="495" t="s">
        <v>5422</v>
      </c>
      <c r="P655" s="39"/>
      <c r="Q655" s="39"/>
      <c r="R655" s="322">
        <v>19848</v>
      </c>
      <c r="S655" s="322">
        <v>19848</v>
      </c>
      <c r="T655" s="274">
        <v>1</v>
      </c>
      <c r="U655" s="274">
        <v>1</v>
      </c>
      <c r="V655" s="275" t="s">
        <v>474</v>
      </c>
      <c r="W655" s="274">
        <v>19</v>
      </c>
      <c r="X655" s="274">
        <v>19</v>
      </c>
      <c r="Y655" s="274">
        <v>48</v>
      </c>
      <c r="Z655" s="274">
        <v>6</v>
      </c>
      <c r="AA655" s="39">
        <v>21</v>
      </c>
      <c r="AB655" s="127"/>
      <c r="AC655" s="39"/>
      <c r="AD655" s="277">
        <v>0</v>
      </c>
      <c r="AE655" s="277">
        <v>0</v>
      </c>
      <c r="AF655" s="277">
        <v>0</v>
      </c>
      <c r="AG655" s="278"/>
      <c r="AH655" s="262"/>
      <c r="AI655" s="127"/>
    </row>
    <row r="656" spans="1:35" s="272" customFormat="1" ht="38.25" x14ac:dyDescent="0.2">
      <c r="A656" s="251">
        <v>653</v>
      </c>
      <c r="B656" s="252" t="s">
        <v>96</v>
      </c>
      <c r="C656" s="493">
        <v>5</v>
      </c>
      <c r="D656" s="252" t="s">
        <v>135</v>
      </c>
      <c r="E656" s="539" t="s">
        <v>2439</v>
      </c>
      <c r="F656" s="499" t="s">
        <v>5423</v>
      </c>
      <c r="G656" s="129" t="s">
        <v>5424</v>
      </c>
      <c r="H656" s="129" t="s">
        <v>5425</v>
      </c>
      <c r="I656" s="129" t="s">
        <v>5426</v>
      </c>
      <c r="J656" s="39"/>
      <c r="K656" s="39"/>
      <c r="L656" s="39"/>
      <c r="M656" s="39"/>
      <c r="N656" s="39" t="s">
        <v>5427</v>
      </c>
      <c r="O656" s="495" t="s">
        <v>5428</v>
      </c>
      <c r="P656" s="39"/>
      <c r="Q656" s="39"/>
      <c r="R656" s="322">
        <v>20000</v>
      </c>
      <c r="S656" s="322">
        <v>20000</v>
      </c>
      <c r="T656" s="274">
        <v>1</v>
      </c>
      <c r="U656" s="274">
        <v>1</v>
      </c>
      <c r="V656" s="275" t="s">
        <v>466</v>
      </c>
      <c r="W656" s="274">
        <v>41</v>
      </c>
      <c r="X656" s="274">
        <v>19</v>
      </c>
      <c r="Y656" s="274">
        <v>19</v>
      </c>
      <c r="Z656" s="274">
        <v>6</v>
      </c>
      <c r="AA656" s="39">
        <v>21</v>
      </c>
      <c r="AB656" s="127"/>
      <c r="AC656" s="39"/>
      <c r="AD656" s="277">
        <v>0</v>
      </c>
      <c r="AE656" s="277">
        <v>0</v>
      </c>
      <c r="AF656" s="277">
        <v>0</v>
      </c>
      <c r="AG656" s="278"/>
      <c r="AH656" s="262"/>
      <c r="AI656" s="127"/>
    </row>
    <row r="657" spans="1:35" s="272" customFormat="1" ht="38.25" x14ac:dyDescent="0.2">
      <c r="A657" s="251">
        <v>654</v>
      </c>
      <c r="B657" s="252" t="s">
        <v>96</v>
      </c>
      <c r="C657" s="493">
        <v>5</v>
      </c>
      <c r="D657" s="252" t="s">
        <v>135</v>
      </c>
      <c r="E657" s="539" t="s">
        <v>2439</v>
      </c>
      <c r="F657" s="499" t="s">
        <v>5429</v>
      </c>
      <c r="G657" s="129" t="s">
        <v>5430</v>
      </c>
      <c r="H657" s="129" t="s">
        <v>5431</v>
      </c>
      <c r="I657" s="129" t="s">
        <v>5432</v>
      </c>
      <c r="J657" s="39"/>
      <c r="K657" s="39"/>
      <c r="L657" s="39"/>
      <c r="M657" s="39"/>
      <c r="N657" s="39" t="s">
        <v>5433</v>
      </c>
      <c r="O657" s="671" t="s">
        <v>5434</v>
      </c>
      <c r="P657" s="39"/>
      <c r="Q657" s="39"/>
      <c r="R657" s="390">
        <v>30260</v>
      </c>
      <c r="S657" s="390">
        <v>30260</v>
      </c>
      <c r="T657" s="274">
        <v>1</v>
      </c>
      <c r="U657" s="274">
        <v>1</v>
      </c>
      <c r="V657" s="275" t="s">
        <v>474</v>
      </c>
      <c r="W657" s="274">
        <v>24</v>
      </c>
      <c r="X657" s="274">
        <v>19</v>
      </c>
      <c r="Y657" s="274">
        <v>48</v>
      </c>
      <c r="Z657" s="274">
        <v>6</v>
      </c>
      <c r="AA657" s="39">
        <v>21</v>
      </c>
      <c r="AB657" s="127"/>
      <c r="AC657" s="39"/>
      <c r="AD657" s="277">
        <v>0</v>
      </c>
      <c r="AE657" s="277">
        <v>0</v>
      </c>
      <c r="AF657" s="277">
        <v>0</v>
      </c>
      <c r="AG657" s="278"/>
      <c r="AH657" s="262"/>
      <c r="AI657" s="127"/>
    </row>
    <row r="658" spans="1:35" s="272" customFormat="1" ht="38.25" x14ac:dyDescent="0.2">
      <c r="A658" s="251">
        <v>655</v>
      </c>
      <c r="B658" s="252" t="s">
        <v>96</v>
      </c>
      <c r="C658" s="493">
        <v>5</v>
      </c>
      <c r="D658" s="252" t="s">
        <v>135</v>
      </c>
      <c r="E658" s="539" t="s">
        <v>2439</v>
      </c>
      <c r="F658" s="499" t="s">
        <v>5435</v>
      </c>
      <c r="G658" s="129" t="s">
        <v>5436</v>
      </c>
      <c r="H658" s="129" t="s">
        <v>5437</v>
      </c>
      <c r="I658" s="129" t="s">
        <v>5438</v>
      </c>
      <c r="J658" s="39"/>
      <c r="K658" s="39"/>
      <c r="L658" s="39"/>
      <c r="M658" s="39"/>
      <c r="N658" s="39" t="s">
        <v>5439</v>
      </c>
      <c r="O658" s="671" t="s">
        <v>5440</v>
      </c>
      <c r="P658" s="39"/>
      <c r="Q658" s="39"/>
      <c r="R658" s="390">
        <v>15000</v>
      </c>
      <c r="S658" s="390">
        <v>15000</v>
      </c>
      <c r="T658" s="274">
        <v>1</v>
      </c>
      <c r="U658" s="274">
        <v>1</v>
      </c>
      <c r="V658" s="275" t="s">
        <v>474</v>
      </c>
      <c r="W658" s="274">
        <v>37</v>
      </c>
      <c r="X658" s="274">
        <v>31</v>
      </c>
      <c r="Y658" s="274">
        <v>13</v>
      </c>
      <c r="Z658" s="274">
        <v>14</v>
      </c>
      <c r="AA658" s="39">
        <v>21</v>
      </c>
      <c r="AB658" s="127"/>
      <c r="AC658" s="39"/>
      <c r="AD658" s="277">
        <v>0</v>
      </c>
      <c r="AE658" s="277">
        <v>0</v>
      </c>
      <c r="AF658" s="277">
        <v>0</v>
      </c>
      <c r="AG658" s="278"/>
      <c r="AH658" s="262"/>
      <c r="AI658" s="127"/>
    </row>
    <row r="659" spans="1:35" s="272" customFormat="1" ht="38.25" x14ac:dyDescent="0.2">
      <c r="A659" s="251">
        <v>656</v>
      </c>
      <c r="B659" s="252" t="s">
        <v>96</v>
      </c>
      <c r="C659" s="493">
        <v>5</v>
      </c>
      <c r="D659" s="252" t="s">
        <v>135</v>
      </c>
      <c r="E659" s="539" t="s">
        <v>2439</v>
      </c>
      <c r="F659" s="499" t="s">
        <v>5441</v>
      </c>
      <c r="G659" s="129" t="s">
        <v>5442</v>
      </c>
      <c r="H659" s="129" t="s">
        <v>5443</v>
      </c>
      <c r="I659" s="129" t="s">
        <v>5444</v>
      </c>
      <c r="J659" s="39"/>
      <c r="K659" s="39"/>
      <c r="L659" s="39"/>
      <c r="M659" s="39"/>
      <c r="N659" s="39" t="s">
        <v>5445</v>
      </c>
      <c r="O659" s="672" t="s">
        <v>5446</v>
      </c>
      <c r="P659" s="39"/>
      <c r="Q659" s="39"/>
      <c r="R659" s="322">
        <v>30000</v>
      </c>
      <c r="S659" s="322">
        <v>30000</v>
      </c>
      <c r="T659" s="274">
        <v>1</v>
      </c>
      <c r="U659" s="274">
        <v>1</v>
      </c>
      <c r="V659" s="275" t="s">
        <v>476</v>
      </c>
      <c r="W659" s="274">
        <v>19</v>
      </c>
      <c r="X659" s="274">
        <v>19</v>
      </c>
      <c r="Y659" s="274">
        <v>6</v>
      </c>
      <c r="Z659" s="274">
        <v>10</v>
      </c>
      <c r="AA659" s="39">
        <v>21</v>
      </c>
      <c r="AB659" s="127"/>
      <c r="AC659" s="39"/>
      <c r="AD659" s="277">
        <v>0</v>
      </c>
      <c r="AE659" s="277">
        <v>0</v>
      </c>
      <c r="AF659" s="277">
        <v>0</v>
      </c>
      <c r="AG659" s="278"/>
      <c r="AH659" s="262"/>
      <c r="AI659" s="127"/>
    </row>
    <row r="660" spans="1:35" s="272" customFormat="1" ht="38.25" x14ac:dyDescent="0.2">
      <c r="A660" s="251">
        <v>657</v>
      </c>
      <c r="B660" s="252" t="s">
        <v>96</v>
      </c>
      <c r="C660" s="493">
        <v>5</v>
      </c>
      <c r="D660" s="252" t="s">
        <v>135</v>
      </c>
      <c r="E660" s="539" t="s">
        <v>2439</v>
      </c>
      <c r="F660" s="522" t="s">
        <v>5447</v>
      </c>
      <c r="G660" s="129" t="s">
        <v>5448</v>
      </c>
      <c r="H660" s="129" t="s">
        <v>5449</v>
      </c>
      <c r="I660" s="129" t="s">
        <v>5450</v>
      </c>
      <c r="J660" s="39"/>
      <c r="K660" s="39"/>
      <c r="L660" s="39"/>
      <c r="M660" s="39"/>
      <c r="N660" s="39" t="s">
        <v>5451</v>
      </c>
      <c r="O660" s="673" t="s">
        <v>5452</v>
      </c>
      <c r="P660" s="39"/>
      <c r="Q660" s="39"/>
      <c r="R660" s="391">
        <v>120000</v>
      </c>
      <c r="S660" s="391">
        <v>120000</v>
      </c>
      <c r="T660" s="274">
        <v>1</v>
      </c>
      <c r="U660" s="274">
        <v>1</v>
      </c>
      <c r="V660" s="275" t="s">
        <v>474</v>
      </c>
      <c r="W660" s="274">
        <v>31</v>
      </c>
      <c r="X660" s="274">
        <v>19</v>
      </c>
      <c r="Y660" s="274">
        <v>48</v>
      </c>
      <c r="Z660" s="274">
        <v>6</v>
      </c>
      <c r="AA660" s="39">
        <v>21</v>
      </c>
      <c r="AB660" s="127"/>
      <c r="AC660" s="39"/>
      <c r="AD660" s="277">
        <v>0</v>
      </c>
      <c r="AE660" s="277">
        <v>0</v>
      </c>
      <c r="AF660" s="277">
        <v>0</v>
      </c>
      <c r="AG660" s="278"/>
      <c r="AH660" s="262"/>
      <c r="AI660" s="127"/>
    </row>
    <row r="661" spans="1:35" s="272" customFormat="1" ht="51" x14ac:dyDescent="0.2">
      <c r="A661" s="251">
        <v>658</v>
      </c>
      <c r="B661" s="252" t="s">
        <v>96</v>
      </c>
      <c r="C661" s="493">
        <v>5</v>
      </c>
      <c r="D661" s="252" t="s">
        <v>135</v>
      </c>
      <c r="E661" s="539" t="s">
        <v>2439</v>
      </c>
      <c r="F661" s="523" t="s">
        <v>5453</v>
      </c>
      <c r="G661" s="129" t="s">
        <v>5454</v>
      </c>
      <c r="H661" s="129" t="s">
        <v>5455</v>
      </c>
      <c r="I661" s="356">
        <v>351263</v>
      </c>
      <c r="J661" s="39"/>
      <c r="K661" s="39"/>
      <c r="L661" s="39"/>
      <c r="M661" s="39"/>
      <c r="N661" s="39" t="s">
        <v>5456</v>
      </c>
      <c r="O661" s="645" t="s">
        <v>5457</v>
      </c>
      <c r="P661" s="39"/>
      <c r="Q661" s="39"/>
      <c r="R661" s="390">
        <v>10000</v>
      </c>
      <c r="S661" s="390">
        <v>10000</v>
      </c>
      <c r="T661" s="274">
        <v>1</v>
      </c>
      <c r="U661" s="274">
        <v>1</v>
      </c>
      <c r="V661" s="275" t="s">
        <v>474</v>
      </c>
      <c r="W661" s="274">
        <v>31</v>
      </c>
      <c r="X661" s="274">
        <v>19</v>
      </c>
      <c r="Y661" s="274">
        <v>13</v>
      </c>
      <c r="Z661" s="274">
        <v>14</v>
      </c>
      <c r="AA661" s="39">
        <v>21</v>
      </c>
      <c r="AB661" s="127"/>
      <c r="AC661" s="39"/>
      <c r="AD661" s="277">
        <v>0</v>
      </c>
      <c r="AE661" s="277">
        <v>0</v>
      </c>
      <c r="AF661" s="277">
        <v>0</v>
      </c>
      <c r="AG661" s="278"/>
      <c r="AH661" s="262"/>
      <c r="AI661" s="127"/>
    </row>
    <row r="662" spans="1:35" s="272" customFormat="1" ht="38.25" x14ac:dyDescent="0.2">
      <c r="A662" s="251">
        <v>659</v>
      </c>
      <c r="B662" s="252" t="s">
        <v>96</v>
      </c>
      <c r="C662" s="493">
        <v>5</v>
      </c>
      <c r="D662" s="252" t="s">
        <v>135</v>
      </c>
      <c r="E662" s="539" t="s">
        <v>2439</v>
      </c>
      <c r="F662" s="524" t="s">
        <v>5458</v>
      </c>
      <c r="G662" s="129" t="s">
        <v>5459</v>
      </c>
      <c r="H662" s="129" t="s">
        <v>5460</v>
      </c>
      <c r="I662" s="129" t="s">
        <v>5461</v>
      </c>
      <c r="J662" s="39"/>
      <c r="K662" s="39"/>
      <c r="L662" s="39"/>
      <c r="M662" s="39"/>
      <c r="N662" s="39" t="s">
        <v>5462</v>
      </c>
      <c r="O662" s="645" t="s">
        <v>5463</v>
      </c>
      <c r="P662" s="39"/>
      <c r="Q662" s="39"/>
      <c r="R662" s="390">
        <v>30000</v>
      </c>
      <c r="S662" s="390">
        <v>30000</v>
      </c>
      <c r="T662" s="274">
        <v>1</v>
      </c>
      <c r="U662" s="274">
        <v>1</v>
      </c>
      <c r="V662" s="275" t="s">
        <v>474</v>
      </c>
      <c r="W662" s="274">
        <v>31</v>
      </c>
      <c r="X662" s="274">
        <v>19</v>
      </c>
      <c r="Y662" s="274">
        <v>48</v>
      </c>
      <c r="Z662" s="274">
        <v>14</v>
      </c>
      <c r="AA662" s="39">
        <v>24</v>
      </c>
      <c r="AB662" s="127"/>
      <c r="AC662" s="39"/>
      <c r="AD662" s="277">
        <v>0</v>
      </c>
      <c r="AE662" s="277">
        <v>0</v>
      </c>
      <c r="AF662" s="277">
        <v>0</v>
      </c>
      <c r="AG662" s="278"/>
      <c r="AH662" s="262"/>
      <c r="AI662" s="127"/>
    </row>
    <row r="663" spans="1:35" s="272" customFormat="1" ht="38.25" x14ac:dyDescent="0.2">
      <c r="A663" s="251">
        <v>660</v>
      </c>
      <c r="B663" s="252" t="s">
        <v>96</v>
      </c>
      <c r="C663" s="493">
        <v>5</v>
      </c>
      <c r="D663" s="252" t="s">
        <v>135</v>
      </c>
      <c r="E663" s="539" t="s">
        <v>2439</v>
      </c>
      <c r="F663" s="524" t="s">
        <v>5464</v>
      </c>
      <c r="G663" s="129" t="s">
        <v>5465</v>
      </c>
      <c r="H663" s="129" t="s">
        <v>5466</v>
      </c>
      <c r="I663" s="129" t="s">
        <v>5467</v>
      </c>
      <c r="J663" s="39"/>
      <c r="K663" s="39"/>
      <c r="L663" s="39"/>
      <c r="M663" s="39"/>
      <c r="N663" s="39" t="s">
        <v>5468</v>
      </c>
      <c r="O663" s="645" t="s">
        <v>5469</v>
      </c>
      <c r="P663" s="39"/>
      <c r="Q663" s="39"/>
      <c r="R663" s="392">
        <v>38000</v>
      </c>
      <c r="S663" s="392">
        <v>38000</v>
      </c>
      <c r="T663" s="274">
        <v>1</v>
      </c>
      <c r="U663" s="274">
        <v>1</v>
      </c>
      <c r="V663" s="275" t="s">
        <v>474</v>
      </c>
      <c r="W663" s="274">
        <v>31</v>
      </c>
      <c r="X663" s="274">
        <v>19</v>
      </c>
      <c r="Y663" s="274">
        <v>14</v>
      </c>
      <c r="Z663" s="274">
        <v>13</v>
      </c>
      <c r="AA663" s="39">
        <v>24</v>
      </c>
      <c r="AB663" s="127"/>
      <c r="AC663" s="39"/>
      <c r="AD663" s="277">
        <v>0</v>
      </c>
      <c r="AE663" s="277">
        <v>0</v>
      </c>
      <c r="AF663" s="277">
        <v>0</v>
      </c>
      <c r="AG663" s="278"/>
      <c r="AH663" s="262"/>
      <c r="AI663" s="127"/>
    </row>
    <row r="664" spans="1:35" s="272" customFormat="1" ht="38.25" x14ac:dyDescent="0.2">
      <c r="A664" s="251">
        <v>661</v>
      </c>
      <c r="B664" s="252" t="s">
        <v>96</v>
      </c>
      <c r="C664" s="493">
        <v>5</v>
      </c>
      <c r="D664" s="252" t="s">
        <v>135</v>
      </c>
      <c r="E664" s="539" t="s">
        <v>2439</v>
      </c>
      <c r="F664" s="525" t="s">
        <v>5470</v>
      </c>
      <c r="G664" s="129" t="s">
        <v>5471</v>
      </c>
      <c r="H664" s="129" t="s">
        <v>5472</v>
      </c>
      <c r="I664" s="129" t="s">
        <v>5473</v>
      </c>
      <c r="J664" s="39"/>
      <c r="K664" s="39"/>
      <c r="L664" s="39"/>
      <c r="M664" s="39"/>
      <c r="N664" s="39" t="s">
        <v>5474</v>
      </c>
      <c r="O664" s="645" t="s">
        <v>5475</v>
      </c>
      <c r="P664" s="39"/>
      <c r="Q664" s="39"/>
      <c r="R664" s="390">
        <v>49495</v>
      </c>
      <c r="S664" s="390">
        <v>49495</v>
      </c>
      <c r="T664" s="274">
        <v>1</v>
      </c>
      <c r="U664" s="274">
        <v>1</v>
      </c>
      <c r="V664" s="275" t="s">
        <v>476</v>
      </c>
      <c r="W664" s="274">
        <v>19</v>
      </c>
      <c r="X664" s="274">
        <v>19</v>
      </c>
      <c r="Y664" s="274">
        <v>14</v>
      </c>
      <c r="Z664" s="274">
        <v>6</v>
      </c>
      <c r="AA664" s="39">
        <v>21</v>
      </c>
      <c r="AB664" s="127"/>
      <c r="AC664" s="39"/>
      <c r="AD664" s="277">
        <v>0</v>
      </c>
      <c r="AE664" s="277">
        <v>0</v>
      </c>
      <c r="AF664" s="277">
        <v>0</v>
      </c>
      <c r="AG664" s="278"/>
      <c r="AH664" s="262"/>
      <c r="AI664" s="127"/>
    </row>
    <row r="665" spans="1:35" s="272" customFormat="1" ht="38.25" x14ac:dyDescent="0.2">
      <c r="A665" s="251">
        <v>662</v>
      </c>
      <c r="B665" s="252" t="s">
        <v>96</v>
      </c>
      <c r="C665" s="493">
        <v>5</v>
      </c>
      <c r="D665" s="252" t="s">
        <v>135</v>
      </c>
      <c r="E665" s="539" t="s">
        <v>2439</v>
      </c>
      <c r="F665" s="522" t="s">
        <v>5476</v>
      </c>
      <c r="G665" s="129" t="s">
        <v>5477</v>
      </c>
      <c r="H665" s="129" t="s">
        <v>5478</v>
      </c>
      <c r="I665" s="129" t="s">
        <v>5479</v>
      </c>
      <c r="J665" s="39"/>
      <c r="K665" s="39"/>
      <c r="L665" s="39"/>
      <c r="M665" s="39"/>
      <c r="N665" s="39" t="s">
        <v>5480</v>
      </c>
      <c r="O665" s="645" t="s">
        <v>5481</v>
      </c>
      <c r="P665" s="39"/>
      <c r="Q665" s="39"/>
      <c r="R665" s="390">
        <v>10000</v>
      </c>
      <c r="S665" s="390">
        <v>10000</v>
      </c>
      <c r="T665" s="274">
        <v>1</v>
      </c>
      <c r="U665" s="274">
        <v>1</v>
      </c>
      <c r="V665" s="275" t="s">
        <v>474</v>
      </c>
      <c r="W665" s="274">
        <v>19</v>
      </c>
      <c r="X665" s="274">
        <v>19</v>
      </c>
      <c r="Y665" s="274">
        <v>14</v>
      </c>
      <c r="Z665" s="274">
        <v>48</v>
      </c>
      <c r="AA665" s="39">
        <v>21</v>
      </c>
      <c r="AB665" s="127"/>
      <c r="AC665" s="39"/>
      <c r="AD665" s="277">
        <v>0</v>
      </c>
      <c r="AE665" s="277">
        <v>0</v>
      </c>
      <c r="AF665" s="277">
        <v>0</v>
      </c>
      <c r="AG665" s="278"/>
      <c r="AH665" s="262"/>
      <c r="AI665" s="127"/>
    </row>
    <row r="666" spans="1:35" s="272" customFormat="1" ht="51" x14ac:dyDescent="0.2">
      <c r="A666" s="251">
        <v>663</v>
      </c>
      <c r="B666" s="252" t="s">
        <v>96</v>
      </c>
      <c r="C666" s="493">
        <v>5</v>
      </c>
      <c r="D666" s="252" t="s">
        <v>135</v>
      </c>
      <c r="E666" s="539" t="s">
        <v>2439</v>
      </c>
      <c r="F666" s="522" t="s">
        <v>5482</v>
      </c>
      <c r="G666" s="129" t="s">
        <v>1865</v>
      </c>
      <c r="H666" s="129" t="s">
        <v>1866</v>
      </c>
      <c r="I666" s="129" t="s">
        <v>1867</v>
      </c>
      <c r="J666" s="39"/>
      <c r="K666" s="39"/>
      <c r="L666" s="39"/>
      <c r="M666" s="39"/>
      <c r="N666" s="39" t="s">
        <v>1869</v>
      </c>
      <c r="O666" s="645" t="s">
        <v>5483</v>
      </c>
      <c r="P666" s="39"/>
      <c r="Q666" s="39"/>
      <c r="R666" s="390">
        <v>15500</v>
      </c>
      <c r="S666" s="390">
        <v>15500</v>
      </c>
      <c r="T666" s="274">
        <v>1</v>
      </c>
      <c r="U666" s="274">
        <v>1</v>
      </c>
      <c r="V666" s="275" t="s">
        <v>476</v>
      </c>
      <c r="W666" s="274">
        <v>4</v>
      </c>
      <c r="X666" s="274">
        <v>19</v>
      </c>
      <c r="Y666" s="274">
        <v>14</v>
      </c>
      <c r="Z666" s="274">
        <v>48</v>
      </c>
      <c r="AA666" s="39">
        <v>24</v>
      </c>
      <c r="AB666" s="127"/>
      <c r="AC666" s="39"/>
      <c r="AD666" s="277">
        <v>0</v>
      </c>
      <c r="AE666" s="277">
        <v>0</v>
      </c>
      <c r="AF666" s="277">
        <v>0</v>
      </c>
      <c r="AG666" s="278"/>
      <c r="AH666" s="262"/>
      <c r="AI666" s="127"/>
    </row>
    <row r="667" spans="1:35" s="272" customFormat="1" ht="51" x14ac:dyDescent="0.2">
      <c r="A667" s="251">
        <v>664</v>
      </c>
      <c r="B667" s="252" t="s">
        <v>96</v>
      </c>
      <c r="C667" s="493">
        <v>5</v>
      </c>
      <c r="D667" s="252" t="s">
        <v>135</v>
      </c>
      <c r="E667" s="539" t="s">
        <v>2439</v>
      </c>
      <c r="F667" s="522" t="s">
        <v>5482</v>
      </c>
      <c r="G667" s="129" t="s">
        <v>1865</v>
      </c>
      <c r="H667" s="129" t="s">
        <v>1866</v>
      </c>
      <c r="I667" s="129" t="s">
        <v>1867</v>
      </c>
      <c r="J667" s="39"/>
      <c r="K667" s="39"/>
      <c r="L667" s="39"/>
      <c r="M667" s="39"/>
      <c r="N667" s="39" t="s">
        <v>1869</v>
      </c>
      <c r="O667" s="645" t="s">
        <v>5484</v>
      </c>
      <c r="P667" s="39"/>
      <c r="Q667" s="39"/>
      <c r="R667" s="390">
        <v>19000</v>
      </c>
      <c r="S667" s="390">
        <v>19000</v>
      </c>
      <c r="T667" s="274">
        <v>1</v>
      </c>
      <c r="U667" s="274">
        <v>1</v>
      </c>
      <c r="V667" s="275" t="s">
        <v>476</v>
      </c>
      <c r="W667" s="274">
        <v>4</v>
      </c>
      <c r="X667" s="274">
        <v>19</v>
      </c>
      <c r="Y667" s="274">
        <v>14</v>
      </c>
      <c r="Z667" s="274">
        <v>48</v>
      </c>
      <c r="AA667" s="39">
        <v>24</v>
      </c>
      <c r="AB667" s="127"/>
      <c r="AC667" s="39"/>
      <c r="AD667" s="277">
        <v>0</v>
      </c>
      <c r="AE667" s="277">
        <v>0</v>
      </c>
      <c r="AF667" s="277">
        <v>0</v>
      </c>
      <c r="AG667" s="278"/>
      <c r="AH667" s="262"/>
      <c r="AI667" s="127"/>
    </row>
    <row r="668" spans="1:35" s="272" customFormat="1" ht="38.25" x14ac:dyDescent="0.2">
      <c r="A668" s="251">
        <v>665</v>
      </c>
      <c r="B668" s="252" t="s">
        <v>96</v>
      </c>
      <c r="C668" s="493">
        <v>5</v>
      </c>
      <c r="D668" s="252" t="s">
        <v>135</v>
      </c>
      <c r="E668" s="539" t="s">
        <v>2439</v>
      </c>
      <c r="F668" s="522" t="s">
        <v>5485</v>
      </c>
      <c r="G668" s="129" t="s">
        <v>5486</v>
      </c>
      <c r="H668" s="129" t="s">
        <v>5487</v>
      </c>
      <c r="I668" s="129" t="s">
        <v>5488</v>
      </c>
      <c r="J668" s="39"/>
      <c r="K668" s="39"/>
      <c r="L668" s="39"/>
      <c r="M668" s="39"/>
      <c r="N668" s="39" t="s">
        <v>5489</v>
      </c>
      <c r="O668" s="645" t="s">
        <v>5490</v>
      </c>
      <c r="P668" s="39"/>
      <c r="Q668" s="39"/>
      <c r="R668" s="390">
        <v>3300</v>
      </c>
      <c r="S668" s="390">
        <v>3300</v>
      </c>
      <c r="T668" s="274">
        <v>1</v>
      </c>
      <c r="U668" s="274">
        <v>1</v>
      </c>
      <c r="V668" s="275" t="s">
        <v>476</v>
      </c>
      <c r="W668" s="274">
        <v>19</v>
      </c>
      <c r="X668" s="274">
        <v>19</v>
      </c>
      <c r="Y668" s="274">
        <v>16</v>
      </c>
      <c r="Z668" s="274">
        <v>14</v>
      </c>
      <c r="AA668" s="39">
        <v>21</v>
      </c>
      <c r="AB668" s="127"/>
      <c r="AC668" s="39"/>
      <c r="AD668" s="277">
        <v>0</v>
      </c>
      <c r="AE668" s="277">
        <v>0</v>
      </c>
      <c r="AF668" s="277">
        <v>0</v>
      </c>
      <c r="AG668" s="278"/>
      <c r="AH668" s="262"/>
      <c r="AI668" s="127"/>
    </row>
    <row r="669" spans="1:35" s="272" customFormat="1" ht="51" x14ac:dyDescent="0.2">
      <c r="A669" s="251">
        <v>666</v>
      </c>
      <c r="B669" s="252" t="s">
        <v>96</v>
      </c>
      <c r="C669" s="493">
        <v>5</v>
      </c>
      <c r="D669" s="252" t="s">
        <v>135</v>
      </c>
      <c r="E669" s="539" t="s">
        <v>2439</v>
      </c>
      <c r="F669" s="526" t="s">
        <v>5491</v>
      </c>
      <c r="G669" s="129" t="s">
        <v>5492</v>
      </c>
      <c r="H669" s="129" t="s">
        <v>5493</v>
      </c>
      <c r="I669" s="129" t="s">
        <v>5494</v>
      </c>
      <c r="J669" s="39"/>
      <c r="K669" s="39"/>
      <c r="L669" s="39"/>
      <c r="M669" s="39"/>
      <c r="N669" s="39" t="s">
        <v>5495</v>
      </c>
      <c r="O669" s="645" t="s">
        <v>5496</v>
      </c>
      <c r="P669" s="39"/>
      <c r="Q669" s="39"/>
      <c r="R669" s="390">
        <v>50000</v>
      </c>
      <c r="S669" s="390">
        <v>50000</v>
      </c>
      <c r="T669" s="274">
        <v>1</v>
      </c>
      <c r="U669" s="274">
        <v>1</v>
      </c>
      <c r="V669" s="275" t="s">
        <v>476</v>
      </c>
      <c r="W669" s="274">
        <v>19</v>
      </c>
      <c r="X669" s="274">
        <v>19</v>
      </c>
      <c r="Y669" s="274">
        <v>14</v>
      </c>
      <c r="Z669" s="274">
        <v>6</v>
      </c>
      <c r="AA669" s="39">
        <v>21</v>
      </c>
      <c r="AB669" s="127"/>
      <c r="AC669" s="39"/>
      <c r="AD669" s="277">
        <v>0</v>
      </c>
      <c r="AE669" s="277">
        <v>0</v>
      </c>
      <c r="AF669" s="277">
        <v>0</v>
      </c>
      <c r="AG669" s="278"/>
      <c r="AH669" s="262"/>
      <c r="AI669" s="127"/>
    </row>
    <row r="670" spans="1:35" s="272" customFormat="1" ht="38.25" x14ac:dyDescent="0.2">
      <c r="A670" s="251">
        <v>667</v>
      </c>
      <c r="B670" s="252" t="s">
        <v>96</v>
      </c>
      <c r="C670" s="493">
        <v>5</v>
      </c>
      <c r="D670" s="252" t="s">
        <v>135</v>
      </c>
      <c r="E670" s="539" t="s">
        <v>2439</v>
      </c>
      <c r="F670" s="522" t="s">
        <v>5497</v>
      </c>
      <c r="G670" s="129" t="s">
        <v>5498</v>
      </c>
      <c r="H670" s="129" t="s">
        <v>5499</v>
      </c>
      <c r="I670" s="129" t="s">
        <v>5500</v>
      </c>
      <c r="J670" s="39"/>
      <c r="K670" s="39"/>
      <c r="L670" s="39"/>
      <c r="M670" s="39"/>
      <c r="N670" s="39" t="s">
        <v>5501</v>
      </c>
      <c r="O670" s="645" t="s">
        <v>5502</v>
      </c>
      <c r="P670" s="39"/>
      <c r="Q670" s="39"/>
      <c r="R670" s="390">
        <v>7175</v>
      </c>
      <c r="S670" s="390">
        <v>7175</v>
      </c>
      <c r="T670" s="274">
        <v>1</v>
      </c>
      <c r="U670" s="274">
        <v>1</v>
      </c>
      <c r="V670" s="275" t="s">
        <v>476</v>
      </c>
      <c r="W670" s="274">
        <v>19</v>
      </c>
      <c r="X670" s="274">
        <v>19</v>
      </c>
      <c r="Y670" s="274">
        <v>14</v>
      </c>
      <c r="Z670" s="274">
        <v>16</v>
      </c>
      <c r="AA670" s="39">
        <v>21</v>
      </c>
      <c r="AB670" s="127"/>
      <c r="AC670" s="39"/>
      <c r="AD670" s="277">
        <v>0</v>
      </c>
      <c r="AE670" s="277">
        <v>0</v>
      </c>
      <c r="AF670" s="277">
        <v>0</v>
      </c>
      <c r="AG670" s="278"/>
      <c r="AH670" s="262"/>
      <c r="AI670" s="127"/>
    </row>
    <row r="671" spans="1:35" s="272" customFormat="1" ht="38.25" x14ac:dyDescent="0.2">
      <c r="A671" s="251">
        <v>668</v>
      </c>
      <c r="B671" s="252" t="s">
        <v>96</v>
      </c>
      <c r="C671" s="493">
        <v>5</v>
      </c>
      <c r="D671" s="252" t="s">
        <v>135</v>
      </c>
      <c r="E671" s="539" t="s">
        <v>2439</v>
      </c>
      <c r="F671" s="522" t="s">
        <v>5503</v>
      </c>
      <c r="G671" s="129" t="s">
        <v>5504</v>
      </c>
      <c r="H671" s="129" t="s">
        <v>5505</v>
      </c>
      <c r="I671" s="129" t="s">
        <v>5506</v>
      </c>
      <c r="J671" s="39"/>
      <c r="K671" s="39"/>
      <c r="L671" s="39"/>
      <c r="M671" s="39"/>
      <c r="N671" s="39" t="s">
        <v>5507</v>
      </c>
      <c r="O671" s="320" t="s">
        <v>5508</v>
      </c>
      <c r="P671" s="39"/>
      <c r="Q671" s="39"/>
      <c r="R671" s="322">
        <v>10000</v>
      </c>
      <c r="S671" s="322">
        <v>10000</v>
      </c>
      <c r="T671" s="274">
        <v>1</v>
      </c>
      <c r="U671" s="274">
        <v>1</v>
      </c>
      <c r="V671" s="275" t="s">
        <v>474</v>
      </c>
      <c r="W671" s="274">
        <v>19</v>
      </c>
      <c r="X671" s="274">
        <v>31</v>
      </c>
      <c r="Y671" s="274">
        <v>14</v>
      </c>
      <c r="Z671" s="274">
        <v>13</v>
      </c>
      <c r="AA671" s="39">
        <v>21</v>
      </c>
      <c r="AB671" s="127"/>
      <c r="AC671" s="39"/>
      <c r="AD671" s="277">
        <v>0</v>
      </c>
      <c r="AE671" s="277">
        <v>0</v>
      </c>
      <c r="AF671" s="277">
        <v>0</v>
      </c>
      <c r="AG671" s="278"/>
      <c r="AH671" s="262"/>
      <c r="AI671" s="127"/>
    </row>
    <row r="672" spans="1:35" s="272" customFormat="1" ht="38.25" x14ac:dyDescent="0.2">
      <c r="A672" s="251">
        <v>669</v>
      </c>
      <c r="B672" s="252" t="s">
        <v>96</v>
      </c>
      <c r="C672" s="493">
        <v>5</v>
      </c>
      <c r="D672" s="252" t="s">
        <v>135</v>
      </c>
      <c r="E672" s="539" t="s">
        <v>2439</v>
      </c>
      <c r="F672" s="527" t="s">
        <v>5509</v>
      </c>
      <c r="G672" s="129" t="s">
        <v>5510</v>
      </c>
      <c r="H672" s="129" t="s">
        <v>5511</v>
      </c>
      <c r="I672" s="129" t="s">
        <v>5512</v>
      </c>
      <c r="J672" s="39"/>
      <c r="K672" s="39"/>
      <c r="L672" s="39"/>
      <c r="M672" s="39"/>
      <c r="N672" s="39" t="s">
        <v>5513</v>
      </c>
      <c r="O672" s="645" t="s">
        <v>5514</v>
      </c>
      <c r="P672" s="39"/>
      <c r="Q672" s="39"/>
      <c r="R672" s="390">
        <v>30000</v>
      </c>
      <c r="S672" s="390">
        <v>30000</v>
      </c>
      <c r="T672" s="274">
        <v>1</v>
      </c>
      <c r="U672" s="274">
        <v>1</v>
      </c>
      <c r="V672" s="275" t="s">
        <v>476</v>
      </c>
      <c r="W672" s="274">
        <v>10</v>
      </c>
      <c r="X672" s="274">
        <v>19</v>
      </c>
      <c r="Y672" s="274">
        <v>14</v>
      </c>
      <c r="Z672" s="274">
        <v>19</v>
      </c>
      <c r="AA672" s="39">
        <v>24</v>
      </c>
      <c r="AB672" s="127"/>
      <c r="AC672" s="39"/>
      <c r="AD672" s="277">
        <v>0</v>
      </c>
      <c r="AE672" s="277">
        <v>0</v>
      </c>
      <c r="AF672" s="277">
        <v>0</v>
      </c>
      <c r="AG672" s="278"/>
      <c r="AH672" s="262"/>
      <c r="AI672" s="127"/>
    </row>
    <row r="673" spans="1:35" s="272" customFormat="1" ht="38.25" x14ac:dyDescent="0.2">
      <c r="A673" s="251">
        <v>670</v>
      </c>
      <c r="B673" s="252" t="s">
        <v>96</v>
      </c>
      <c r="C673" s="493">
        <v>5</v>
      </c>
      <c r="D673" s="252" t="s">
        <v>135</v>
      </c>
      <c r="E673" s="539" t="s">
        <v>2439</v>
      </c>
      <c r="F673" s="499" t="s">
        <v>5515</v>
      </c>
      <c r="G673" s="129" t="s">
        <v>5516</v>
      </c>
      <c r="H673" s="129" t="s">
        <v>5517</v>
      </c>
      <c r="I673" s="129" t="s">
        <v>5518</v>
      </c>
      <c r="J673" s="39"/>
      <c r="K673" s="39"/>
      <c r="L673" s="39"/>
      <c r="M673" s="39"/>
      <c r="N673" s="39" t="s">
        <v>5519</v>
      </c>
      <c r="O673" s="645" t="s">
        <v>5520</v>
      </c>
      <c r="P673" s="39"/>
      <c r="Q673" s="39"/>
      <c r="R673" s="390">
        <v>15000</v>
      </c>
      <c r="S673" s="390">
        <v>15000</v>
      </c>
      <c r="T673" s="274">
        <v>1</v>
      </c>
      <c r="U673" s="274">
        <v>1</v>
      </c>
      <c r="V673" s="275" t="s">
        <v>474</v>
      </c>
      <c r="W673" s="274">
        <v>19</v>
      </c>
      <c r="X673" s="274">
        <v>19</v>
      </c>
      <c r="Y673" s="274">
        <v>14</v>
      </c>
      <c r="Z673" s="274">
        <v>6</v>
      </c>
      <c r="AA673" s="39">
        <v>21</v>
      </c>
      <c r="AB673" s="127"/>
      <c r="AC673" s="39"/>
      <c r="AD673" s="277">
        <v>0</v>
      </c>
      <c r="AE673" s="277">
        <v>0</v>
      </c>
      <c r="AF673" s="277">
        <v>0</v>
      </c>
      <c r="AG673" s="278"/>
      <c r="AH673" s="262"/>
      <c r="AI673" s="127"/>
    </row>
    <row r="674" spans="1:35" s="272" customFormat="1" ht="38.25" x14ac:dyDescent="0.2">
      <c r="A674" s="251">
        <v>671</v>
      </c>
      <c r="B674" s="252" t="s">
        <v>96</v>
      </c>
      <c r="C674" s="493">
        <v>5</v>
      </c>
      <c r="D674" s="252" t="s">
        <v>135</v>
      </c>
      <c r="E674" s="539" t="s">
        <v>2439</v>
      </c>
      <c r="F674" s="499" t="s">
        <v>5521</v>
      </c>
      <c r="G674" s="129" t="s">
        <v>5522</v>
      </c>
      <c r="H674" s="129" t="s">
        <v>5523</v>
      </c>
      <c r="I674" s="129" t="s">
        <v>5524</v>
      </c>
      <c r="J674" s="39"/>
      <c r="K674" s="39"/>
      <c r="L674" s="39"/>
      <c r="M674" s="39"/>
      <c r="N674" s="39" t="s">
        <v>5525</v>
      </c>
      <c r="O674" s="645" t="s">
        <v>5526</v>
      </c>
      <c r="P674" s="39"/>
      <c r="Q674" s="39"/>
      <c r="R674" s="390">
        <v>15105.98</v>
      </c>
      <c r="S674" s="390">
        <v>15105.98</v>
      </c>
      <c r="T674" s="274">
        <v>1</v>
      </c>
      <c r="U674" s="274">
        <v>1</v>
      </c>
      <c r="V674" s="275" t="s">
        <v>474</v>
      </c>
      <c r="W674" s="274">
        <v>31</v>
      </c>
      <c r="X674" s="274">
        <v>19</v>
      </c>
      <c r="Y674" s="274">
        <v>14</v>
      </c>
      <c r="Z674" s="274">
        <v>48</v>
      </c>
      <c r="AA674" s="39">
        <v>24</v>
      </c>
      <c r="AB674" s="127"/>
      <c r="AC674" s="39"/>
      <c r="AD674" s="277">
        <v>0</v>
      </c>
      <c r="AE674" s="277">
        <v>0</v>
      </c>
      <c r="AF674" s="277">
        <v>0</v>
      </c>
      <c r="AG674" s="278"/>
      <c r="AH674" s="262"/>
      <c r="AI674" s="127"/>
    </row>
    <row r="675" spans="1:35" s="272" customFormat="1" ht="38.25" x14ac:dyDescent="0.2">
      <c r="A675" s="251">
        <v>672</v>
      </c>
      <c r="B675" s="252" t="s">
        <v>96</v>
      </c>
      <c r="C675" s="493">
        <v>5</v>
      </c>
      <c r="D675" s="252" t="s">
        <v>135</v>
      </c>
      <c r="E675" s="539" t="s">
        <v>2439</v>
      </c>
      <c r="F675" s="528" t="s">
        <v>5527</v>
      </c>
      <c r="G675" s="129" t="s">
        <v>2919</v>
      </c>
      <c r="H675" s="129" t="s">
        <v>2920</v>
      </c>
      <c r="I675" s="129" t="s">
        <v>2921</v>
      </c>
      <c r="J675" s="39"/>
      <c r="K675" s="39"/>
      <c r="L675" s="39"/>
      <c r="M675" s="39"/>
      <c r="N675" s="39" t="s">
        <v>2926</v>
      </c>
      <c r="O675" s="674" t="s">
        <v>5528</v>
      </c>
      <c r="P675" s="39"/>
      <c r="Q675" s="39"/>
      <c r="R675" s="394">
        <v>18031.75</v>
      </c>
      <c r="S675" s="394">
        <v>18031.75</v>
      </c>
      <c r="T675" s="274">
        <v>1</v>
      </c>
      <c r="U675" s="274">
        <v>1</v>
      </c>
      <c r="V675" s="275" t="s">
        <v>476</v>
      </c>
      <c r="W675" s="274">
        <v>8</v>
      </c>
      <c r="X675" s="274">
        <v>19</v>
      </c>
      <c r="Y675" s="274">
        <v>4</v>
      </c>
      <c r="Z675" s="274">
        <v>6</v>
      </c>
      <c r="AA675" s="39">
        <v>21</v>
      </c>
      <c r="AB675" s="127"/>
      <c r="AC675" s="39"/>
      <c r="AD675" s="277">
        <v>0</v>
      </c>
      <c r="AE675" s="277">
        <v>0</v>
      </c>
      <c r="AF675" s="277">
        <v>0</v>
      </c>
      <c r="AG675" s="278"/>
      <c r="AH675" s="262"/>
      <c r="AI675" s="127"/>
    </row>
    <row r="676" spans="1:35" s="272" customFormat="1" ht="25.5" x14ac:dyDescent="0.2">
      <c r="A676" s="251">
        <v>673</v>
      </c>
      <c r="B676" s="252" t="s">
        <v>96</v>
      </c>
      <c r="C676" s="493">
        <v>5</v>
      </c>
      <c r="D676" s="395" t="s">
        <v>133</v>
      </c>
      <c r="E676" s="423" t="s">
        <v>2500</v>
      </c>
      <c r="F676" s="528" t="s">
        <v>5529</v>
      </c>
      <c r="G676" s="129" t="s">
        <v>5530</v>
      </c>
      <c r="H676" s="129" t="s">
        <v>5531</v>
      </c>
      <c r="I676" s="129" t="s">
        <v>5532</v>
      </c>
      <c r="J676" s="39"/>
      <c r="K676" s="39"/>
      <c r="L676" s="39"/>
      <c r="M676" s="39"/>
      <c r="N676" s="39" t="s">
        <v>5533</v>
      </c>
      <c r="O676" s="675" t="s">
        <v>5534</v>
      </c>
      <c r="P676" s="39"/>
      <c r="Q676" s="39"/>
      <c r="R676" s="396">
        <v>3700</v>
      </c>
      <c r="S676" s="396">
        <v>3700</v>
      </c>
      <c r="T676" s="274">
        <v>1</v>
      </c>
      <c r="U676" s="274">
        <v>1</v>
      </c>
      <c r="V676" s="275" t="s">
        <v>474</v>
      </c>
      <c r="W676" s="274">
        <v>19</v>
      </c>
      <c r="X676" s="274">
        <v>19</v>
      </c>
      <c r="Y676" s="274">
        <v>49</v>
      </c>
      <c r="Z676" s="274">
        <v>49</v>
      </c>
      <c r="AA676" s="39">
        <v>21</v>
      </c>
      <c r="AB676" s="127"/>
      <c r="AC676" s="39"/>
      <c r="AD676" s="277">
        <v>0</v>
      </c>
      <c r="AE676" s="277">
        <v>0</v>
      </c>
      <c r="AF676" s="277">
        <v>0</v>
      </c>
      <c r="AG676" s="278"/>
      <c r="AH676" s="262"/>
      <c r="AI676" s="127"/>
    </row>
    <row r="677" spans="1:35" s="272" customFormat="1" ht="51" x14ac:dyDescent="0.2">
      <c r="A677" s="251">
        <v>674</v>
      </c>
      <c r="B677" s="252" t="s">
        <v>96</v>
      </c>
      <c r="C677" s="493">
        <v>5</v>
      </c>
      <c r="D677" s="395" t="s">
        <v>133</v>
      </c>
      <c r="E677" s="423" t="s">
        <v>2500</v>
      </c>
      <c r="F677" s="499" t="s">
        <v>5535</v>
      </c>
      <c r="G677" s="129" t="s">
        <v>2919</v>
      </c>
      <c r="H677" s="129" t="s">
        <v>2920</v>
      </c>
      <c r="I677" s="129" t="s">
        <v>2921</v>
      </c>
      <c r="J677" s="39"/>
      <c r="K677" s="39"/>
      <c r="L677" s="39"/>
      <c r="M677" s="39"/>
      <c r="N677" s="39" t="s">
        <v>2926</v>
      </c>
      <c r="O677" s="676" t="s">
        <v>5536</v>
      </c>
      <c r="P677" s="39"/>
      <c r="Q677" s="39"/>
      <c r="R677" s="397">
        <v>156700</v>
      </c>
      <c r="S677" s="397">
        <v>156700</v>
      </c>
      <c r="T677" s="274">
        <v>1</v>
      </c>
      <c r="U677" s="274">
        <v>1</v>
      </c>
      <c r="V677" s="275" t="s">
        <v>474</v>
      </c>
      <c r="W677" s="274">
        <v>19</v>
      </c>
      <c r="X677" s="274">
        <v>19</v>
      </c>
      <c r="Y677" s="274">
        <v>49</v>
      </c>
      <c r="Z677" s="274">
        <v>49</v>
      </c>
      <c r="AA677" s="39">
        <v>21</v>
      </c>
      <c r="AB677" s="127"/>
      <c r="AC677" s="39"/>
      <c r="AD677" s="277">
        <v>0</v>
      </c>
      <c r="AE677" s="277">
        <v>0</v>
      </c>
      <c r="AF677" s="277">
        <v>0</v>
      </c>
      <c r="AG677" s="278"/>
      <c r="AH677" s="262"/>
      <c r="AI677" s="127"/>
    </row>
    <row r="678" spans="1:35" s="272" customFormat="1" ht="76.5" x14ac:dyDescent="0.2">
      <c r="A678" s="251">
        <v>675</v>
      </c>
      <c r="B678" s="252" t="s">
        <v>96</v>
      </c>
      <c r="C678" s="493">
        <v>5</v>
      </c>
      <c r="D678" s="395" t="s">
        <v>133</v>
      </c>
      <c r="E678" s="423" t="s">
        <v>2500</v>
      </c>
      <c r="F678" s="499" t="s">
        <v>5535</v>
      </c>
      <c r="G678" s="129" t="s">
        <v>2919</v>
      </c>
      <c r="H678" s="129" t="s">
        <v>2920</v>
      </c>
      <c r="I678" s="129" t="s">
        <v>2921</v>
      </c>
      <c r="J678" s="39"/>
      <c r="K678" s="39"/>
      <c r="L678" s="39"/>
      <c r="M678" s="39"/>
      <c r="N678" s="39" t="s">
        <v>2926</v>
      </c>
      <c r="O678" s="320" t="s">
        <v>5537</v>
      </c>
      <c r="P678" s="39"/>
      <c r="Q678" s="39"/>
      <c r="R678" s="398">
        <v>406609</v>
      </c>
      <c r="S678" s="398">
        <v>406609</v>
      </c>
      <c r="T678" s="274">
        <v>1</v>
      </c>
      <c r="U678" s="274">
        <v>1</v>
      </c>
      <c r="V678" s="275" t="s">
        <v>474</v>
      </c>
      <c r="W678" s="274">
        <v>19</v>
      </c>
      <c r="X678" s="274">
        <v>19</v>
      </c>
      <c r="Y678" s="274">
        <v>49</v>
      </c>
      <c r="Z678" s="274">
        <v>49</v>
      </c>
      <c r="AA678" s="39">
        <v>21</v>
      </c>
      <c r="AB678" s="127"/>
      <c r="AC678" s="39"/>
      <c r="AD678" s="277">
        <v>0</v>
      </c>
      <c r="AE678" s="277">
        <v>0</v>
      </c>
      <c r="AF678" s="277">
        <v>0</v>
      </c>
      <c r="AG678" s="278"/>
      <c r="AH678" s="262"/>
      <c r="AI678" s="127"/>
    </row>
    <row r="679" spans="1:35" s="272" customFormat="1" x14ac:dyDescent="0.2">
      <c r="A679" s="251">
        <v>676</v>
      </c>
      <c r="B679" s="252" t="s">
        <v>96</v>
      </c>
      <c r="C679" s="493">
        <v>5</v>
      </c>
      <c r="D679" s="395" t="s">
        <v>133</v>
      </c>
      <c r="E679" s="423" t="s">
        <v>2500</v>
      </c>
      <c r="F679" s="541" t="s">
        <v>5538</v>
      </c>
      <c r="G679" s="129" t="s">
        <v>5539</v>
      </c>
      <c r="H679" s="129" t="s">
        <v>5540</v>
      </c>
      <c r="I679" s="129" t="s">
        <v>5541</v>
      </c>
      <c r="J679" s="39"/>
      <c r="K679" s="39"/>
      <c r="L679" s="39"/>
      <c r="M679" s="39"/>
      <c r="N679" s="39" t="s">
        <v>1937</v>
      </c>
      <c r="O679" s="677" t="s">
        <v>5542</v>
      </c>
      <c r="P679" s="39"/>
      <c r="Q679" s="39"/>
      <c r="R679" s="399">
        <v>2000</v>
      </c>
      <c r="S679" s="399">
        <v>2000</v>
      </c>
      <c r="T679" s="274">
        <v>1</v>
      </c>
      <c r="U679" s="274">
        <v>1</v>
      </c>
      <c r="V679" s="632" t="s">
        <v>474</v>
      </c>
      <c r="W679" s="633">
        <v>19</v>
      </c>
      <c r="X679" s="633">
        <v>19</v>
      </c>
      <c r="Y679" s="633">
        <v>14</v>
      </c>
      <c r="Z679" s="633">
        <v>14</v>
      </c>
      <c r="AA679" s="534">
        <v>21</v>
      </c>
      <c r="AB679" s="127"/>
      <c r="AC679" s="39"/>
      <c r="AD679" s="277">
        <v>0</v>
      </c>
      <c r="AE679" s="277">
        <v>0</v>
      </c>
      <c r="AF679" s="277">
        <v>0</v>
      </c>
      <c r="AG679" s="278"/>
      <c r="AH679" s="262"/>
      <c r="AI679" s="127"/>
    </row>
    <row r="680" spans="1:35" s="272" customFormat="1" ht="51" x14ac:dyDescent="0.2">
      <c r="A680" s="251">
        <v>677</v>
      </c>
      <c r="B680" s="252" t="s">
        <v>96</v>
      </c>
      <c r="C680" s="512">
        <v>5</v>
      </c>
      <c r="D680" s="252" t="s">
        <v>135</v>
      </c>
      <c r="E680" s="307" t="s">
        <v>11802</v>
      </c>
      <c r="F680" s="307" t="s">
        <v>5543</v>
      </c>
      <c r="G680" s="309" t="s">
        <v>5544</v>
      </c>
      <c r="H680" s="309" t="s">
        <v>5545</v>
      </c>
      <c r="I680" s="309" t="s">
        <v>5546</v>
      </c>
      <c r="J680" s="307" t="s">
        <v>5547</v>
      </c>
      <c r="K680" s="307" t="s">
        <v>1075</v>
      </c>
      <c r="L680" s="310" t="s">
        <v>5548</v>
      </c>
      <c r="M680" s="307" t="s">
        <v>1075</v>
      </c>
      <c r="N680" s="307" t="s">
        <v>5549</v>
      </c>
      <c r="O680" s="309" t="s">
        <v>5550</v>
      </c>
      <c r="P680" s="307" t="s">
        <v>5551</v>
      </c>
      <c r="Q680" s="307" t="s">
        <v>1079</v>
      </c>
      <c r="R680" s="311">
        <v>10000</v>
      </c>
      <c r="S680" s="311">
        <v>10000</v>
      </c>
      <c r="T680" s="312" t="s">
        <v>1079</v>
      </c>
      <c r="U680" s="312" t="s">
        <v>1079</v>
      </c>
      <c r="V680" s="634" t="s">
        <v>613</v>
      </c>
      <c r="W680" s="635">
        <v>33</v>
      </c>
      <c r="X680" s="635">
        <v>33</v>
      </c>
      <c r="Y680" s="312">
        <v>10</v>
      </c>
      <c r="Z680" s="625">
        <v>6</v>
      </c>
      <c r="AA680" s="651">
        <v>21</v>
      </c>
      <c r="AB680" s="631" t="s">
        <v>1075</v>
      </c>
      <c r="AC680" s="307"/>
      <c r="AD680" s="307">
        <v>0</v>
      </c>
      <c r="AE680" s="307">
        <v>0</v>
      </c>
      <c r="AF680" s="401">
        <v>0</v>
      </c>
      <c r="AG680" s="401" t="s">
        <v>5552</v>
      </c>
    </row>
    <row r="681" spans="1:35" s="272" customFormat="1" ht="51" x14ac:dyDescent="0.2">
      <c r="A681" s="251">
        <v>678</v>
      </c>
      <c r="B681" s="252" t="s">
        <v>96</v>
      </c>
      <c r="C681" s="512">
        <v>5</v>
      </c>
      <c r="D681" s="252" t="s">
        <v>135</v>
      </c>
      <c r="E681" s="307" t="s">
        <v>11802</v>
      </c>
      <c r="F681" s="307" t="s">
        <v>5553</v>
      </c>
      <c r="G681" s="309" t="s">
        <v>5554</v>
      </c>
      <c r="H681" s="309" t="s">
        <v>5555</v>
      </c>
      <c r="I681" s="309" t="s">
        <v>5556</v>
      </c>
      <c r="J681" s="307" t="s">
        <v>5557</v>
      </c>
      <c r="K681" s="307" t="s">
        <v>5558</v>
      </c>
      <c r="L681" s="307" t="s">
        <v>5559</v>
      </c>
      <c r="M681" s="307" t="s">
        <v>5560</v>
      </c>
      <c r="N681" s="307" t="s">
        <v>5561</v>
      </c>
      <c r="O681" s="309" t="s">
        <v>5562</v>
      </c>
      <c r="P681" s="307" t="s">
        <v>5563</v>
      </c>
      <c r="Q681" s="307" t="s">
        <v>1079</v>
      </c>
      <c r="R681" s="311">
        <v>15000</v>
      </c>
      <c r="S681" s="311">
        <v>15000</v>
      </c>
      <c r="T681" s="312" t="s">
        <v>1079</v>
      </c>
      <c r="U681" s="312" t="s">
        <v>1079</v>
      </c>
      <c r="V681" s="634" t="s">
        <v>613</v>
      </c>
      <c r="W681" s="635">
        <v>33</v>
      </c>
      <c r="X681" s="635">
        <v>33</v>
      </c>
      <c r="Y681" s="312">
        <v>10</v>
      </c>
      <c r="Z681" s="625">
        <v>6</v>
      </c>
      <c r="AA681" s="651">
        <v>21</v>
      </c>
      <c r="AB681" s="631" t="s">
        <v>1075</v>
      </c>
      <c r="AC681" s="307"/>
      <c r="AD681" s="307">
        <v>0</v>
      </c>
      <c r="AE681" s="307">
        <v>0</v>
      </c>
      <c r="AF681" s="401">
        <v>0</v>
      </c>
      <c r="AG681" s="401" t="s">
        <v>5552</v>
      </c>
    </row>
    <row r="682" spans="1:35" s="272" customFormat="1" ht="51" x14ac:dyDescent="0.2">
      <c r="A682" s="251">
        <v>679</v>
      </c>
      <c r="B682" s="252" t="s">
        <v>96</v>
      </c>
      <c r="C682" s="512">
        <v>5</v>
      </c>
      <c r="D682" s="252" t="s">
        <v>135</v>
      </c>
      <c r="E682" s="307" t="s">
        <v>11802</v>
      </c>
      <c r="F682" s="307" t="s">
        <v>5564</v>
      </c>
      <c r="G682" s="309" t="s">
        <v>3706</v>
      </c>
      <c r="H682" s="309" t="s">
        <v>3707</v>
      </c>
      <c r="I682" s="309" t="s">
        <v>5565</v>
      </c>
      <c r="J682" s="307" t="s">
        <v>5566</v>
      </c>
      <c r="K682" s="307" t="s">
        <v>5567</v>
      </c>
      <c r="L682" s="307" t="s">
        <v>3711</v>
      </c>
      <c r="M682" s="307" t="s">
        <v>5568</v>
      </c>
      <c r="N682" s="307" t="s">
        <v>5569</v>
      </c>
      <c r="O682" s="309" t="s">
        <v>5570</v>
      </c>
      <c r="P682" s="307" t="s">
        <v>3713</v>
      </c>
      <c r="Q682" s="307" t="s">
        <v>1079</v>
      </c>
      <c r="R682" s="311">
        <v>15000</v>
      </c>
      <c r="S682" s="311">
        <v>15000</v>
      </c>
      <c r="T682" s="312" t="s">
        <v>1079</v>
      </c>
      <c r="U682" s="312" t="s">
        <v>1079</v>
      </c>
      <c r="V682" s="634" t="s">
        <v>613</v>
      </c>
      <c r="W682" s="635">
        <v>33</v>
      </c>
      <c r="X682" s="635">
        <v>33</v>
      </c>
      <c r="Y682" s="312">
        <v>10</v>
      </c>
      <c r="Z682" s="625">
        <v>6</v>
      </c>
      <c r="AA682" s="651">
        <v>21</v>
      </c>
      <c r="AB682" s="631" t="s">
        <v>1075</v>
      </c>
      <c r="AC682" s="307"/>
      <c r="AD682" s="307">
        <v>0</v>
      </c>
      <c r="AE682" s="307">
        <v>0</v>
      </c>
      <c r="AF682" s="401">
        <v>0</v>
      </c>
      <c r="AG682" s="401" t="s">
        <v>5552</v>
      </c>
    </row>
    <row r="683" spans="1:35" s="272" customFormat="1" ht="51" x14ac:dyDescent="0.2">
      <c r="A683" s="251">
        <v>680</v>
      </c>
      <c r="B683" s="252" t="s">
        <v>96</v>
      </c>
      <c r="C683" s="512">
        <v>5</v>
      </c>
      <c r="D683" s="252" t="s">
        <v>135</v>
      </c>
      <c r="E683" s="307" t="s">
        <v>11802</v>
      </c>
      <c r="F683" s="307" t="s">
        <v>5571</v>
      </c>
      <c r="G683" s="309" t="s">
        <v>5572</v>
      </c>
      <c r="H683" s="309" t="s">
        <v>5573</v>
      </c>
      <c r="I683" s="309" t="s">
        <v>5572</v>
      </c>
      <c r="J683" s="307" t="s">
        <v>5574</v>
      </c>
      <c r="K683" s="307" t="s">
        <v>5575</v>
      </c>
      <c r="L683" s="307" t="s">
        <v>5576</v>
      </c>
      <c r="M683" s="307" t="s">
        <v>5577</v>
      </c>
      <c r="N683" s="307" t="s">
        <v>5578</v>
      </c>
      <c r="O683" s="309" t="s">
        <v>5579</v>
      </c>
      <c r="P683" s="307" t="s">
        <v>5580</v>
      </c>
      <c r="Q683" s="307" t="s">
        <v>1079</v>
      </c>
      <c r="R683" s="311">
        <v>10000</v>
      </c>
      <c r="S683" s="311">
        <v>10000</v>
      </c>
      <c r="T683" s="312" t="s">
        <v>1079</v>
      </c>
      <c r="U683" s="312" t="s">
        <v>1079</v>
      </c>
      <c r="V683" s="634" t="s">
        <v>613</v>
      </c>
      <c r="W683" s="635">
        <v>33</v>
      </c>
      <c r="X683" s="635">
        <v>33</v>
      </c>
      <c r="Y683" s="312">
        <v>10</v>
      </c>
      <c r="Z683" s="625">
        <v>6</v>
      </c>
      <c r="AA683" s="651">
        <v>21</v>
      </c>
      <c r="AB683" s="631" t="s">
        <v>1075</v>
      </c>
      <c r="AC683" s="307"/>
      <c r="AD683" s="307">
        <v>0</v>
      </c>
      <c r="AE683" s="307">
        <v>0</v>
      </c>
      <c r="AF683" s="401">
        <v>0</v>
      </c>
      <c r="AG683" s="401" t="s">
        <v>5552</v>
      </c>
    </row>
    <row r="684" spans="1:35" s="272" customFormat="1" ht="51" x14ac:dyDescent="0.2">
      <c r="A684" s="251">
        <v>681</v>
      </c>
      <c r="B684" s="252" t="s">
        <v>96</v>
      </c>
      <c r="C684" s="512">
        <v>5</v>
      </c>
      <c r="D684" s="252" t="s">
        <v>135</v>
      </c>
      <c r="E684" s="307" t="s">
        <v>11802</v>
      </c>
      <c r="F684" s="307" t="s">
        <v>5581</v>
      </c>
      <c r="G684" s="309" t="s">
        <v>5582</v>
      </c>
      <c r="H684" s="309" t="s">
        <v>5583</v>
      </c>
      <c r="I684" s="309" t="s">
        <v>5584</v>
      </c>
      <c r="J684" s="307" t="s">
        <v>5585</v>
      </c>
      <c r="K684" s="307" t="s">
        <v>1075</v>
      </c>
      <c r="L684" s="307" t="s">
        <v>5586</v>
      </c>
      <c r="M684" s="307" t="s">
        <v>1075</v>
      </c>
      <c r="N684" s="307" t="s">
        <v>5587</v>
      </c>
      <c r="O684" s="309" t="s">
        <v>5588</v>
      </c>
      <c r="P684" s="307" t="s">
        <v>5589</v>
      </c>
      <c r="Q684" s="307" t="s">
        <v>1079</v>
      </c>
      <c r="R684" s="311">
        <v>10000</v>
      </c>
      <c r="S684" s="311">
        <v>10000</v>
      </c>
      <c r="T684" s="312" t="s">
        <v>1079</v>
      </c>
      <c r="U684" s="312" t="s">
        <v>1079</v>
      </c>
      <c r="V684" s="634" t="s">
        <v>613</v>
      </c>
      <c r="W684" s="635">
        <v>33</v>
      </c>
      <c r="X684" s="635">
        <v>33</v>
      </c>
      <c r="Y684" s="312">
        <v>10</v>
      </c>
      <c r="Z684" s="625">
        <v>6</v>
      </c>
      <c r="AA684" s="651">
        <v>21</v>
      </c>
      <c r="AB684" s="631" t="s">
        <v>1075</v>
      </c>
      <c r="AC684" s="307"/>
      <c r="AD684" s="307">
        <v>0</v>
      </c>
      <c r="AE684" s="307">
        <v>0</v>
      </c>
      <c r="AF684" s="401">
        <v>0</v>
      </c>
      <c r="AG684" s="401" t="s">
        <v>5552</v>
      </c>
    </row>
    <row r="685" spans="1:35" s="272" customFormat="1" ht="51" x14ac:dyDescent="0.2">
      <c r="A685" s="251">
        <v>682</v>
      </c>
      <c r="B685" s="252" t="s">
        <v>96</v>
      </c>
      <c r="C685" s="512">
        <v>5</v>
      </c>
      <c r="D685" s="252" t="s">
        <v>135</v>
      </c>
      <c r="E685" s="307" t="s">
        <v>11802</v>
      </c>
      <c r="F685" s="307" t="s">
        <v>5590</v>
      </c>
      <c r="G685" s="309" t="s">
        <v>5591</v>
      </c>
      <c r="H685" s="309" t="s">
        <v>5592</v>
      </c>
      <c r="I685" s="309" t="s">
        <v>5593</v>
      </c>
      <c r="J685" s="307" t="s">
        <v>3833</v>
      </c>
      <c r="K685" s="307" t="s">
        <v>1075</v>
      </c>
      <c r="L685" s="307" t="s">
        <v>5594</v>
      </c>
      <c r="M685" s="307" t="s">
        <v>1075</v>
      </c>
      <c r="N685" s="307" t="s">
        <v>5595</v>
      </c>
      <c r="O685" s="309" t="s">
        <v>5596</v>
      </c>
      <c r="P685" s="307" t="s">
        <v>5597</v>
      </c>
      <c r="Q685" s="307" t="s">
        <v>1079</v>
      </c>
      <c r="R685" s="311">
        <v>10000</v>
      </c>
      <c r="S685" s="311">
        <v>10000</v>
      </c>
      <c r="T685" s="312" t="s">
        <v>1079</v>
      </c>
      <c r="U685" s="312" t="s">
        <v>1079</v>
      </c>
      <c r="V685" s="634" t="s">
        <v>613</v>
      </c>
      <c r="W685" s="635">
        <v>33</v>
      </c>
      <c r="X685" s="635">
        <v>33</v>
      </c>
      <c r="Y685" s="312">
        <v>10</v>
      </c>
      <c r="Z685" s="625">
        <v>6</v>
      </c>
      <c r="AA685" s="651">
        <v>21</v>
      </c>
      <c r="AB685" s="631" t="s">
        <v>1075</v>
      </c>
      <c r="AC685" s="307"/>
      <c r="AD685" s="307">
        <v>0</v>
      </c>
      <c r="AE685" s="307">
        <v>0</v>
      </c>
      <c r="AF685" s="401">
        <v>0</v>
      </c>
      <c r="AG685" s="401" t="s">
        <v>5552</v>
      </c>
    </row>
    <row r="686" spans="1:35" s="272" customFormat="1" ht="51" x14ac:dyDescent="0.2">
      <c r="A686" s="251">
        <v>683</v>
      </c>
      <c r="B686" s="252" t="s">
        <v>96</v>
      </c>
      <c r="C686" s="512">
        <v>5</v>
      </c>
      <c r="D686" s="252" t="s">
        <v>135</v>
      </c>
      <c r="E686" s="307" t="s">
        <v>11802</v>
      </c>
      <c r="F686" s="307" t="s">
        <v>5598</v>
      </c>
      <c r="G686" s="309" t="s">
        <v>5599</v>
      </c>
      <c r="H686" s="694" t="s">
        <v>5600</v>
      </c>
      <c r="I686" s="309" t="s">
        <v>5601</v>
      </c>
      <c r="J686" s="307" t="s">
        <v>5602</v>
      </c>
      <c r="K686" s="307" t="s">
        <v>5603</v>
      </c>
      <c r="L686" s="307" t="s">
        <v>5604</v>
      </c>
      <c r="M686" s="307" t="s">
        <v>5605</v>
      </c>
      <c r="N686" s="307" t="s">
        <v>5606</v>
      </c>
      <c r="O686" s="309" t="s">
        <v>5607</v>
      </c>
      <c r="P686" s="307" t="s">
        <v>5608</v>
      </c>
      <c r="Q686" s="307" t="s">
        <v>1079</v>
      </c>
      <c r="R686" s="311">
        <v>10000</v>
      </c>
      <c r="S686" s="311">
        <v>10000</v>
      </c>
      <c r="T686" s="312" t="s">
        <v>1079</v>
      </c>
      <c r="U686" s="312" t="s">
        <v>1079</v>
      </c>
      <c r="V686" s="634" t="s">
        <v>613</v>
      </c>
      <c r="W686" s="635">
        <v>33</v>
      </c>
      <c r="X686" s="635">
        <v>33</v>
      </c>
      <c r="Y686" s="312">
        <v>10</v>
      </c>
      <c r="Z686" s="625">
        <v>6</v>
      </c>
      <c r="AA686" s="651">
        <v>21</v>
      </c>
      <c r="AB686" s="631" t="s">
        <v>1075</v>
      </c>
      <c r="AC686" s="307"/>
      <c r="AD686" s="307">
        <v>0</v>
      </c>
      <c r="AE686" s="307">
        <v>0</v>
      </c>
      <c r="AF686" s="401">
        <v>0</v>
      </c>
      <c r="AG686" s="401" t="s">
        <v>5552</v>
      </c>
    </row>
    <row r="687" spans="1:35" s="272" customFormat="1" ht="51" x14ac:dyDescent="0.2">
      <c r="A687" s="251">
        <v>684</v>
      </c>
      <c r="B687" s="252" t="s">
        <v>96</v>
      </c>
      <c r="C687" s="512">
        <v>5</v>
      </c>
      <c r="D687" s="252" t="s">
        <v>135</v>
      </c>
      <c r="E687" s="307" t="s">
        <v>11802</v>
      </c>
      <c r="F687" s="307" t="s">
        <v>5609</v>
      </c>
      <c r="G687" s="309" t="s">
        <v>5610</v>
      </c>
      <c r="H687" s="309" t="s">
        <v>3342</v>
      </c>
      <c r="I687" s="309" t="s">
        <v>3343</v>
      </c>
      <c r="J687" s="307" t="s">
        <v>5611</v>
      </c>
      <c r="K687" s="307" t="s">
        <v>5612</v>
      </c>
      <c r="L687" s="307" t="s">
        <v>3345</v>
      </c>
      <c r="M687" s="307" t="s">
        <v>5613</v>
      </c>
      <c r="N687" s="307" t="s">
        <v>5614</v>
      </c>
      <c r="O687" s="309" t="s">
        <v>5615</v>
      </c>
      <c r="P687" s="307" t="s">
        <v>3347</v>
      </c>
      <c r="Q687" s="307" t="s">
        <v>1079</v>
      </c>
      <c r="R687" s="311">
        <v>20000</v>
      </c>
      <c r="S687" s="311">
        <v>20000</v>
      </c>
      <c r="T687" s="312" t="s">
        <v>1079</v>
      </c>
      <c r="U687" s="312" t="s">
        <v>1079</v>
      </c>
      <c r="V687" s="634" t="s">
        <v>613</v>
      </c>
      <c r="W687" s="635">
        <v>33</v>
      </c>
      <c r="X687" s="635">
        <v>33</v>
      </c>
      <c r="Y687" s="312">
        <v>10</v>
      </c>
      <c r="Z687" s="625">
        <v>6</v>
      </c>
      <c r="AA687" s="651">
        <v>21</v>
      </c>
      <c r="AB687" s="631" t="s">
        <v>1075</v>
      </c>
      <c r="AC687" s="307"/>
      <c r="AD687" s="307">
        <v>0</v>
      </c>
      <c r="AE687" s="307">
        <v>0</v>
      </c>
      <c r="AF687" s="401">
        <v>0</v>
      </c>
      <c r="AG687" s="401" t="s">
        <v>5552</v>
      </c>
    </row>
    <row r="688" spans="1:35" s="272" customFormat="1" ht="51" x14ac:dyDescent="0.2">
      <c r="A688" s="251">
        <v>685</v>
      </c>
      <c r="B688" s="252" t="s">
        <v>96</v>
      </c>
      <c r="C688" s="512">
        <v>5</v>
      </c>
      <c r="D688" s="252" t="s">
        <v>135</v>
      </c>
      <c r="E688" s="307" t="s">
        <v>11802</v>
      </c>
      <c r="F688" s="307" t="s">
        <v>5616</v>
      </c>
      <c r="G688" s="309" t="s">
        <v>5617</v>
      </c>
      <c r="H688" s="309" t="s">
        <v>5618</v>
      </c>
      <c r="I688" s="309" t="s">
        <v>11817</v>
      </c>
      <c r="J688" s="307" t="s">
        <v>5619</v>
      </c>
      <c r="K688" s="307" t="s">
        <v>1075</v>
      </c>
      <c r="L688" s="307" t="s">
        <v>5620</v>
      </c>
      <c r="M688" s="307" t="s">
        <v>5621</v>
      </c>
      <c r="N688" s="307" t="s">
        <v>5622</v>
      </c>
      <c r="O688" s="309" t="s">
        <v>5623</v>
      </c>
      <c r="P688" s="307" t="s">
        <v>5624</v>
      </c>
      <c r="Q688" s="307" t="s">
        <v>1079</v>
      </c>
      <c r="R688" s="311">
        <v>12000</v>
      </c>
      <c r="S688" s="311">
        <v>12000</v>
      </c>
      <c r="T688" s="312" t="s">
        <v>1079</v>
      </c>
      <c r="U688" s="312" t="s">
        <v>1079</v>
      </c>
      <c r="V688" s="634" t="s">
        <v>613</v>
      </c>
      <c r="W688" s="635">
        <v>33</v>
      </c>
      <c r="X688" s="635">
        <v>33</v>
      </c>
      <c r="Y688" s="312">
        <v>10</v>
      </c>
      <c r="Z688" s="625">
        <v>6</v>
      </c>
      <c r="AA688" s="651">
        <v>21</v>
      </c>
      <c r="AB688" s="631" t="s">
        <v>1075</v>
      </c>
      <c r="AC688" s="307"/>
      <c r="AD688" s="307">
        <v>0</v>
      </c>
      <c r="AE688" s="307">
        <v>0</v>
      </c>
      <c r="AF688" s="401">
        <v>0</v>
      </c>
      <c r="AG688" s="401" t="s">
        <v>5552</v>
      </c>
    </row>
    <row r="689" spans="1:33" s="272" customFormat="1" ht="51" x14ac:dyDescent="0.2">
      <c r="A689" s="251">
        <v>686</v>
      </c>
      <c r="B689" s="252" t="s">
        <v>96</v>
      </c>
      <c r="C689" s="512">
        <v>5</v>
      </c>
      <c r="D689" s="252" t="s">
        <v>135</v>
      </c>
      <c r="E689" s="307" t="s">
        <v>11802</v>
      </c>
      <c r="F689" s="307" t="s">
        <v>5625</v>
      </c>
      <c r="G689" s="309" t="s">
        <v>5626</v>
      </c>
      <c r="H689" s="309" t="s">
        <v>5627</v>
      </c>
      <c r="I689" s="309" t="s">
        <v>11818</v>
      </c>
      <c r="J689" s="307" t="s">
        <v>5628</v>
      </c>
      <c r="K689" s="307" t="s">
        <v>5629</v>
      </c>
      <c r="L689" s="307" t="s">
        <v>5630</v>
      </c>
      <c r="M689" s="307" t="s">
        <v>5631</v>
      </c>
      <c r="N689" s="307" t="s">
        <v>5632</v>
      </c>
      <c r="O689" s="309" t="s">
        <v>5633</v>
      </c>
      <c r="P689" s="307" t="s">
        <v>5634</v>
      </c>
      <c r="Q689" s="307" t="s">
        <v>1079</v>
      </c>
      <c r="R689" s="311">
        <v>10000</v>
      </c>
      <c r="S689" s="311">
        <v>10000</v>
      </c>
      <c r="T689" s="312" t="s">
        <v>1079</v>
      </c>
      <c r="U689" s="312" t="s">
        <v>1079</v>
      </c>
      <c r="V689" s="634" t="s">
        <v>613</v>
      </c>
      <c r="W689" s="635">
        <v>33</v>
      </c>
      <c r="X689" s="635">
        <v>33</v>
      </c>
      <c r="Y689" s="312">
        <v>10</v>
      </c>
      <c r="Z689" s="625">
        <v>6</v>
      </c>
      <c r="AA689" s="651">
        <v>21</v>
      </c>
      <c r="AB689" s="631" t="s">
        <v>1075</v>
      </c>
      <c r="AC689" s="307"/>
      <c r="AD689" s="307">
        <v>0</v>
      </c>
      <c r="AE689" s="307">
        <v>0</v>
      </c>
      <c r="AF689" s="401">
        <v>0</v>
      </c>
      <c r="AG689" s="401" t="s">
        <v>5552</v>
      </c>
    </row>
    <row r="690" spans="1:33" s="272" customFormat="1" ht="51" x14ac:dyDescent="0.2">
      <c r="A690" s="251">
        <v>687</v>
      </c>
      <c r="B690" s="252" t="s">
        <v>96</v>
      </c>
      <c r="C690" s="512">
        <v>5</v>
      </c>
      <c r="D690" s="252" t="s">
        <v>135</v>
      </c>
      <c r="E690" s="307" t="s">
        <v>11802</v>
      </c>
      <c r="F690" s="307" t="s">
        <v>5635</v>
      </c>
      <c r="G690" s="309" t="s">
        <v>5636</v>
      </c>
      <c r="H690" s="309" t="s">
        <v>5637</v>
      </c>
      <c r="I690" s="309" t="s">
        <v>11819</v>
      </c>
      <c r="J690" s="307" t="s">
        <v>5638</v>
      </c>
      <c r="K690" s="307" t="s">
        <v>1075</v>
      </c>
      <c r="L690" s="307" t="s">
        <v>5639</v>
      </c>
      <c r="M690" s="307" t="s">
        <v>5640</v>
      </c>
      <c r="N690" s="307" t="s">
        <v>5641</v>
      </c>
      <c r="O690" s="309" t="s">
        <v>5642</v>
      </c>
      <c r="P690" s="307" t="s">
        <v>5643</v>
      </c>
      <c r="Q690" s="307" t="s">
        <v>1079</v>
      </c>
      <c r="R690" s="311">
        <v>10000</v>
      </c>
      <c r="S690" s="311">
        <v>10000</v>
      </c>
      <c r="T690" s="312" t="s">
        <v>1079</v>
      </c>
      <c r="U690" s="312" t="s">
        <v>1079</v>
      </c>
      <c r="V690" s="634" t="s">
        <v>613</v>
      </c>
      <c r="W690" s="635">
        <v>33</v>
      </c>
      <c r="X690" s="635">
        <v>33</v>
      </c>
      <c r="Y690" s="312">
        <v>10</v>
      </c>
      <c r="Z690" s="625">
        <v>6</v>
      </c>
      <c r="AA690" s="651">
        <v>21</v>
      </c>
      <c r="AB690" s="631" t="s">
        <v>1075</v>
      </c>
      <c r="AC690" s="307"/>
      <c r="AD690" s="307">
        <v>0</v>
      </c>
      <c r="AE690" s="307">
        <v>0</v>
      </c>
      <c r="AF690" s="401">
        <v>0</v>
      </c>
      <c r="AG690" s="401" t="s">
        <v>5552</v>
      </c>
    </row>
    <row r="691" spans="1:33" s="272" customFormat="1" ht="51" x14ac:dyDescent="0.2">
      <c r="A691" s="251">
        <v>688</v>
      </c>
      <c r="B691" s="252" t="s">
        <v>96</v>
      </c>
      <c r="C691" s="512">
        <v>5</v>
      </c>
      <c r="D691" s="252" t="s">
        <v>135</v>
      </c>
      <c r="E691" s="307" t="s">
        <v>11802</v>
      </c>
      <c r="F691" s="307" t="s">
        <v>3733</v>
      </c>
      <c r="G691" s="309" t="s">
        <v>3734</v>
      </c>
      <c r="H691" s="309" t="s">
        <v>3735</v>
      </c>
      <c r="I691" s="309" t="s">
        <v>11814</v>
      </c>
      <c r="J691" s="307" t="s">
        <v>3736</v>
      </c>
      <c r="K691" s="307" t="s">
        <v>1075</v>
      </c>
      <c r="L691" s="307" t="s">
        <v>3737</v>
      </c>
      <c r="M691" s="307" t="s">
        <v>3738</v>
      </c>
      <c r="N691" s="307" t="s">
        <v>3739</v>
      </c>
      <c r="O691" s="309" t="s">
        <v>5644</v>
      </c>
      <c r="P691" s="307" t="s">
        <v>5645</v>
      </c>
      <c r="Q691" s="307" t="s">
        <v>1079</v>
      </c>
      <c r="R691" s="311">
        <v>10000</v>
      </c>
      <c r="S691" s="311">
        <v>10000</v>
      </c>
      <c r="T691" s="312" t="s">
        <v>1079</v>
      </c>
      <c r="U691" s="312" t="s">
        <v>1079</v>
      </c>
      <c r="V691" s="634" t="s">
        <v>613</v>
      </c>
      <c r="W691" s="635">
        <v>33</v>
      </c>
      <c r="X691" s="635">
        <v>33</v>
      </c>
      <c r="Y691" s="312">
        <v>10</v>
      </c>
      <c r="Z691" s="625">
        <v>6</v>
      </c>
      <c r="AA691" s="651">
        <v>21</v>
      </c>
      <c r="AB691" s="631" t="s">
        <v>1075</v>
      </c>
      <c r="AC691" s="307"/>
      <c r="AD691" s="307">
        <v>0</v>
      </c>
      <c r="AE691" s="307">
        <v>0</v>
      </c>
      <c r="AF691" s="401">
        <v>0</v>
      </c>
      <c r="AG691" s="401" t="s">
        <v>5552</v>
      </c>
    </row>
    <row r="692" spans="1:33" s="272" customFormat="1" ht="51" x14ac:dyDescent="0.2">
      <c r="A692" s="251">
        <v>689</v>
      </c>
      <c r="B692" s="252" t="s">
        <v>96</v>
      </c>
      <c r="C692" s="512">
        <v>5</v>
      </c>
      <c r="D692" s="252" t="s">
        <v>135</v>
      </c>
      <c r="E692" s="307" t="s">
        <v>11802</v>
      </c>
      <c r="F692" s="307" t="s">
        <v>5646</v>
      </c>
      <c r="G692" s="309" t="s">
        <v>5647</v>
      </c>
      <c r="H692" s="309" t="s">
        <v>5648</v>
      </c>
      <c r="I692" s="309" t="s">
        <v>10728</v>
      </c>
      <c r="J692" s="307" t="s">
        <v>5649</v>
      </c>
      <c r="K692" s="307" t="s">
        <v>5650</v>
      </c>
      <c r="L692" s="307" t="s">
        <v>5651</v>
      </c>
      <c r="M692" s="307" t="s">
        <v>5652</v>
      </c>
      <c r="N692" s="307" t="s">
        <v>5653</v>
      </c>
      <c r="O692" s="309" t="s">
        <v>5654</v>
      </c>
      <c r="P692" s="307" t="s">
        <v>5655</v>
      </c>
      <c r="Q692" s="307" t="s">
        <v>1079</v>
      </c>
      <c r="R692" s="311">
        <v>25000</v>
      </c>
      <c r="S692" s="311">
        <v>25000</v>
      </c>
      <c r="T692" s="312" t="s">
        <v>1079</v>
      </c>
      <c r="U692" s="312" t="s">
        <v>1079</v>
      </c>
      <c r="V692" s="634" t="s">
        <v>613</v>
      </c>
      <c r="W692" s="635">
        <v>33</v>
      </c>
      <c r="X692" s="635">
        <v>33</v>
      </c>
      <c r="Y692" s="312">
        <v>10</v>
      </c>
      <c r="Z692" s="625">
        <v>6</v>
      </c>
      <c r="AA692" s="651">
        <v>21</v>
      </c>
      <c r="AB692" s="631" t="s">
        <v>1075</v>
      </c>
      <c r="AC692" s="307"/>
      <c r="AD692" s="307">
        <v>0</v>
      </c>
      <c r="AE692" s="307">
        <v>0</v>
      </c>
      <c r="AF692" s="401">
        <v>5</v>
      </c>
      <c r="AG692" s="401" t="s">
        <v>5552</v>
      </c>
    </row>
    <row r="693" spans="1:33" s="272" customFormat="1" ht="51" x14ac:dyDescent="0.2">
      <c r="A693" s="251">
        <v>690</v>
      </c>
      <c r="B693" s="252" t="s">
        <v>96</v>
      </c>
      <c r="C693" s="512">
        <v>5</v>
      </c>
      <c r="D693" s="252" t="s">
        <v>135</v>
      </c>
      <c r="E693" s="307" t="s">
        <v>11802</v>
      </c>
      <c r="F693" s="307" t="s">
        <v>5656</v>
      </c>
      <c r="G693" s="309" t="s">
        <v>5657</v>
      </c>
      <c r="H693" s="309" t="s">
        <v>5658</v>
      </c>
      <c r="I693" s="309" t="s">
        <v>11820</v>
      </c>
      <c r="J693" s="307" t="s">
        <v>5659</v>
      </c>
      <c r="K693" s="307" t="s">
        <v>1075</v>
      </c>
      <c r="L693" s="307" t="s">
        <v>5660</v>
      </c>
      <c r="M693" s="307" t="s">
        <v>1075</v>
      </c>
      <c r="N693" s="307" t="s">
        <v>5661</v>
      </c>
      <c r="O693" s="309" t="s">
        <v>5662</v>
      </c>
      <c r="P693" s="307" t="s">
        <v>5663</v>
      </c>
      <c r="Q693" s="307" t="s">
        <v>1079</v>
      </c>
      <c r="R693" s="311">
        <v>50000</v>
      </c>
      <c r="S693" s="311">
        <v>50000</v>
      </c>
      <c r="T693" s="312" t="s">
        <v>1079</v>
      </c>
      <c r="U693" s="312" t="s">
        <v>1079</v>
      </c>
      <c r="V693" s="634" t="s">
        <v>613</v>
      </c>
      <c r="W693" s="635">
        <v>33</v>
      </c>
      <c r="X693" s="635">
        <v>33</v>
      </c>
      <c r="Y693" s="312">
        <v>10</v>
      </c>
      <c r="Z693" s="625">
        <v>6</v>
      </c>
      <c r="AA693" s="651">
        <v>21</v>
      </c>
      <c r="AB693" s="631" t="s">
        <v>1075</v>
      </c>
      <c r="AC693" s="307"/>
      <c r="AD693" s="307">
        <v>0</v>
      </c>
      <c r="AE693" s="307">
        <v>0</v>
      </c>
      <c r="AF693" s="401">
        <v>0</v>
      </c>
      <c r="AG693" s="401" t="s">
        <v>5552</v>
      </c>
    </row>
    <row r="694" spans="1:33" s="272" customFormat="1" ht="51" x14ac:dyDescent="0.2">
      <c r="A694" s="251">
        <v>691</v>
      </c>
      <c r="B694" s="252" t="s">
        <v>96</v>
      </c>
      <c r="C694" s="512">
        <v>5</v>
      </c>
      <c r="D694" s="252" t="s">
        <v>135</v>
      </c>
      <c r="E694" s="307" t="s">
        <v>11802</v>
      </c>
      <c r="F694" s="307" t="s">
        <v>5664</v>
      </c>
      <c r="G694" s="309" t="s">
        <v>2950</v>
      </c>
      <c r="H694" s="309" t="s">
        <v>2951</v>
      </c>
      <c r="I694" s="309" t="s">
        <v>2952</v>
      </c>
      <c r="J694" s="307" t="s">
        <v>5665</v>
      </c>
      <c r="K694" s="307" t="s">
        <v>5666</v>
      </c>
      <c r="L694" s="307" t="s">
        <v>2955</v>
      </c>
      <c r="M694" s="307" t="s">
        <v>5667</v>
      </c>
      <c r="N694" s="307" t="s">
        <v>5668</v>
      </c>
      <c r="O694" s="309" t="s">
        <v>5669</v>
      </c>
      <c r="P694" s="307" t="s">
        <v>2957</v>
      </c>
      <c r="Q694" s="307" t="s">
        <v>1079</v>
      </c>
      <c r="R694" s="311">
        <v>10000</v>
      </c>
      <c r="S694" s="311">
        <v>10000</v>
      </c>
      <c r="T694" s="312" t="s">
        <v>1079</v>
      </c>
      <c r="U694" s="312" t="s">
        <v>1079</v>
      </c>
      <c r="V694" s="634" t="s">
        <v>613</v>
      </c>
      <c r="W694" s="635">
        <v>33</v>
      </c>
      <c r="X694" s="635">
        <v>33</v>
      </c>
      <c r="Y694" s="312">
        <v>10</v>
      </c>
      <c r="Z694" s="625">
        <v>6</v>
      </c>
      <c r="AA694" s="651">
        <v>21</v>
      </c>
      <c r="AB694" s="631" t="s">
        <v>1075</v>
      </c>
      <c r="AC694" s="307"/>
      <c r="AD694" s="307">
        <v>0</v>
      </c>
      <c r="AE694" s="307">
        <v>0</v>
      </c>
      <c r="AF694" s="401">
        <v>0</v>
      </c>
      <c r="AG694" s="401" t="s">
        <v>5552</v>
      </c>
    </row>
    <row r="695" spans="1:33" s="272" customFormat="1" ht="51" x14ac:dyDescent="0.2">
      <c r="A695" s="251">
        <v>692</v>
      </c>
      <c r="B695" s="252" t="s">
        <v>96</v>
      </c>
      <c r="C695" s="512">
        <v>5</v>
      </c>
      <c r="D695" s="252" t="s">
        <v>135</v>
      </c>
      <c r="E695" s="307" t="s">
        <v>11802</v>
      </c>
      <c r="F695" s="307" t="s">
        <v>5625</v>
      </c>
      <c r="G695" s="309" t="s">
        <v>5626</v>
      </c>
      <c r="H695" s="309" t="s">
        <v>5627</v>
      </c>
      <c r="I695" s="309" t="s">
        <v>11818</v>
      </c>
      <c r="J695" s="307" t="s">
        <v>5628</v>
      </c>
      <c r="K695" s="307" t="s">
        <v>5629</v>
      </c>
      <c r="L695" s="307" t="s">
        <v>5630</v>
      </c>
      <c r="M695" s="307" t="s">
        <v>5631</v>
      </c>
      <c r="N695" s="307" t="s">
        <v>5632</v>
      </c>
      <c r="O695" s="309" t="s">
        <v>5670</v>
      </c>
      <c r="P695" s="307" t="s">
        <v>5634</v>
      </c>
      <c r="Q695" s="307" t="s">
        <v>1079</v>
      </c>
      <c r="R695" s="311">
        <v>10000</v>
      </c>
      <c r="S695" s="311">
        <v>10000</v>
      </c>
      <c r="T695" s="312" t="s">
        <v>1079</v>
      </c>
      <c r="U695" s="312" t="s">
        <v>1079</v>
      </c>
      <c r="V695" s="634" t="s">
        <v>613</v>
      </c>
      <c r="W695" s="635">
        <v>33</v>
      </c>
      <c r="X695" s="635">
        <v>33</v>
      </c>
      <c r="Y695" s="312">
        <v>10</v>
      </c>
      <c r="Z695" s="625">
        <v>6</v>
      </c>
      <c r="AA695" s="651">
        <v>21</v>
      </c>
      <c r="AB695" s="631" t="s">
        <v>1075</v>
      </c>
      <c r="AC695" s="307"/>
      <c r="AD695" s="307">
        <v>0</v>
      </c>
      <c r="AE695" s="307">
        <v>0</v>
      </c>
      <c r="AF695" s="401">
        <v>0</v>
      </c>
      <c r="AG695" s="401" t="s">
        <v>5552</v>
      </c>
    </row>
    <row r="696" spans="1:33" s="272" customFormat="1" ht="51" x14ac:dyDescent="0.2">
      <c r="A696" s="251">
        <v>693</v>
      </c>
      <c r="B696" s="252" t="s">
        <v>96</v>
      </c>
      <c r="C696" s="512">
        <v>5</v>
      </c>
      <c r="D696" s="252" t="s">
        <v>135</v>
      </c>
      <c r="E696" s="307" t="s">
        <v>11802</v>
      </c>
      <c r="F696" s="307" t="s">
        <v>5671</v>
      </c>
      <c r="G696" s="309" t="s">
        <v>5672</v>
      </c>
      <c r="H696" s="309" t="s">
        <v>5673</v>
      </c>
      <c r="I696" s="309" t="s">
        <v>7959</v>
      </c>
      <c r="J696" s="307" t="s">
        <v>3952</v>
      </c>
      <c r="K696" s="307" t="s">
        <v>1075</v>
      </c>
      <c r="L696" s="307" t="s">
        <v>5674</v>
      </c>
      <c r="M696" s="307" t="s">
        <v>5675</v>
      </c>
      <c r="N696" s="307" t="s">
        <v>5676</v>
      </c>
      <c r="O696" s="309" t="s">
        <v>5677</v>
      </c>
      <c r="P696" s="307" t="s">
        <v>5678</v>
      </c>
      <c r="Q696" s="307" t="s">
        <v>1079</v>
      </c>
      <c r="R696" s="311">
        <v>20000</v>
      </c>
      <c r="S696" s="311">
        <v>20000</v>
      </c>
      <c r="T696" s="312" t="s">
        <v>1079</v>
      </c>
      <c r="U696" s="312" t="s">
        <v>1079</v>
      </c>
      <c r="V696" s="634" t="s">
        <v>613</v>
      </c>
      <c r="W696" s="635">
        <v>33</v>
      </c>
      <c r="X696" s="635">
        <v>33</v>
      </c>
      <c r="Y696" s="312">
        <v>10</v>
      </c>
      <c r="Z696" s="625">
        <v>6</v>
      </c>
      <c r="AA696" s="651">
        <v>21</v>
      </c>
      <c r="AB696" s="631" t="s">
        <v>1075</v>
      </c>
      <c r="AC696" s="307"/>
      <c r="AD696" s="307">
        <v>0</v>
      </c>
      <c r="AE696" s="307">
        <v>0</v>
      </c>
      <c r="AF696" s="401">
        <v>0</v>
      </c>
      <c r="AG696" s="401" t="s">
        <v>5552</v>
      </c>
    </row>
    <row r="697" spans="1:33" s="272" customFormat="1" ht="51" x14ac:dyDescent="0.2">
      <c r="A697" s="251">
        <v>694</v>
      </c>
      <c r="B697" s="252" t="s">
        <v>96</v>
      </c>
      <c r="C697" s="512">
        <v>5</v>
      </c>
      <c r="D697" s="252" t="s">
        <v>135</v>
      </c>
      <c r="E697" s="307" t="s">
        <v>11802</v>
      </c>
      <c r="F697" s="307" t="s">
        <v>5679</v>
      </c>
      <c r="G697" s="309" t="s">
        <v>5680</v>
      </c>
      <c r="H697" s="309" t="s">
        <v>5681</v>
      </c>
      <c r="I697" s="309" t="s">
        <v>8637</v>
      </c>
      <c r="J697" s="307" t="s">
        <v>5602</v>
      </c>
      <c r="K697" s="307" t="s">
        <v>5682</v>
      </c>
      <c r="L697" s="307" t="s">
        <v>5683</v>
      </c>
      <c r="M697" s="307" t="s">
        <v>5684</v>
      </c>
      <c r="N697" s="307" t="s">
        <v>5685</v>
      </c>
      <c r="O697" s="309" t="s">
        <v>5686</v>
      </c>
      <c r="P697" s="307" t="s">
        <v>5687</v>
      </c>
      <c r="Q697" s="307" t="s">
        <v>1079</v>
      </c>
      <c r="R697" s="311">
        <v>10000</v>
      </c>
      <c r="S697" s="311">
        <v>10000</v>
      </c>
      <c r="T697" s="312" t="s">
        <v>1079</v>
      </c>
      <c r="U697" s="312" t="s">
        <v>1079</v>
      </c>
      <c r="V697" s="634" t="s">
        <v>613</v>
      </c>
      <c r="W697" s="635">
        <v>33</v>
      </c>
      <c r="X697" s="635">
        <v>33</v>
      </c>
      <c r="Y697" s="312">
        <v>10</v>
      </c>
      <c r="Z697" s="625">
        <v>6</v>
      </c>
      <c r="AA697" s="651">
        <v>21</v>
      </c>
      <c r="AB697" s="631" t="s">
        <v>1075</v>
      </c>
      <c r="AC697" s="307"/>
      <c r="AD697" s="307">
        <v>0</v>
      </c>
      <c r="AE697" s="307">
        <v>0</v>
      </c>
      <c r="AF697" s="401">
        <v>0</v>
      </c>
      <c r="AG697" s="401" t="s">
        <v>5552</v>
      </c>
    </row>
    <row r="698" spans="1:33" s="272" customFormat="1" ht="51" x14ac:dyDescent="0.2">
      <c r="A698" s="251">
        <v>695</v>
      </c>
      <c r="B698" s="252" t="s">
        <v>96</v>
      </c>
      <c r="C698" s="512">
        <v>5</v>
      </c>
      <c r="D698" s="252" t="s">
        <v>135</v>
      </c>
      <c r="E698" s="307" t="s">
        <v>11802</v>
      </c>
      <c r="F698" s="307" t="s">
        <v>5688</v>
      </c>
      <c r="G698" s="309" t="s">
        <v>5689</v>
      </c>
      <c r="H698" s="309" t="s">
        <v>5690</v>
      </c>
      <c r="I698" s="309" t="s">
        <v>11821</v>
      </c>
      <c r="J698" s="307" t="s">
        <v>5691</v>
      </c>
      <c r="K698" s="307" t="s">
        <v>1075</v>
      </c>
      <c r="L698" s="307" t="s">
        <v>5692</v>
      </c>
      <c r="M698" s="307" t="s">
        <v>5693</v>
      </c>
      <c r="N698" s="307" t="s">
        <v>5694</v>
      </c>
      <c r="O698" s="309" t="s">
        <v>5695</v>
      </c>
      <c r="P698" s="307" t="s">
        <v>5696</v>
      </c>
      <c r="Q698" s="307" t="s">
        <v>1079</v>
      </c>
      <c r="R698" s="311">
        <v>10000</v>
      </c>
      <c r="S698" s="311">
        <v>10000</v>
      </c>
      <c r="T698" s="312" t="s">
        <v>1079</v>
      </c>
      <c r="U698" s="312" t="s">
        <v>1079</v>
      </c>
      <c r="V698" s="634" t="s">
        <v>613</v>
      </c>
      <c r="W698" s="635">
        <v>33</v>
      </c>
      <c r="X698" s="635">
        <v>33</v>
      </c>
      <c r="Y698" s="312">
        <v>10</v>
      </c>
      <c r="Z698" s="625">
        <v>6</v>
      </c>
      <c r="AA698" s="651">
        <v>21</v>
      </c>
      <c r="AB698" s="631" t="s">
        <v>1075</v>
      </c>
      <c r="AC698" s="307"/>
      <c r="AD698" s="307">
        <v>0</v>
      </c>
      <c r="AE698" s="307">
        <v>0</v>
      </c>
      <c r="AF698" s="401">
        <v>0</v>
      </c>
      <c r="AG698" s="401" t="s">
        <v>5552</v>
      </c>
    </row>
    <row r="699" spans="1:33" s="272" customFormat="1" ht="51" x14ac:dyDescent="0.2">
      <c r="A699" s="251">
        <v>696</v>
      </c>
      <c r="B699" s="252" t="s">
        <v>96</v>
      </c>
      <c r="C699" s="512">
        <v>5</v>
      </c>
      <c r="D699" s="252" t="s">
        <v>135</v>
      </c>
      <c r="E699" s="307" t="s">
        <v>11802</v>
      </c>
      <c r="F699" s="307" t="s">
        <v>2330</v>
      </c>
      <c r="G699" s="309" t="s">
        <v>2331</v>
      </c>
      <c r="H699" s="309" t="s">
        <v>2332</v>
      </c>
      <c r="I699" s="309" t="s">
        <v>8235</v>
      </c>
      <c r="J699" s="307" t="s">
        <v>2334</v>
      </c>
      <c r="K699" s="307" t="s">
        <v>2335</v>
      </c>
      <c r="L699" s="307" t="s">
        <v>2336</v>
      </c>
      <c r="M699" s="307" t="s">
        <v>2337</v>
      </c>
      <c r="N699" s="307" t="s">
        <v>2338</v>
      </c>
      <c r="O699" s="309" t="s">
        <v>5697</v>
      </c>
      <c r="P699" s="307" t="s">
        <v>2340</v>
      </c>
      <c r="Q699" s="307" t="s">
        <v>1079</v>
      </c>
      <c r="R699" s="311">
        <v>10000</v>
      </c>
      <c r="S699" s="311">
        <v>10000</v>
      </c>
      <c r="T699" s="312" t="s">
        <v>1079</v>
      </c>
      <c r="U699" s="312" t="s">
        <v>1079</v>
      </c>
      <c r="V699" s="634" t="s">
        <v>613</v>
      </c>
      <c r="W699" s="635">
        <v>33</v>
      </c>
      <c r="X699" s="635">
        <v>33</v>
      </c>
      <c r="Y699" s="312">
        <v>10</v>
      </c>
      <c r="Z699" s="625">
        <v>6</v>
      </c>
      <c r="AA699" s="651">
        <v>21</v>
      </c>
      <c r="AB699" s="631" t="s">
        <v>1075</v>
      </c>
      <c r="AC699" s="307"/>
      <c r="AD699" s="307">
        <v>0</v>
      </c>
      <c r="AE699" s="307">
        <v>0</v>
      </c>
      <c r="AF699" s="401">
        <v>0</v>
      </c>
      <c r="AG699" s="401" t="s">
        <v>5552</v>
      </c>
    </row>
    <row r="700" spans="1:33" s="272" customFormat="1" ht="51" x14ac:dyDescent="0.2">
      <c r="A700" s="251">
        <v>697</v>
      </c>
      <c r="B700" s="252" t="s">
        <v>96</v>
      </c>
      <c r="C700" s="512">
        <v>5</v>
      </c>
      <c r="D700" s="252" t="s">
        <v>135</v>
      </c>
      <c r="E700" s="307" t="s">
        <v>11802</v>
      </c>
      <c r="F700" s="307" t="s">
        <v>3885</v>
      </c>
      <c r="G700" s="309" t="s">
        <v>3886</v>
      </c>
      <c r="H700" s="309" t="s">
        <v>3887</v>
      </c>
      <c r="I700" s="309" t="s">
        <v>11822</v>
      </c>
      <c r="J700" s="307" t="s">
        <v>3889</v>
      </c>
      <c r="K700" s="307" t="s">
        <v>1075</v>
      </c>
      <c r="L700" s="307" t="s">
        <v>3890</v>
      </c>
      <c r="M700" s="307" t="s">
        <v>3891</v>
      </c>
      <c r="N700" s="307" t="s">
        <v>3892</v>
      </c>
      <c r="O700" s="309" t="s">
        <v>5698</v>
      </c>
      <c r="P700" s="307" t="s">
        <v>5699</v>
      </c>
      <c r="Q700" s="307" t="s">
        <v>1079</v>
      </c>
      <c r="R700" s="311">
        <v>10000</v>
      </c>
      <c r="S700" s="311">
        <v>10000</v>
      </c>
      <c r="T700" s="312" t="s">
        <v>1079</v>
      </c>
      <c r="U700" s="312" t="s">
        <v>1079</v>
      </c>
      <c r="V700" s="634" t="s">
        <v>613</v>
      </c>
      <c r="W700" s="635">
        <v>33</v>
      </c>
      <c r="X700" s="635">
        <v>33</v>
      </c>
      <c r="Y700" s="312">
        <v>10</v>
      </c>
      <c r="Z700" s="625">
        <v>6</v>
      </c>
      <c r="AA700" s="651">
        <v>21</v>
      </c>
      <c r="AB700" s="631" t="s">
        <v>1075</v>
      </c>
      <c r="AC700" s="307"/>
      <c r="AD700" s="307">
        <v>0</v>
      </c>
      <c r="AE700" s="307">
        <v>0</v>
      </c>
      <c r="AF700" s="401">
        <v>0</v>
      </c>
      <c r="AG700" s="401" t="s">
        <v>5552</v>
      </c>
    </row>
    <row r="701" spans="1:33" s="272" customFormat="1" ht="51" x14ac:dyDescent="0.2">
      <c r="A701" s="251">
        <v>698</v>
      </c>
      <c r="B701" s="252" t="s">
        <v>96</v>
      </c>
      <c r="C701" s="512">
        <v>5</v>
      </c>
      <c r="D701" s="252" t="s">
        <v>135</v>
      </c>
      <c r="E701" s="307" t="s">
        <v>11802</v>
      </c>
      <c r="F701" s="307" t="s">
        <v>5700</v>
      </c>
      <c r="G701" s="309" t="s">
        <v>2630</v>
      </c>
      <c r="H701" s="309" t="s">
        <v>2631</v>
      </c>
      <c r="I701" s="309" t="s">
        <v>2632</v>
      </c>
      <c r="J701" s="307" t="s">
        <v>5701</v>
      </c>
      <c r="K701" s="307" t="s">
        <v>5702</v>
      </c>
      <c r="L701" s="307" t="s">
        <v>5703</v>
      </c>
      <c r="M701" s="307" t="s">
        <v>5704</v>
      </c>
      <c r="N701" s="307" t="s">
        <v>5705</v>
      </c>
      <c r="O701" s="309" t="s">
        <v>5706</v>
      </c>
      <c r="P701" s="307" t="s">
        <v>5707</v>
      </c>
      <c r="Q701" s="307" t="s">
        <v>1079</v>
      </c>
      <c r="R701" s="311">
        <v>10000</v>
      </c>
      <c r="S701" s="311">
        <v>10000</v>
      </c>
      <c r="T701" s="312" t="s">
        <v>1079</v>
      </c>
      <c r="U701" s="312" t="s">
        <v>1079</v>
      </c>
      <c r="V701" s="634" t="s">
        <v>613</v>
      </c>
      <c r="W701" s="635">
        <v>33</v>
      </c>
      <c r="X701" s="635">
        <v>33</v>
      </c>
      <c r="Y701" s="312">
        <v>10</v>
      </c>
      <c r="Z701" s="625">
        <v>6</v>
      </c>
      <c r="AA701" s="651">
        <v>21</v>
      </c>
      <c r="AB701" s="631" t="s">
        <v>1075</v>
      </c>
      <c r="AC701" s="307"/>
      <c r="AD701" s="307">
        <v>0</v>
      </c>
      <c r="AE701" s="307">
        <v>0</v>
      </c>
      <c r="AF701" s="401">
        <v>0</v>
      </c>
      <c r="AG701" s="401" t="s">
        <v>5552</v>
      </c>
    </row>
    <row r="702" spans="1:33" s="272" customFormat="1" ht="51" x14ac:dyDescent="0.2">
      <c r="A702" s="251">
        <v>699</v>
      </c>
      <c r="B702" s="252" t="s">
        <v>96</v>
      </c>
      <c r="C702" s="512">
        <v>5</v>
      </c>
      <c r="D702" s="252" t="s">
        <v>135</v>
      </c>
      <c r="E702" s="307" t="s">
        <v>11802</v>
      </c>
      <c r="F702" s="307" t="s">
        <v>5708</v>
      </c>
      <c r="G702" s="309" t="s">
        <v>5709</v>
      </c>
      <c r="H702" s="309" t="s">
        <v>5710</v>
      </c>
      <c r="I702" s="309" t="s">
        <v>6984</v>
      </c>
      <c r="J702" s="307" t="s">
        <v>5711</v>
      </c>
      <c r="K702" s="307" t="s">
        <v>5712</v>
      </c>
      <c r="L702" s="307" t="s">
        <v>5713</v>
      </c>
      <c r="M702" s="307" t="s">
        <v>5714</v>
      </c>
      <c r="N702" s="307" t="s">
        <v>5715</v>
      </c>
      <c r="O702" s="309" t="s">
        <v>5716</v>
      </c>
      <c r="P702" s="307" t="s">
        <v>5717</v>
      </c>
      <c r="Q702" s="307" t="s">
        <v>1079</v>
      </c>
      <c r="R702" s="311">
        <v>10000</v>
      </c>
      <c r="S702" s="311">
        <v>10000</v>
      </c>
      <c r="T702" s="312" t="s">
        <v>1079</v>
      </c>
      <c r="U702" s="312" t="s">
        <v>1079</v>
      </c>
      <c r="V702" s="634" t="s">
        <v>613</v>
      </c>
      <c r="W702" s="635">
        <v>33</v>
      </c>
      <c r="X702" s="635">
        <v>33</v>
      </c>
      <c r="Y702" s="312">
        <v>10</v>
      </c>
      <c r="Z702" s="625">
        <v>6</v>
      </c>
      <c r="AA702" s="651">
        <v>21</v>
      </c>
      <c r="AB702" s="631" t="s">
        <v>1075</v>
      </c>
      <c r="AC702" s="307"/>
      <c r="AD702" s="307">
        <v>7</v>
      </c>
      <c r="AE702" s="307">
        <v>0</v>
      </c>
      <c r="AF702" s="401">
        <v>0</v>
      </c>
      <c r="AG702" s="401" t="s">
        <v>5552</v>
      </c>
    </row>
    <row r="703" spans="1:33" s="272" customFormat="1" ht="51" x14ac:dyDescent="0.2">
      <c r="A703" s="251">
        <v>700</v>
      </c>
      <c r="B703" s="252" t="s">
        <v>96</v>
      </c>
      <c r="C703" s="512">
        <v>5</v>
      </c>
      <c r="D703" s="252" t="s">
        <v>135</v>
      </c>
      <c r="E703" s="307" t="s">
        <v>11802</v>
      </c>
      <c r="F703" s="307" t="s">
        <v>5718</v>
      </c>
      <c r="G703" s="309" t="s">
        <v>2666</v>
      </c>
      <c r="H703" s="309" t="s">
        <v>2667</v>
      </c>
      <c r="I703" s="309" t="s">
        <v>2668</v>
      </c>
      <c r="J703" s="307" t="s">
        <v>5719</v>
      </c>
      <c r="K703" s="307" t="s">
        <v>1075</v>
      </c>
      <c r="L703" s="307" t="s">
        <v>5720</v>
      </c>
      <c r="M703" s="307" t="s">
        <v>5721</v>
      </c>
      <c r="N703" s="307" t="s">
        <v>5722</v>
      </c>
      <c r="O703" s="309" t="s">
        <v>5723</v>
      </c>
      <c r="P703" s="307" t="s">
        <v>2672</v>
      </c>
      <c r="Q703" s="307" t="s">
        <v>1079</v>
      </c>
      <c r="R703" s="311">
        <v>10000</v>
      </c>
      <c r="S703" s="311">
        <v>10000</v>
      </c>
      <c r="T703" s="312" t="s">
        <v>1079</v>
      </c>
      <c r="U703" s="312" t="s">
        <v>1079</v>
      </c>
      <c r="V703" s="634" t="s">
        <v>613</v>
      </c>
      <c r="W703" s="635">
        <v>33</v>
      </c>
      <c r="X703" s="635">
        <v>33</v>
      </c>
      <c r="Y703" s="312">
        <v>10</v>
      </c>
      <c r="Z703" s="625">
        <v>6</v>
      </c>
      <c r="AA703" s="651">
        <v>21</v>
      </c>
      <c r="AB703" s="631" t="s">
        <v>1075</v>
      </c>
      <c r="AC703" s="307"/>
      <c r="AD703" s="307">
        <v>0</v>
      </c>
      <c r="AE703" s="307">
        <v>0</v>
      </c>
      <c r="AF703" s="401">
        <v>0</v>
      </c>
      <c r="AG703" s="401" t="s">
        <v>5552</v>
      </c>
    </row>
    <row r="704" spans="1:33" s="272" customFormat="1" ht="51" x14ac:dyDescent="0.2">
      <c r="A704" s="251">
        <v>701</v>
      </c>
      <c r="B704" s="252" t="s">
        <v>96</v>
      </c>
      <c r="C704" s="512">
        <v>5</v>
      </c>
      <c r="D704" s="252" t="s">
        <v>135</v>
      </c>
      <c r="E704" s="307" t="s">
        <v>11802</v>
      </c>
      <c r="F704" s="307" t="s">
        <v>5724</v>
      </c>
      <c r="G704" s="309" t="s">
        <v>5725</v>
      </c>
      <c r="H704" s="309" t="s">
        <v>5726</v>
      </c>
      <c r="I704" s="309" t="s">
        <v>10886</v>
      </c>
      <c r="J704" s="307" t="s">
        <v>5727</v>
      </c>
      <c r="K704" s="307" t="s">
        <v>5728</v>
      </c>
      <c r="L704" s="307" t="s">
        <v>5729</v>
      </c>
      <c r="M704" s="307" t="s">
        <v>5730</v>
      </c>
      <c r="N704" s="307" t="s">
        <v>5731</v>
      </c>
      <c r="O704" s="309" t="s">
        <v>5732</v>
      </c>
      <c r="P704" s="307" t="s">
        <v>5733</v>
      </c>
      <c r="Q704" s="307" t="s">
        <v>1079</v>
      </c>
      <c r="R704" s="311">
        <v>12000</v>
      </c>
      <c r="S704" s="311">
        <v>12000</v>
      </c>
      <c r="T704" s="312" t="s">
        <v>1079</v>
      </c>
      <c r="U704" s="312" t="s">
        <v>1079</v>
      </c>
      <c r="V704" s="634" t="s">
        <v>613</v>
      </c>
      <c r="W704" s="635">
        <v>33</v>
      </c>
      <c r="X704" s="635">
        <v>33</v>
      </c>
      <c r="Y704" s="312">
        <v>10</v>
      </c>
      <c r="Z704" s="625">
        <v>6</v>
      </c>
      <c r="AA704" s="651">
        <v>21</v>
      </c>
      <c r="AB704" s="631" t="s">
        <v>1075</v>
      </c>
      <c r="AC704" s="307"/>
      <c r="AD704" s="307">
        <v>0</v>
      </c>
      <c r="AE704" s="307">
        <v>0</v>
      </c>
      <c r="AF704" s="401">
        <v>0</v>
      </c>
      <c r="AG704" s="401" t="s">
        <v>5552</v>
      </c>
    </row>
    <row r="705" spans="1:33" s="272" customFormat="1" ht="51" x14ac:dyDescent="0.2">
      <c r="A705" s="251">
        <v>702</v>
      </c>
      <c r="B705" s="252" t="s">
        <v>96</v>
      </c>
      <c r="C705" s="512">
        <v>5</v>
      </c>
      <c r="D705" s="252" t="s">
        <v>135</v>
      </c>
      <c r="E705" s="307" t="s">
        <v>11802</v>
      </c>
      <c r="F705" s="307" t="s">
        <v>4300</v>
      </c>
      <c r="G705" s="309" t="s">
        <v>3359</v>
      </c>
      <c r="H705" s="309" t="s">
        <v>3360</v>
      </c>
      <c r="I705" s="309" t="s">
        <v>3361</v>
      </c>
      <c r="J705" s="307" t="s">
        <v>4302</v>
      </c>
      <c r="K705" s="307" t="s">
        <v>4303</v>
      </c>
      <c r="L705" s="307" t="s">
        <v>3363</v>
      </c>
      <c r="M705" s="307" t="s">
        <v>4304</v>
      </c>
      <c r="N705" s="307" t="s">
        <v>4305</v>
      </c>
      <c r="O705" s="309" t="s">
        <v>5734</v>
      </c>
      <c r="P705" s="307" t="s">
        <v>5735</v>
      </c>
      <c r="Q705" s="307" t="s">
        <v>1079</v>
      </c>
      <c r="R705" s="311">
        <v>30000</v>
      </c>
      <c r="S705" s="311">
        <v>30000</v>
      </c>
      <c r="T705" s="312" t="s">
        <v>1079</v>
      </c>
      <c r="U705" s="312" t="s">
        <v>1079</v>
      </c>
      <c r="V705" s="634" t="s">
        <v>613</v>
      </c>
      <c r="W705" s="635">
        <v>33</v>
      </c>
      <c r="X705" s="635">
        <v>33</v>
      </c>
      <c r="Y705" s="312">
        <v>10</v>
      </c>
      <c r="Z705" s="625">
        <v>6</v>
      </c>
      <c r="AA705" s="651">
        <v>21</v>
      </c>
      <c r="AB705" s="631" t="s">
        <v>1075</v>
      </c>
      <c r="AC705" s="307"/>
      <c r="AD705" s="307">
        <v>0</v>
      </c>
      <c r="AE705" s="307">
        <v>0</v>
      </c>
      <c r="AF705" s="401">
        <v>0</v>
      </c>
      <c r="AG705" s="401" t="s">
        <v>5552</v>
      </c>
    </row>
    <row r="706" spans="1:33" s="272" customFormat="1" ht="51" x14ac:dyDescent="0.2">
      <c r="A706" s="251">
        <v>703</v>
      </c>
      <c r="B706" s="252" t="s">
        <v>96</v>
      </c>
      <c r="C706" s="512">
        <v>5</v>
      </c>
      <c r="D706" s="252" t="s">
        <v>135</v>
      </c>
      <c r="E706" s="307" t="s">
        <v>11802</v>
      </c>
      <c r="F706" s="307" t="s">
        <v>5736</v>
      </c>
      <c r="G706" s="309" t="s">
        <v>5737</v>
      </c>
      <c r="H706" s="309" t="s">
        <v>5738</v>
      </c>
      <c r="I706" s="309" t="s">
        <v>11339</v>
      </c>
      <c r="J706" s="307" t="s">
        <v>5739</v>
      </c>
      <c r="K706" s="307" t="s">
        <v>5740</v>
      </c>
      <c r="L706" s="307" t="s">
        <v>5741</v>
      </c>
      <c r="M706" s="307" t="s">
        <v>5742</v>
      </c>
      <c r="N706" s="307" t="s">
        <v>5743</v>
      </c>
      <c r="O706" s="309" t="s">
        <v>5744</v>
      </c>
      <c r="P706" s="307" t="s">
        <v>5745</v>
      </c>
      <c r="Q706" s="307" t="s">
        <v>1079</v>
      </c>
      <c r="R706" s="311">
        <v>20000</v>
      </c>
      <c r="S706" s="311">
        <v>20000</v>
      </c>
      <c r="T706" s="312" t="s">
        <v>1079</v>
      </c>
      <c r="U706" s="312" t="s">
        <v>1079</v>
      </c>
      <c r="V706" s="634" t="s">
        <v>613</v>
      </c>
      <c r="W706" s="635">
        <v>33</v>
      </c>
      <c r="X706" s="635">
        <v>33</v>
      </c>
      <c r="Y706" s="312">
        <v>10</v>
      </c>
      <c r="Z706" s="625">
        <v>6</v>
      </c>
      <c r="AA706" s="651">
        <v>21</v>
      </c>
      <c r="AB706" s="631" t="s">
        <v>1075</v>
      </c>
      <c r="AC706" s="307"/>
      <c r="AD706" s="307">
        <v>0</v>
      </c>
      <c r="AE706" s="307">
        <v>0</v>
      </c>
      <c r="AF706" s="401">
        <v>0</v>
      </c>
      <c r="AG706" s="401" t="s">
        <v>5552</v>
      </c>
    </row>
    <row r="707" spans="1:33" s="272" customFormat="1" ht="51" x14ac:dyDescent="0.2">
      <c r="A707" s="251">
        <v>704</v>
      </c>
      <c r="B707" s="252" t="s">
        <v>96</v>
      </c>
      <c r="C707" s="512">
        <v>5</v>
      </c>
      <c r="D707" s="252" t="s">
        <v>135</v>
      </c>
      <c r="E707" s="307" t="s">
        <v>11802</v>
      </c>
      <c r="F707" s="307" t="s">
        <v>5746</v>
      </c>
      <c r="G707" s="309" t="s">
        <v>5747</v>
      </c>
      <c r="H707" s="309" t="s">
        <v>5748</v>
      </c>
      <c r="I707" s="309" t="s">
        <v>11823</v>
      </c>
      <c r="J707" s="307" t="s">
        <v>5749</v>
      </c>
      <c r="K707" s="307" t="s">
        <v>5750</v>
      </c>
      <c r="L707" s="307" t="s">
        <v>5751</v>
      </c>
      <c r="M707" s="307" t="s">
        <v>5752</v>
      </c>
      <c r="N707" s="307" t="s">
        <v>5753</v>
      </c>
      <c r="O707" s="309" t="s">
        <v>5754</v>
      </c>
      <c r="P707" s="307" t="s">
        <v>5755</v>
      </c>
      <c r="Q707" s="307" t="s">
        <v>1079</v>
      </c>
      <c r="R707" s="311">
        <v>10000</v>
      </c>
      <c r="S707" s="311">
        <v>10000</v>
      </c>
      <c r="T707" s="312" t="s">
        <v>1079</v>
      </c>
      <c r="U707" s="312" t="s">
        <v>1079</v>
      </c>
      <c r="V707" s="634" t="s">
        <v>613</v>
      </c>
      <c r="W707" s="635">
        <v>33</v>
      </c>
      <c r="X707" s="635">
        <v>33</v>
      </c>
      <c r="Y707" s="312">
        <v>10</v>
      </c>
      <c r="Z707" s="625">
        <v>6</v>
      </c>
      <c r="AA707" s="651">
        <v>21</v>
      </c>
      <c r="AB707" s="631" t="s">
        <v>1075</v>
      </c>
      <c r="AC707" s="307"/>
      <c r="AD707" s="307">
        <v>0</v>
      </c>
      <c r="AE707" s="307">
        <v>0</v>
      </c>
      <c r="AF707" s="401">
        <v>0</v>
      </c>
      <c r="AG707" s="401" t="s">
        <v>5552</v>
      </c>
    </row>
    <row r="708" spans="1:33" s="272" customFormat="1" ht="51" x14ac:dyDescent="0.2">
      <c r="A708" s="251">
        <v>705</v>
      </c>
      <c r="B708" s="252" t="s">
        <v>96</v>
      </c>
      <c r="C708" s="512">
        <v>5</v>
      </c>
      <c r="D708" s="252" t="s">
        <v>135</v>
      </c>
      <c r="E708" s="307" t="s">
        <v>11802</v>
      </c>
      <c r="F708" s="307" t="s">
        <v>5756</v>
      </c>
      <c r="G708" s="309" t="s">
        <v>5757</v>
      </c>
      <c r="H708" s="309" t="s">
        <v>5758</v>
      </c>
      <c r="I708" s="309" t="s">
        <v>11824</v>
      </c>
      <c r="J708" s="307" t="s">
        <v>5759</v>
      </c>
      <c r="K708" s="307" t="s">
        <v>5760</v>
      </c>
      <c r="L708" s="307" t="s">
        <v>5761</v>
      </c>
      <c r="M708" s="307" t="s">
        <v>5762</v>
      </c>
      <c r="N708" s="307" t="s">
        <v>5763</v>
      </c>
      <c r="O708" s="309" t="s">
        <v>5764</v>
      </c>
      <c r="P708" s="307" t="s">
        <v>5765</v>
      </c>
      <c r="Q708" s="307" t="s">
        <v>1079</v>
      </c>
      <c r="R708" s="311">
        <v>10000</v>
      </c>
      <c r="S708" s="311">
        <v>10000</v>
      </c>
      <c r="T708" s="312" t="s">
        <v>1079</v>
      </c>
      <c r="U708" s="312" t="s">
        <v>1079</v>
      </c>
      <c r="V708" s="634" t="s">
        <v>613</v>
      </c>
      <c r="W708" s="635">
        <v>33</v>
      </c>
      <c r="X708" s="635">
        <v>33</v>
      </c>
      <c r="Y708" s="312">
        <v>10</v>
      </c>
      <c r="Z708" s="625">
        <v>6</v>
      </c>
      <c r="AA708" s="651">
        <v>21</v>
      </c>
      <c r="AB708" s="631" t="s">
        <v>1075</v>
      </c>
      <c r="AC708" s="307"/>
      <c r="AD708" s="307">
        <v>0</v>
      </c>
      <c r="AE708" s="307">
        <v>0</v>
      </c>
      <c r="AF708" s="401">
        <v>0</v>
      </c>
      <c r="AG708" s="401" t="s">
        <v>5552</v>
      </c>
    </row>
    <row r="709" spans="1:33" s="272" customFormat="1" ht="51" x14ac:dyDescent="0.2">
      <c r="A709" s="251">
        <v>706</v>
      </c>
      <c r="B709" s="252" t="s">
        <v>96</v>
      </c>
      <c r="C709" s="512">
        <v>5</v>
      </c>
      <c r="D709" s="252" t="s">
        <v>135</v>
      </c>
      <c r="E709" s="307" t="s">
        <v>11802</v>
      </c>
      <c r="F709" s="307" t="s">
        <v>5766</v>
      </c>
      <c r="G709" s="309" t="s">
        <v>5767</v>
      </c>
      <c r="H709" s="309" t="s">
        <v>5768</v>
      </c>
      <c r="I709" s="309" t="s">
        <v>9758</v>
      </c>
      <c r="J709" s="307" t="s">
        <v>5769</v>
      </c>
      <c r="K709" s="307" t="s">
        <v>5770</v>
      </c>
      <c r="L709" s="307" t="s">
        <v>5771</v>
      </c>
      <c r="M709" s="307" t="s">
        <v>5772</v>
      </c>
      <c r="N709" s="307" t="s">
        <v>5773</v>
      </c>
      <c r="O709" s="309" t="s">
        <v>5774</v>
      </c>
      <c r="P709" s="307" t="s">
        <v>5775</v>
      </c>
      <c r="Q709" s="307" t="s">
        <v>1079</v>
      </c>
      <c r="R709" s="311">
        <v>15000</v>
      </c>
      <c r="S709" s="311">
        <v>15000</v>
      </c>
      <c r="T709" s="312" t="s">
        <v>1079</v>
      </c>
      <c r="U709" s="312" t="s">
        <v>1079</v>
      </c>
      <c r="V709" s="634" t="s">
        <v>613</v>
      </c>
      <c r="W709" s="635">
        <v>33</v>
      </c>
      <c r="X709" s="635">
        <v>33</v>
      </c>
      <c r="Y709" s="312">
        <v>10</v>
      </c>
      <c r="Z709" s="625">
        <v>6</v>
      </c>
      <c r="AA709" s="651">
        <v>21</v>
      </c>
      <c r="AB709" s="631" t="s">
        <v>1075</v>
      </c>
      <c r="AC709" s="307"/>
      <c r="AD709" s="307">
        <v>0</v>
      </c>
      <c r="AE709" s="307">
        <v>0</v>
      </c>
      <c r="AF709" s="401">
        <v>0</v>
      </c>
      <c r="AG709" s="401" t="s">
        <v>5552</v>
      </c>
    </row>
    <row r="710" spans="1:33" s="272" customFormat="1" ht="51" x14ac:dyDescent="0.2">
      <c r="A710" s="251">
        <v>707</v>
      </c>
      <c r="B710" s="252" t="s">
        <v>96</v>
      </c>
      <c r="C710" s="512">
        <v>5</v>
      </c>
      <c r="D710" s="252" t="s">
        <v>135</v>
      </c>
      <c r="E710" s="307" t="s">
        <v>11802</v>
      </c>
      <c r="F710" s="307" t="s">
        <v>5776</v>
      </c>
      <c r="G710" s="309" t="s">
        <v>5777</v>
      </c>
      <c r="H710" s="309" t="s">
        <v>1901</v>
      </c>
      <c r="I710" s="309" t="s">
        <v>1902</v>
      </c>
      <c r="J710" s="307" t="s">
        <v>5778</v>
      </c>
      <c r="K710" s="307" t="s">
        <v>5779</v>
      </c>
      <c r="L710" s="307" t="s">
        <v>5780</v>
      </c>
      <c r="M710" s="307" t="s">
        <v>5781</v>
      </c>
      <c r="N710" s="307" t="s">
        <v>5782</v>
      </c>
      <c r="O710" s="309" t="s">
        <v>5783</v>
      </c>
      <c r="P710" s="307" t="s">
        <v>5784</v>
      </c>
      <c r="Q710" s="307" t="s">
        <v>1079</v>
      </c>
      <c r="R710" s="311">
        <v>10000</v>
      </c>
      <c r="S710" s="311">
        <v>10000</v>
      </c>
      <c r="T710" s="312" t="s">
        <v>1079</v>
      </c>
      <c r="U710" s="312" t="s">
        <v>1079</v>
      </c>
      <c r="V710" s="634" t="s">
        <v>613</v>
      </c>
      <c r="W710" s="635">
        <v>33</v>
      </c>
      <c r="X710" s="635">
        <v>33</v>
      </c>
      <c r="Y710" s="312">
        <v>10</v>
      </c>
      <c r="Z710" s="625">
        <v>6</v>
      </c>
      <c r="AA710" s="651">
        <v>21</v>
      </c>
      <c r="AB710" s="631" t="s">
        <v>1075</v>
      </c>
      <c r="AC710" s="307"/>
      <c r="AD710" s="307">
        <v>0</v>
      </c>
      <c r="AE710" s="307">
        <v>0</v>
      </c>
      <c r="AF710" s="401">
        <v>0</v>
      </c>
      <c r="AG710" s="401" t="s">
        <v>5552</v>
      </c>
    </row>
    <row r="711" spans="1:33" s="272" customFormat="1" ht="63.75" x14ac:dyDescent="0.2">
      <c r="A711" s="251">
        <v>708</v>
      </c>
      <c r="B711" s="252" t="s">
        <v>96</v>
      </c>
      <c r="C711" s="512">
        <v>5</v>
      </c>
      <c r="D711" s="252" t="s">
        <v>135</v>
      </c>
      <c r="E711" s="307" t="s">
        <v>11802</v>
      </c>
      <c r="F711" s="307" t="s">
        <v>5785</v>
      </c>
      <c r="G711" s="309" t="s">
        <v>5786</v>
      </c>
      <c r="H711" s="309" t="s">
        <v>5787</v>
      </c>
      <c r="I711" s="309" t="s">
        <v>6575</v>
      </c>
      <c r="J711" s="307" t="s">
        <v>5788</v>
      </c>
      <c r="K711" s="307" t="s">
        <v>1075</v>
      </c>
      <c r="L711" s="307" t="s">
        <v>5789</v>
      </c>
      <c r="M711" s="307" t="s">
        <v>5790</v>
      </c>
      <c r="N711" s="307" t="s">
        <v>5791</v>
      </c>
      <c r="O711" s="309" t="s">
        <v>5792</v>
      </c>
      <c r="P711" s="307" t="s">
        <v>5793</v>
      </c>
      <c r="Q711" s="307" t="s">
        <v>1079</v>
      </c>
      <c r="R711" s="311">
        <v>10000</v>
      </c>
      <c r="S711" s="311">
        <v>10000</v>
      </c>
      <c r="T711" s="312" t="s">
        <v>1079</v>
      </c>
      <c r="U711" s="312" t="s">
        <v>1079</v>
      </c>
      <c r="V711" s="634" t="s">
        <v>613</v>
      </c>
      <c r="W711" s="635">
        <v>33</v>
      </c>
      <c r="X711" s="635">
        <v>33</v>
      </c>
      <c r="Y711" s="312">
        <v>10</v>
      </c>
      <c r="Z711" s="625">
        <v>6</v>
      </c>
      <c r="AA711" s="651">
        <v>21</v>
      </c>
      <c r="AB711" s="631" t="s">
        <v>1075</v>
      </c>
      <c r="AC711" s="307"/>
      <c r="AD711" s="307">
        <v>0</v>
      </c>
      <c r="AE711" s="307">
        <v>0</v>
      </c>
      <c r="AF711" s="401">
        <v>0</v>
      </c>
      <c r="AG711" s="401" t="s">
        <v>5552</v>
      </c>
    </row>
    <row r="712" spans="1:33" s="272" customFormat="1" ht="51" x14ac:dyDescent="0.2">
      <c r="A712" s="251">
        <v>709</v>
      </c>
      <c r="B712" s="252" t="s">
        <v>96</v>
      </c>
      <c r="C712" s="512">
        <v>5</v>
      </c>
      <c r="D712" s="252" t="s">
        <v>135</v>
      </c>
      <c r="E712" s="307" t="s">
        <v>11802</v>
      </c>
      <c r="F712" s="307" t="s">
        <v>5794</v>
      </c>
      <c r="G712" s="309" t="s">
        <v>5795</v>
      </c>
      <c r="H712" s="309" t="s">
        <v>5796</v>
      </c>
      <c r="I712" s="309" t="s">
        <v>6607</v>
      </c>
      <c r="J712" s="307" t="s">
        <v>5797</v>
      </c>
      <c r="K712" s="307" t="s">
        <v>5798</v>
      </c>
      <c r="L712" s="307" t="s">
        <v>5799</v>
      </c>
      <c r="M712" s="307" t="s">
        <v>5800</v>
      </c>
      <c r="N712" s="307" t="s">
        <v>5801</v>
      </c>
      <c r="O712" s="309" t="s">
        <v>5802</v>
      </c>
      <c r="P712" s="307" t="s">
        <v>5803</v>
      </c>
      <c r="Q712" s="307" t="s">
        <v>1079</v>
      </c>
      <c r="R712" s="311">
        <v>10000</v>
      </c>
      <c r="S712" s="311">
        <v>10000</v>
      </c>
      <c r="T712" s="312" t="s">
        <v>1079</v>
      </c>
      <c r="U712" s="312" t="s">
        <v>1079</v>
      </c>
      <c r="V712" s="634" t="s">
        <v>613</v>
      </c>
      <c r="W712" s="635">
        <v>33</v>
      </c>
      <c r="X712" s="635">
        <v>33</v>
      </c>
      <c r="Y712" s="312">
        <v>10</v>
      </c>
      <c r="Z712" s="625">
        <v>6</v>
      </c>
      <c r="AA712" s="651">
        <v>21</v>
      </c>
      <c r="AB712" s="631" t="s">
        <v>1075</v>
      </c>
      <c r="AC712" s="307"/>
      <c r="AD712" s="307">
        <v>0</v>
      </c>
      <c r="AE712" s="307">
        <v>0</v>
      </c>
      <c r="AF712" s="401">
        <v>0</v>
      </c>
      <c r="AG712" s="401" t="s">
        <v>5552</v>
      </c>
    </row>
    <row r="713" spans="1:33" s="272" customFormat="1" ht="51" x14ac:dyDescent="0.2">
      <c r="A713" s="251">
        <v>710</v>
      </c>
      <c r="B713" s="252" t="s">
        <v>96</v>
      </c>
      <c r="C713" s="512">
        <v>5</v>
      </c>
      <c r="D713" s="252" t="s">
        <v>135</v>
      </c>
      <c r="E713" s="307" t="s">
        <v>11802</v>
      </c>
      <c r="F713" s="307" t="s">
        <v>5804</v>
      </c>
      <c r="G713" s="309" t="s">
        <v>5805</v>
      </c>
      <c r="H713" s="309" t="s">
        <v>5806</v>
      </c>
      <c r="I713" s="309" t="s">
        <v>11825</v>
      </c>
      <c r="J713" s="307" t="s">
        <v>5808</v>
      </c>
      <c r="K713" s="307" t="s">
        <v>5809</v>
      </c>
      <c r="L713" s="307" t="s">
        <v>5810</v>
      </c>
      <c r="M713" s="307" t="s">
        <v>5811</v>
      </c>
      <c r="N713" s="307" t="s">
        <v>5812</v>
      </c>
      <c r="O713" s="309" t="s">
        <v>5813</v>
      </c>
      <c r="P713" s="307" t="s">
        <v>5814</v>
      </c>
      <c r="Q713" s="307" t="s">
        <v>1079</v>
      </c>
      <c r="R713" s="311">
        <v>10000</v>
      </c>
      <c r="S713" s="311">
        <v>10000</v>
      </c>
      <c r="T713" s="312" t="s">
        <v>1079</v>
      </c>
      <c r="U713" s="312" t="s">
        <v>1079</v>
      </c>
      <c r="V713" s="634" t="s">
        <v>613</v>
      </c>
      <c r="W713" s="635">
        <v>33</v>
      </c>
      <c r="X713" s="635">
        <v>33</v>
      </c>
      <c r="Y713" s="312">
        <v>10</v>
      </c>
      <c r="Z713" s="625">
        <v>6</v>
      </c>
      <c r="AA713" s="651">
        <v>21</v>
      </c>
      <c r="AB713" s="631" t="s">
        <v>1075</v>
      </c>
      <c r="AC713" s="307"/>
      <c r="AD713" s="307">
        <v>0</v>
      </c>
      <c r="AE713" s="307">
        <v>0</v>
      </c>
      <c r="AF713" s="401">
        <v>0</v>
      </c>
      <c r="AG713" s="401" t="s">
        <v>5552</v>
      </c>
    </row>
    <row r="714" spans="1:33" s="272" customFormat="1" ht="51" x14ac:dyDescent="0.2">
      <c r="A714" s="251">
        <v>711</v>
      </c>
      <c r="B714" s="252" t="s">
        <v>96</v>
      </c>
      <c r="C714" s="512">
        <v>5</v>
      </c>
      <c r="D714" s="252" t="s">
        <v>135</v>
      </c>
      <c r="E714" s="307" t="s">
        <v>11802</v>
      </c>
      <c r="F714" s="307" t="s">
        <v>4192</v>
      </c>
      <c r="G714" s="309" t="s">
        <v>4193</v>
      </c>
      <c r="H714" s="309" t="s">
        <v>4194</v>
      </c>
      <c r="I714" s="309" t="s">
        <v>11826</v>
      </c>
      <c r="J714" s="307" t="s">
        <v>4196</v>
      </c>
      <c r="K714" s="307" t="s">
        <v>4197</v>
      </c>
      <c r="L714" s="307" t="s">
        <v>4198</v>
      </c>
      <c r="M714" s="307" t="s">
        <v>4199</v>
      </c>
      <c r="N714" s="307" t="s">
        <v>4200</v>
      </c>
      <c r="O714" s="309" t="s">
        <v>5815</v>
      </c>
      <c r="P714" s="307" t="s">
        <v>5816</v>
      </c>
      <c r="Q714" s="307" t="s">
        <v>1079</v>
      </c>
      <c r="R714" s="311">
        <v>18000</v>
      </c>
      <c r="S714" s="311">
        <v>18000</v>
      </c>
      <c r="T714" s="312" t="s">
        <v>1079</v>
      </c>
      <c r="U714" s="312" t="s">
        <v>1079</v>
      </c>
      <c r="V714" s="634" t="s">
        <v>613</v>
      </c>
      <c r="W714" s="635">
        <v>33</v>
      </c>
      <c r="X714" s="635">
        <v>33</v>
      </c>
      <c r="Y714" s="312">
        <v>10</v>
      </c>
      <c r="Z714" s="625">
        <v>6</v>
      </c>
      <c r="AA714" s="651">
        <v>21</v>
      </c>
      <c r="AB714" s="631" t="s">
        <v>1075</v>
      </c>
      <c r="AC714" s="307"/>
      <c r="AD714" s="307">
        <v>0</v>
      </c>
      <c r="AE714" s="307">
        <v>0</v>
      </c>
      <c r="AF714" s="401">
        <v>0</v>
      </c>
      <c r="AG714" s="401" t="s">
        <v>5552</v>
      </c>
    </row>
    <row r="715" spans="1:33" s="272" customFormat="1" ht="51" x14ac:dyDescent="0.2">
      <c r="A715" s="251">
        <v>712</v>
      </c>
      <c r="B715" s="252" t="s">
        <v>96</v>
      </c>
      <c r="C715" s="512">
        <v>5</v>
      </c>
      <c r="D715" s="252" t="s">
        <v>135</v>
      </c>
      <c r="E715" s="307" t="s">
        <v>11802</v>
      </c>
      <c r="F715" s="307" t="s">
        <v>5817</v>
      </c>
      <c r="G715" s="309" t="s">
        <v>5818</v>
      </c>
      <c r="H715" s="309" t="s">
        <v>5819</v>
      </c>
      <c r="I715" s="309" t="s">
        <v>8775</v>
      </c>
      <c r="J715" s="307" t="s">
        <v>5820</v>
      </c>
      <c r="K715" s="307" t="s">
        <v>5821</v>
      </c>
      <c r="L715" s="307" t="s">
        <v>5822</v>
      </c>
      <c r="M715" s="307" t="s">
        <v>5823</v>
      </c>
      <c r="N715" s="307" t="s">
        <v>5824</v>
      </c>
      <c r="O715" s="309" t="s">
        <v>5825</v>
      </c>
      <c r="P715" s="307" t="s">
        <v>5826</v>
      </c>
      <c r="Q715" s="307" t="s">
        <v>1079</v>
      </c>
      <c r="R715" s="311">
        <v>20000</v>
      </c>
      <c r="S715" s="311">
        <v>20000</v>
      </c>
      <c r="T715" s="312" t="s">
        <v>1079</v>
      </c>
      <c r="U715" s="312" t="s">
        <v>1079</v>
      </c>
      <c r="V715" s="634" t="s">
        <v>613</v>
      </c>
      <c r="W715" s="635">
        <v>33</v>
      </c>
      <c r="X715" s="635">
        <v>33</v>
      </c>
      <c r="Y715" s="312">
        <v>10</v>
      </c>
      <c r="Z715" s="625">
        <v>6</v>
      </c>
      <c r="AA715" s="651">
        <v>21</v>
      </c>
      <c r="AB715" s="631" t="s">
        <v>1075</v>
      </c>
      <c r="AC715" s="307"/>
      <c r="AD715" s="307">
        <v>0</v>
      </c>
      <c r="AE715" s="307">
        <v>0</v>
      </c>
      <c r="AF715" s="401">
        <v>0</v>
      </c>
      <c r="AG715" s="401" t="s">
        <v>5552</v>
      </c>
    </row>
    <row r="716" spans="1:33" s="272" customFormat="1" ht="51" x14ac:dyDescent="0.2">
      <c r="A716" s="251">
        <v>713</v>
      </c>
      <c r="B716" s="252" t="s">
        <v>96</v>
      </c>
      <c r="C716" s="512">
        <v>5</v>
      </c>
      <c r="D716" s="252" t="s">
        <v>135</v>
      </c>
      <c r="E716" s="307" t="s">
        <v>11802</v>
      </c>
      <c r="F716" s="307" t="s">
        <v>5827</v>
      </c>
      <c r="G716" s="309" t="s">
        <v>5828</v>
      </c>
      <c r="H716" s="309" t="s">
        <v>5829</v>
      </c>
      <c r="I716" s="309" t="s">
        <v>11827</v>
      </c>
      <c r="J716" s="307" t="s">
        <v>5830</v>
      </c>
      <c r="K716" s="307" t="s">
        <v>5831</v>
      </c>
      <c r="L716" s="307" t="s">
        <v>5832</v>
      </c>
      <c r="M716" s="307" t="s">
        <v>1075</v>
      </c>
      <c r="N716" s="307" t="s">
        <v>5833</v>
      </c>
      <c r="O716" s="309" t="s">
        <v>5834</v>
      </c>
      <c r="P716" s="307" t="s">
        <v>5835</v>
      </c>
      <c r="Q716" s="307" t="s">
        <v>1079</v>
      </c>
      <c r="R716" s="311">
        <v>20000</v>
      </c>
      <c r="S716" s="311">
        <v>20000</v>
      </c>
      <c r="T716" s="312" t="s">
        <v>1079</v>
      </c>
      <c r="U716" s="312" t="s">
        <v>1079</v>
      </c>
      <c r="V716" s="634" t="s">
        <v>613</v>
      </c>
      <c r="W716" s="635">
        <v>33</v>
      </c>
      <c r="X716" s="635">
        <v>33</v>
      </c>
      <c r="Y716" s="312">
        <v>10</v>
      </c>
      <c r="Z716" s="625">
        <v>6</v>
      </c>
      <c r="AA716" s="651">
        <v>21</v>
      </c>
      <c r="AB716" s="631" t="s">
        <v>1075</v>
      </c>
      <c r="AC716" s="307"/>
      <c r="AD716" s="307">
        <v>0</v>
      </c>
      <c r="AE716" s="307">
        <v>0</v>
      </c>
      <c r="AF716" s="401">
        <v>0</v>
      </c>
      <c r="AG716" s="401" t="s">
        <v>5552</v>
      </c>
    </row>
    <row r="717" spans="1:33" s="272" customFormat="1" ht="51" x14ac:dyDescent="0.2">
      <c r="A717" s="251">
        <v>714</v>
      </c>
      <c r="B717" s="252" t="s">
        <v>96</v>
      </c>
      <c r="C717" s="512">
        <v>5</v>
      </c>
      <c r="D717" s="252" t="s">
        <v>135</v>
      </c>
      <c r="E717" s="307" t="s">
        <v>11802</v>
      </c>
      <c r="F717" s="307" t="s">
        <v>5625</v>
      </c>
      <c r="G717" s="309" t="s">
        <v>5626</v>
      </c>
      <c r="H717" s="309" t="s">
        <v>5627</v>
      </c>
      <c r="I717" s="309" t="s">
        <v>11818</v>
      </c>
      <c r="J717" s="307" t="s">
        <v>5628</v>
      </c>
      <c r="K717" s="307" t="s">
        <v>5629</v>
      </c>
      <c r="L717" s="307" t="s">
        <v>5630</v>
      </c>
      <c r="M717" s="307" t="s">
        <v>5631</v>
      </c>
      <c r="N717" s="307" t="s">
        <v>5632</v>
      </c>
      <c r="O717" s="309" t="s">
        <v>5836</v>
      </c>
      <c r="P717" s="307" t="s">
        <v>5634</v>
      </c>
      <c r="Q717" s="307" t="s">
        <v>1079</v>
      </c>
      <c r="R717" s="311">
        <v>30000</v>
      </c>
      <c r="S717" s="311">
        <v>30000</v>
      </c>
      <c r="T717" s="312" t="s">
        <v>1079</v>
      </c>
      <c r="U717" s="312" t="s">
        <v>1079</v>
      </c>
      <c r="V717" s="634" t="s">
        <v>613</v>
      </c>
      <c r="W717" s="635">
        <v>33</v>
      </c>
      <c r="X717" s="635">
        <v>33</v>
      </c>
      <c r="Y717" s="312">
        <v>10</v>
      </c>
      <c r="Z717" s="625">
        <v>6</v>
      </c>
      <c r="AA717" s="651">
        <v>21</v>
      </c>
      <c r="AB717" s="631" t="s">
        <v>1075</v>
      </c>
      <c r="AC717" s="307"/>
      <c r="AD717" s="307">
        <v>0</v>
      </c>
      <c r="AE717" s="307">
        <v>0</v>
      </c>
      <c r="AF717" s="401">
        <v>0</v>
      </c>
      <c r="AG717" s="401" t="s">
        <v>5552</v>
      </c>
    </row>
    <row r="718" spans="1:33" s="272" customFormat="1" ht="51" x14ac:dyDescent="0.2">
      <c r="A718" s="251">
        <v>715</v>
      </c>
      <c r="B718" s="252" t="s">
        <v>96</v>
      </c>
      <c r="C718" s="512">
        <v>5</v>
      </c>
      <c r="D718" s="252" t="s">
        <v>135</v>
      </c>
      <c r="E718" s="307" t="s">
        <v>11802</v>
      </c>
      <c r="F718" s="307" t="s">
        <v>5837</v>
      </c>
      <c r="G718" s="309" t="s">
        <v>5838</v>
      </c>
      <c r="H718" s="309" t="s">
        <v>5839</v>
      </c>
      <c r="I718" s="309" t="s">
        <v>11828</v>
      </c>
      <c r="J718" s="307" t="s">
        <v>5840</v>
      </c>
      <c r="K718" s="307" t="s">
        <v>5841</v>
      </c>
      <c r="L718" s="307" t="s">
        <v>5842</v>
      </c>
      <c r="M718" s="307" t="s">
        <v>5843</v>
      </c>
      <c r="N718" s="307" t="s">
        <v>5844</v>
      </c>
      <c r="O718" s="309" t="s">
        <v>5845</v>
      </c>
      <c r="P718" s="307" t="s">
        <v>5846</v>
      </c>
      <c r="Q718" s="307" t="s">
        <v>1079</v>
      </c>
      <c r="R718" s="311">
        <v>25000</v>
      </c>
      <c r="S718" s="311">
        <v>25000</v>
      </c>
      <c r="T718" s="312" t="s">
        <v>1079</v>
      </c>
      <c r="U718" s="312" t="s">
        <v>1079</v>
      </c>
      <c r="V718" s="634" t="s">
        <v>613</v>
      </c>
      <c r="W718" s="635">
        <v>33</v>
      </c>
      <c r="X718" s="635">
        <v>33</v>
      </c>
      <c r="Y718" s="312">
        <v>10</v>
      </c>
      <c r="Z718" s="625">
        <v>6</v>
      </c>
      <c r="AA718" s="651">
        <v>21</v>
      </c>
      <c r="AB718" s="631" t="s">
        <v>1075</v>
      </c>
      <c r="AC718" s="307"/>
      <c r="AD718" s="307">
        <v>0</v>
      </c>
      <c r="AE718" s="307">
        <v>0</v>
      </c>
      <c r="AF718" s="401">
        <v>0</v>
      </c>
      <c r="AG718" s="401" t="s">
        <v>5552</v>
      </c>
    </row>
    <row r="719" spans="1:33" s="272" customFormat="1" ht="51" x14ac:dyDescent="0.2">
      <c r="A719" s="251">
        <v>716</v>
      </c>
      <c r="B719" s="252" t="s">
        <v>96</v>
      </c>
      <c r="C719" s="512">
        <v>5</v>
      </c>
      <c r="D719" s="252" t="s">
        <v>135</v>
      </c>
      <c r="E719" s="307" t="s">
        <v>11802</v>
      </c>
      <c r="F719" s="307" t="s">
        <v>5847</v>
      </c>
      <c r="G719" s="309" t="s">
        <v>5848</v>
      </c>
      <c r="H719" s="309" t="s">
        <v>5849</v>
      </c>
      <c r="I719" s="309" t="s">
        <v>6731</v>
      </c>
      <c r="J719" s="307" t="s">
        <v>5850</v>
      </c>
      <c r="K719" s="307" t="s">
        <v>5851</v>
      </c>
      <c r="L719" s="307" t="s">
        <v>5852</v>
      </c>
      <c r="M719" s="307" t="s">
        <v>1075</v>
      </c>
      <c r="N719" s="307" t="s">
        <v>5853</v>
      </c>
      <c r="O719" s="309" t="s">
        <v>5854</v>
      </c>
      <c r="P719" s="307" t="s">
        <v>5855</v>
      </c>
      <c r="Q719" s="307" t="s">
        <v>1079</v>
      </c>
      <c r="R719" s="311">
        <v>20000</v>
      </c>
      <c r="S719" s="311">
        <v>20000</v>
      </c>
      <c r="T719" s="312" t="s">
        <v>1079</v>
      </c>
      <c r="U719" s="312" t="s">
        <v>1079</v>
      </c>
      <c r="V719" s="634" t="s">
        <v>613</v>
      </c>
      <c r="W719" s="635">
        <v>33</v>
      </c>
      <c r="X719" s="635">
        <v>33</v>
      </c>
      <c r="Y719" s="312">
        <v>10</v>
      </c>
      <c r="Z719" s="625">
        <v>6</v>
      </c>
      <c r="AA719" s="651">
        <v>21</v>
      </c>
      <c r="AB719" s="631" t="s">
        <v>1075</v>
      </c>
      <c r="AC719" s="307"/>
      <c r="AD719" s="307">
        <v>0</v>
      </c>
      <c r="AE719" s="307">
        <v>0</v>
      </c>
      <c r="AF719" s="401">
        <v>0</v>
      </c>
      <c r="AG719" s="401" t="s">
        <v>5552</v>
      </c>
    </row>
    <row r="720" spans="1:33" s="272" customFormat="1" ht="51" x14ac:dyDescent="0.2">
      <c r="A720" s="251">
        <v>717</v>
      </c>
      <c r="B720" s="252" t="s">
        <v>96</v>
      </c>
      <c r="C720" s="512">
        <v>5</v>
      </c>
      <c r="D720" s="252" t="s">
        <v>135</v>
      </c>
      <c r="E720" s="307" t="s">
        <v>11802</v>
      </c>
      <c r="F720" s="307" t="s">
        <v>5856</v>
      </c>
      <c r="G720" s="309" t="s">
        <v>5857</v>
      </c>
      <c r="H720" s="309" t="s">
        <v>2414</v>
      </c>
      <c r="I720" s="309" t="s">
        <v>2415</v>
      </c>
      <c r="J720" s="307" t="s">
        <v>5858</v>
      </c>
      <c r="K720" s="307" t="s">
        <v>5859</v>
      </c>
      <c r="L720" s="307" t="s">
        <v>5860</v>
      </c>
      <c r="M720" s="307" t="s">
        <v>2418</v>
      </c>
      <c r="N720" s="307" t="s">
        <v>5861</v>
      </c>
      <c r="O720" s="309" t="s">
        <v>5862</v>
      </c>
      <c r="P720" s="307" t="s">
        <v>2419</v>
      </c>
      <c r="Q720" s="307" t="s">
        <v>1079</v>
      </c>
      <c r="R720" s="311">
        <v>10000</v>
      </c>
      <c r="S720" s="311">
        <v>10000</v>
      </c>
      <c r="T720" s="312" t="s">
        <v>1079</v>
      </c>
      <c r="U720" s="312" t="s">
        <v>1079</v>
      </c>
      <c r="V720" s="634" t="s">
        <v>613</v>
      </c>
      <c r="W720" s="635">
        <v>33</v>
      </c>
      <c r="X720" s="635">
        <v>33</v>
      </c>
      <c r="Y720" s="312">
        <v>10</v>
      </c>
      <c r="Z720" s="625">
        <v>6</v>
      </c>
      <c r="AA720" s="651">
        <v>21</v>
      </c>
      <c r="AB720" s="631" t="s">
        <v>1075</v>
      </c>
      <c r="AC720" s="307"/>
      <c r="AD720" s="307">
        <v>0</v>
      </c>
      <c r="AE720" s="307">
        <v>0</v>
      </c>
      <c r="AF720" s="401">
        <v>0</v>
      </c>
      <c r="AG720" s="401" t="s">
        <v>5552</v>
      </c>
    </row>
    <row r="721" spans="1:33" s="272" customFormat="1" ht="51" x14ac:dyDescent="0.2">
      <c r="A721" s="251">
        <v>718</v>
      </c>
      <c r="B721" s="252" t="s">
        <v>96</v>
      </c>
      <c r="C721" s="512">
        <v>5</v>
      </c>
      <c r="D721" s="252" t="s">
        <v>135</v>
      </c>
      <c r="E721" s="307" t="s">
        <v>11802</v>
      </c>
      <c r="F721" s="307" t="s">
        <v>5863</v>
      </c>
      <c r="G721" s="309" t="s">
        <v>5864</v>
      </c>
      <c r="H721" s="309" t="s">
        <v>5865</v>
      </c>
      <c r="I721" s="309" t="s">
        <v>11239</v>
      </c>
      <c r="J721" s="307" t="s">
        <v>5866</v>
      </c>
      <c r="K721" s="307" t="s">
        <v>5867</v>
      </c>
      <c r="L721" s="307" t="s">
        <v>5868</v>
      </c>
      <c r="M721" s="307" t="s">
        <v>5869</v>
      </c>
      <c r="N721" s="307" t="s">
        <v>5870</v>
      </c>
      <c r="O721" s="309" t="s">
        <v>5871</v>
      </c>
      <c r="P721" s="307" t="s">
        <v>5872</v>
      </c>
      <c r="Q721" s="307" t="s">
        <v>1079</v>
      </c>
      <c r="R721" s="311">
        <v>30000</v>
      </c>
      <c r="S721" s="311">
        <v>30000</v>
      </c>
      <c r="T721" s="312" t="s">
        <v>1079</v>
      </c>
      <c r="U721" s="312" t="s">
        <v>1079</v>
      </c>
      <c r="V721" s="634" t="s">
        <v>613</v>
      </c>
      <c r="W721" s="635">
        <v>33</v>
      </c>
      <c r="X721" s="635">
        <v>33</v>
      </c>
      <c r="Y721" s="312">
        <v>10</v>
      </c>
      <c r="Z721" s="625">
        <v>6</v>
      </c>
      <c r="AA721" s="651">
        <v>21</v>
      </c>
      <c r="AB721" s="631" t="s">
        <v>1075</v>
      </c>
      <c r="AC721" s="307"/>
      <c r="AD721" s="307">
        <v>0</v>
      </c>
      <c r="AE721" s="307">
        <v>0</v>
      </c>
      <c r="AF721" s="401">
        <v>0</v>
      </c>
      <c r="AG721" s="401" t="s">
        <v>5552</v>
      </c>
    </row>
    <row r="722" spans="1:33" s="272" customFormat="1" ht="51" x14ac:dyDescent="0.2">
      <c r="A722" s="251">
        <v>719</v>
      </c>
      <c r="B722" s="252" t="s">
        <v>96</v>
      </c>
      <c r="C722" s="512">
        <v>5</v>
      </c>
      <c r="D722" s="252" t="s">
        <v>135</v>
      </c>
      <c r="E722" s="307" t="s">
        <v>11802</v>
      </c>
      <c r="F722" s="307" t="s">
        <v>4054</v>
      </c>
      <c r="G722" s="309" t="s">
        <v>4055</v>
      </c>
      <c r="H722" s="309" t="s">
        <v>4056</v>
      </c>
      <c r="I722" s="309" t="s">
        <v>11272</v>
      </c>
      <c r="J722" s="307" t="s">
        <v>4058</v>
      </c>
      <c r="K722" s="307" t="s">
        <v>4059</v>
      </c>
      <c r="L722" s="307" t="s">
        <v>4060</v>
      </c>
      <c r="M722" s="307" t="s">
        <v>4061</v>
      </c>
      <c r="N722" s="307" t="s">
        <v>4062</v>
      </c>
      <c r="O722" s="309" t="s">
        <v>5873</v>
      </c>
      <c r="P722" s="307" t="s">
        <v>4064</v>
      </c>
      <c r="Q722" s="307" t="s">
        <v>1079</v>
      </c>
      <c r="R722" s="311">
        <v>20000</v>
      </c>
      <c r="S722" s="311">
        <v>20000</v>
      </c>
      <c r="T722" s="312" t="s">
        <v>1079</v>
      </c>
      <c r="U722" s="312" t="s">
        <v>1079</v>
      </c>
      <c r="V722" s="634" t="s">
        <v>613</v>
      </c>
      <c r="W722" s="635">
        <v>33</v>
      </c>
      <c r="X722" s="635">
        <v>33</v>
      </c>
      <c r="Y722" s="312">
        <v>10</v>
      </c>
      <c r="Z722" s="625">
        <v>6</v>
      </c>
      <c r="AA722" s="651">
        <v>21</v>
      </c>
      <c r="AB722" s="631" t="s">
        <v>1075</v>
      </c>
      <c r="AC722" s="307"/>
      <c r="AD722" s="307">
        <v>0</v>
      </c>
      <c r="AE722" s="307">
        <v>0</v>
      </c>
      <c r="AF722" s="401">
        <v>0</v>
      </c>
      <c r="AG722" s="401" t="s">
        <v>5552</v>
      </c>
    </row>
    <row r="723" spans="1:33" s="272" customFormat="1" ht="51" x14ac:dyDescent="0.2">
      <c r="A723" s="251">
        <v>720</v>
      </c>
      <c r="B723" s="252" t="s">
        <v>96</v>
      </c>
      <c r="C723" s="512">
        <v>5</v>
      </c>
      <c r="D723" s="252" t="s">
        <v>135</v>
      </c>
      <c r="E723" s="307" t="s">
        <v>11802</v>
      </c>
      <c r="F723" s="307" t="s">
        <v>5874</v>
      </c>
      <c r="G723" s="309" t="s">
        <v>5875</v>
      </c>
      <c r="H723" s="309" t="s">
        <v>5876</v>
      </c>
      <c r="I723" s="309" t="s">
        <v>11829</v>
      </c>
      <c r="J723" s="307" t="s">
        <v>5877</v>
      </c>
      <c r="K723" s="307" t="s">
        <v>1075</v>
      </c>
      <c r="L723" s="307" t="s">
        <v>5878</v>
      </c>
      <c r="M723" s="307" t="s">
        <v>5879</v>
      </c>
      <c r="N723" s="307" t="s">
        <v>5880</v>
      </c>
      <c r="O723" s="309" t="s">
        <v>5881</v>
      </c>
      <c r="P723" s="307" t="s">
        <v>5882</v>
      </c>
      <c r="Q723" s="307" t="s">
        <v>1079</v>
      </c>
      <c r="R723" s="311">
        <v>10000</v>
      </c>
      <c r="S723" s="311">
        <v>10000</v>
      </c>
      <c r="T723" s="312" t="s">
        <v>1079</v>
      </c>
      <c r="U723" s="312" t="s">
        <v>1079</v>
      </c>
      <c r="V723" s="634" t="s">
        <v>613</v>
      </c>
      <c r="W723" s="635">
        <v>33</v>
      </c>
      <c r="X723" s="635">
        <v>33</v>
      </c>
      <c r="Y723" s="312">
        <v>10</v>
      </c>
      <c r="Z723" s="625">
        <v>6</v>
      </c>
      <c r="AA723" s="651">
        <v>21</v>
      </c>
      <c r="AB723" s="631" t="s">
        <v>1075</v>
      </c>
      <c r="AC723" s="307"/>
      <c r="AD723" s="307">
        <v>0</v>
      </c>
      <c r="AE723" s="307">
        <v>0</v>
      </c>
      <c r="AF723" s="401">
        <v>0</v>
      </c>
      <c r="AG723" s="401" t="s">
        <v>5552</v>
      </c>
    </row>
    <row r="724" spans="1:33" s="272" customFormat="1" ht="51" x14ac:dyDescent="0.2">
      <c r="A724" s="251">
        <v>721</v>
      </c>
      <c r="B724" s="252" t="s">
        <v>96</v>
      </c>
      <c r="C724" s="512">
        <v>5</v>
      </c>
      <c r="D724" s="252" t="s">
        <v>135</v>
      </c>
      <c r="E724" s="307" t="s">
        <v>11802</v>
      </c>
      <c r="F724" s="307" t="s">
        <v>5598</v>
      </c>
      <c r="G724" s="309" t="s">
        <v>5599</v>
      </c>
      <c r="H724" s="309" t="s">
        <v>5600</v>
      </c>
      <c r="I724" s="309" t="s">
        <v>9706</v>
      </c>
      <c r="J724" s="307" t="s">
        <v>5602</v>
      </c>
      <c r="K724" s="307" t="s">
        <v>5603</v>
      </c>
      <c r="L724" s="307" t="s">
        <v>5604</v>
      </c>
      <c r="M724" s="307" t="s">
        <v>5605</v>
      </c>
      <c r="N724" s="307" t="s">
        <v>5606</v>
      </c>
      <c r="O724" s="309" t="s">
        <v>5883</v>
      </c>
      <c r="P724" s="307" t="s">
        <v>5608</v>
      </c>
      <c r="Q724" s="307" t="s">
        <v>1079</v>
      </c>
      <c r="R724" s="311">
        <v>10000</v>
      </c>
      <c r="S724" s="311">
        <v>10000</v>
      </c>
      <c r="T724" s="312" t="s">
        <v>1079</v>
      </c>
      <c r="U724" s="312" t="s">
        <v>1079</v>
      </c>
      <c r="V724" s="634" t="s">
        <v>613</v>
      </c>
      <c r="W724" s="635">
        <v>33</v>
      </c>
      <c r="X724" s="635">
        <v>33</v>
      </c>
      <c r="Y724" s="312">
        <v>10</v>
      </c>
      <c r="Z724" s="625">
        <v>6</v>
      </c>
      <c r="AA724" s="651">
        <v>21</v>
      </c>
      <c r="AB724" s="631" t="s">
        <v>1075</v>
      </c>
      <c r="AC724" s="307"/>
      <c r="AD724" s="307">
        <v>0</v>
      </c>
      <c r="AE724" s="307">
        <v>0</v>
      </c>
      <c r="AF724" s="401">
        <v>0</v>
      </c>
      <c r="AG724" s="401" t="s">
        <v>5552</v>
      </c>
    </row>
    <row r="725" spans="1:33" s="272" customFormat="1" ht="51" x14ac:dyDescent="0.2">
      <c r="A725" s="251">
        <v>722</v>
      </c>
      <c r="B725" s="252" t="s">
        <v>96</v>
      </c>
      <c r="C725" s="512">
        <v>5</v>
      </c>
      <c r="D725" s="252" t="s">
        <v>135</v>
      </c>
      <c r="E725" s="307" t="s">
        <v>11802</v>
      </c>
      <c r="F725" s="307" t="s">
        <v>5884</v>
      </c>
      <c r="G725" s="309" t="s">
        <v>5885</v>
      </c>
      <c r="H725" s="309" t="s">
        <v>5886</v>
      </c>
      <c r="I725" s="309" t="s">
        <v>11830</v>
      </c>
      <c r="J725" s="307" t="s">
        <v>5887</v>
      </c>
      <c r="K725" s="307" t="s">
        <v>1075</v>
      </c>
      <c r="L725" s="307" t="s">
        <v>5888</v>
      </c>
      <c r="M725" s="307" t="s">
        <v>5889</v>
      </c>
      <c r="N725" s="307" t="s">
        <v>5890</v>
      </c>
      <c r="O725" s="309" t="s">
        <v>5891</v>
      </c>
      <c r="P725" s="307" t="s">
        <v>5892</v>
      </c>
      <c r="Q725" s="307" t="s">
        <v>1079</v>
      </c>
      <c r="R725" s="311">
        <v>25000</v>
      </c>
      <c r="S725" s="311">
        <v>25000</v>
      </c>
      <c r="T725" s="312" t="s">
        <v>1079</v>
      </c>
      <c r="U725" s="312" t="s">
        <v>1079</v>
      </c>
      <c r="V725" s="634" t="s">
        <v>613</v>
      </c>
      <c r="W725" s="635">
        <v>33</v>
      </c>
      <c r="X725" s="635">
        <v>33</v>
      </c>
      <c r="Y725" s="312">
        <v>10</v>
      </c>
      <c r="Z725" s="625">
        <v>6</v>
      </c>
      <c r="AA725" s="651">
        <v>21</v>
      </c>
      <c r="AB725" s="631" t="s">
        <v>1075</v>
      </c>
      <c r="AC725" s="307"/>
      <c r="AD725" s="307">
        <v>0</v>
      </c>
      <c r="AE725" s="307">
        <v>0</v>
      </c>
      <c r="AF725" s="401">
        <v>0</v>
      </c>
      <c r="AG725" s="401" t="s">
        <v>5552</v>
      </c>
    </row>
    <row r="726" spans="1:33" s="272" customFormat="1" ht="51" x14ac:dyDescent="0.2">
      <c r="A726" s="251">
        <v>723</v>
      </c>
      <c r="B726" s="252" t="s">
        <v>96</v>
      </c>
      <c r="C726" s="512">
        <v>5</v>
      </c>
      <c r="D726" s="252" t="s">
        <v>135</v>
      </c>
      <c r="E726" s="307" t="s">
        <v>11802</v>
      </c>
      <c r="F726" s="307" t="s">
        <v>5893</v>
      </c>
      <c r="G726" s="309" t="s">
        <v>5894</v>
      </c>
      <c r="H726" s="309" t="s">
        <v>5895</v>
      </c>
      <c r="I726" s="309" t="s">
        <v>11831</v>
      </c>
      <c r="J726" s="307" t="s">
        <v>5896</v>
      </c>
      <c r="K726" s="307" t="s">
        <v>5897</v>
      </c>
      <c r="L726" s="307" t="s">
        <v>5898</v>
      </c>
      <c r="M726" s="307" t="s">
        <v>1075</v>
      </c>
      <c r="N726" s="307" t="s">
        <v>5899</v>
      </c>
      <c r="O726" s="309" t="s">
        <v>5900</v>
      </c>
      <c r="P726" s="307" t="s">
        <v>5901</v>
      </c>
      <c r="Q726" s="307" t="s">
        <v>1079</v>
      </c>
      <c r="R726" s="311">
        <v>15000</v>
      </c>
      <c r="S726" s="311">
        <v>15000</v>
      </c>
      <c r="T726" s="312" t="s">
        <v>1079</v>
      </c>
      <c r="U726" s="312" t="s">
        <v>1079</v>
      </c>
      <c r="V726" s="634" t="s">
        <v>613</v>
      </c>
      <c r="W726" s="635">
        <v>33</v>
      </c>
      <c r="X726" s="635">
        <v>33</v>
      </c>
      <c r="Y726" s="312">
        <v>10</v>
      </c>
      <c r="Z726" s="625">
        <v>6</v>
      </c>
      <c r="AA726" s="651">
        <v>21</v>
      </c>
      <c r="AB726" s="631" t="s">
        <v>1075</v>
      </c>
      <c r="AC726" s="307"/>
      <c r="AD726" s="307">
        <v>0</v>
      </c>
      <c r="AE726" s="307">
        <v>0</v>
      </c>
      <c r="AF726" s="401">
        <v>0</v>
      </c>
      <c r="AG726" s="401" t="s">
        <v>5552</v>
      </c>
    </row>
    <row r="727" spans="1:33" s="272" customFormat="1" ht="51" x14ac:dyDescent="0.2">
      <c r="A727" s="251">
        <v>724</v>
      </c>
      <c r="B727" s="252" t="s">
        <v>96</v>
      </c>
      <c r="C727" s="512">
        <v>5</v>
      </c>
      <c r="D727" s="252" t="s">
        <v>135</v>
      </c>
      <c r="E727" s="307" t="s">
        <v>11802</v>
      </c>
      <c r="F727" s="307" t="s">
        <v>5902</v>
      </c>
      <c r="G727" s="309" t="s">
        <v>5903</v>
      </c>
      <c r="H727" s="309" t="s">
        <v>5904</v>
      </c>
      <c r="I727" s="309" t="s">
        <v>11832</v>
      </c>
      <c r="J727" s="307" t="s">
        <v>5905</v>
      </c>
      <c r="K727" s="307" t="s">
        <v>5906</v>
      </c>
      <c r="L727" s="307" t="s">
        <v>5907</v>
      </c>
      <c r="M727" s="307" t="s">
        <v>5908</v>
      </c>
      <c r="N727" s="307" t="s">
        <v>5909</v>
      </c>
      <c r="O727" s="309" t="s">
        <v>5910</v>
      </c>
      <c r="P727" s="307" t="s">
        <v>5911</v>
      </c>
      <c r="Q727" s="307" t="s">
        <v>1079</v>
      </c>
      <c r="R727" s="311">
        <v>10000</v>
      </c>
      <c r="S727" s="311">
        <v>10000</v>
      </c>
      <c r="T727" s="312" t="s">
        <v>1079</v>
      </c>
      <c r="U727" s="312" t="s">
        <v>1079</v>
      </c>
      <c r="V727" s="634" t="s">
        <v>613</v>
      </c>
      <c r="W727" s="635">
        <v>33</v>
      </c>
      <c r="X727" s="635">
        <v>33</v>
      </c>
      <c r="Y727" s="312">
        <v>10</v>
      </c>
      <c r="Z727" s="625">
        <v>6</v>
      </c>
      <c r="AA727" s="651">
        <v>21</v>
      </c>
      <c r="AB727" s="631" t="s">
        <v>1075</v>
      </c>
      <c r="AC727" s="307"/>
      <c r="AD727" s="307">
        <v>0</v>
      </c>
      <c r="AE727" s="307">
        <v>0</v>
      </c>
      <c r="AF727" s="401">
        <v>0</v>
      </c>
      <c r="AG727" s="401" t="s">
        <v>5552</v>
      </c>
    </row>
    <row r="728" spans="1:33" s="272" customFormat="1" ht="51" x14ac:dyDescent="0.2">
      <c r="A728" s="251">
        <v>725</v>
      </c>
      <c r="B728" s="252" t="s">
        <v>96</v>
      </c>
      <c r="C728" s="512">
        <v>5</v>
      </c>
      <c r="D728" s="252" t="s">
        <v>135</v>
      </c>
      <c r="E728" s="307" t="s">
        <v>11802</v>
      </c>
      <c r="F728" s="307" t="s">
        <v>5912</v>
      </c>
      <c r="G728" s="309" t="s">
        <v>5913</v>
      </c>
      <c r="H728" s="309" t="s">
        <v>5914</v>
      </c>
      <c r="I728" s="309" t="s">
        <v>11833</v>
      </c>
      <c r="J728" s="307" t="s">
        <v>5915</v>
      </c>
      <c r="K728" s="307" t="s">
        <v>5916</v>
      </c>
      <c r="L728" s="307" t="s">
        <v>5917</v>
      </c>
      <c r="M728" s="307" t="s">
        <v>5918</v>
      </c>
      <c r="N728" s="307" t="s">
        <v>5919</v>
      </c>
      <c r="O728" s="309" t="s">
        <v>5920</v>
      </c>
      <c r="P728" s="307" t="s">
        <v>5921</v>
      </c>
      <c r="Q728" s="307" t="s">
        <v>1079</v>
      </c>
      <c r="R728" s="311">
        <v>35000</v>
      </c>
      <c r="S728" s="311">
        <v>35000</v>
      </c>
      <c r="T728" s="312" t="s">
        <v>1079</v>
      </c>
      <c r="U728" s="312" t="s">
        <v>1079</v>
      </c>
      <c r="V728" s="634" t="s">
        <v>613</v>
      </c>
      <c r="W728" s="635">
        <v>33</v>
      </c>
      <c r="X728" s="635">
        <v>33</v>
      </c>
      <c r="Y728" s="312">
        <v>10</v>
      </c>
      <c r="Z728" s="625">
        <v>6</v>
      </c>
      <c r="AA728" s="651">
        <v>21</v>
      </c>
      <c r="AB728" s="631" t="s">
        <v>1075</v>
      </c>
      <c r="AC728" s="307"/>
      <c r="AD728" s="307">
        <v>0</v>
      </c>
      <c r="AE728" s="307">
        <v>0</v>
      </c>
      <c r="AF728" s="401">
        <v>0</v>
      </c>
      <c r="AG728" s="401" t="s">
        <v>5552</v>
      </c>
    </row>
    <row r="729" spans="1:33" s="272" customFormat="1" ht="51" x14ac:dyDescent="0.2">
      <c r="A729" s="251">
        <v>726</v>
      </c>
      <c r="B729" s="252" t="s">
        <v>96</v>
      </c>
      <c r="C729" s="512">
        <v>5</v>
      </c>
      <c r="D729" s="252" t="s">
        <v>135</v>
      </c>
      <c r="E729" s="307" t="s">
        <v>11802</v>
      </c>
      <c r="F729" s="307" t="s">
        <v>5922</v>
      </c>
      <c r="G729" s="309" t="s">
        <v>5923</v>
      </c>
      <c r="H729" s="309" t="s">
        <v>5924</v>
      </c>
      <c r="I729" s="309" t="s">
        <v>10721</v>
      </c>
      <c r="J729" s="307" t="s">
        <v>5925</v>
      </c>
      <c r="K729" s="307" t="s">
        <v>1075</v>
      </c>
      <c r="L729" s="307" t="s">
        <v>5926</v>
      </c>
      <c r="M729" s="307" t="s">
        <v>5927</v>
      </c>
      <c r="N729" s="307" t="s">
        <v>5928</v>
      </c>
      <c r="O729" s="309" t="s">
        <v>5929</v>
      </c>
      <c r="P729" s="307" t="s">
        <v>5930</v>
      </c>
      <c r="Q729" s="307" t="s">
        <v>1079</v>
      </c>
      <c r="R729" s="311">
        <v>20000</v>
      </c>
      <c r="S729" s="311">
        <v>20000</v>
      </c>
      <c r="T729" s="312" t="s">
        <v>1079</v>
      </c>
      <c r="U729" s="312" t="s">
        <v>1079</v>
      </c>
      <c r="V729" s="634" t="s">
        <v>613</v>
      </c>
      <c r="W729" s="635">
        <v>33</v>
      </c>
      <c r="X729" s="635">
        <v>33</v>
      </c>
      <c r="Y729" s="312">
        <v>10</v>
      </c>
      <c r="Z729" s="625">
        <v>6</v>
      </c>
      <c r="AA729" s="651">
        <v>21</v>
      </c>
      <c r="AB729" s="631" t="s">
        <v>1075</v>
      </c>
      <c r="AC729" s="307"/>
      <c r="AD729" s="307">
        <v>0</v>
      </c>
      <c r="AE729" s="307">
        <v>0</v>
      </c>
      <c r="AF729" s="401">
        <v>0</v>
      </c>
      <c r="AG729" s="401" t="s">
        <v>5552</v>
      </c>
    </row>
    <row r="730" spans="1:33" s="272" customFormat="1" ht="51" x14ac:dyDescent="0.2">
      <c r="A730" s="251">
        <v>727</v>
      </c>
      <c r="B730" s="252" t="s">
        <v>96</v>
      </c>
      <c r="C730" s="512">
        <v>5</v>
      </c>
      <c r="D730" s="252" t="s">
        <v>135</v>
      </c>
      <c r="E730" s="307" t="s">
        <v>11802</v>
      </c>
      <c r="F730" s="307" t="s">
        <v>5931</v>
      </c>
      <c r="G730" s="309" t="s">
        <v>5932</v>
      </c>
      <c r="H730" s="309" t="s">
        <v>5933</v>
      </c>
      <c r="I730" s="309" t="s">
        <v>11834</v>
      </c>
      <c r="J730" s="307" t="s">
        <v>5934</v>
      </c>
      <c r="K730" s="307" t="s">
        <v>5935</v>
      </c>
      <c r="L730" s="307" t="s">
        <v>5936</v>
      </c>
      <c r="M730" s="307" t="s">
        <v>5937</v>
      </c>
      <c r="N730" s="307" t="s">
        <v>5938</v>
      </c>
      <c r="O730" s="309" t="s">
        <v>5939</v>
      </c>
      <c r="P730" s="307" t="s">
        <v>5940</v>
      </c>
      <c r="Q730" s="307" t="s">
        <v>1079</v>
      </c>
      <c r="R730" s="311">
        <v>10000</v>
      </c>
      <c r="S730" s="311">
        <v>10000</v>
      </c>
      <c r="T730" s="312" t="s">
        <v>1079</v>
      </c>
      <c r="U730" s="312" t="s">
        <v>1079</v>
      </c>
      <c r="V730" s="634" t="s">
        <v>613</v>
      </c>
      <c r="W730" s="635">
        <v>33</v>
      </c>
      <c r="X730" s="635">
        <v>33</v>
      </c>
      <c r="Y730" s="312">
        <v>10</v>
      </c>
      <c r="Z730" s="625">
        <v>6</v>
      </c>
      <c r="AA730" s="651">
        <v>21</v>
      </c>
      <c r="AB730" s="631" t="s">
        <v>1075</v>
      </c>
      <c r="AC730" s="307"/>
      <c r="AD730" s="307">
        <v>0</v>
      </c>
      <c r="AE730" s="307">
        <v>0</v>
      </c>
      <c r="AF730" s="401">
        <v>0</v>
      </c>
      <c r="AG730" s="401" t="s">
        <v>5552</v>
      </c>
    </row>
    <row r="731" spans="1:33" s="272" customFormat="1" ht="51" x14ac:dyDescent="0.2">
      <c r="A731" s="251">
        <v>728</v>
      </c>
      <c r="B731" s="252" t="s">
        <v>96</v>
      </c>
      <c r="C731" s="512">
        <v>5</v>
      </c>
      <c r="D731" s="252" t="s">
        <v>135</v>
      </c>
      <c r="E731" s="307" t="s">
        <v>11802</v>
      </c>
      <c r="F731" s="307" t="s">
        <v>5941</v>
      </c>
      <c r="G731" s="309" t="s">
        <v>5942</v>
      </c>
      <c r="H731" s="309" t="s">
        <v>5943</v>
      </c>
      <c r="I731" s="309" t="s">
        <v>10799</v>
      </c>
      <c r="J731" s="307" t="s">
        <v>5944</v>
      </c>
      <c r="K731" s="307" t="s">
        <v>5945</v>
      </c>
      <c r="L731" s="307" t="s">
        <v>5946</v>
      </c>
      <c r="M731" s="307" t="s">
        <v>5947</v>
      </c>
      <c r="N731" s="307" t="s">
        <v>5948</v>
      </c>
      <c r="O731" s="309" t="s">
        <v>5949</v>
      </c>
      <c r="P731" s="307" t="s">
        <v>5950</v>
      </c>
      <c r="Q731" s="307" t="s">
        <v>1079</v>
      </c>
      <c r="R731" s="311">
        <v>25000</v>
      </c>
      <c r="S731" s="311">
        <v>25000</v>
      </c>
      <c r="T731" s="312" t="s">
        <v>1079</v>
      </c>
      <c r="U731" s="312" t="s">
        <v>1079</v>
      </c>
      <c r="V731" s="634" t="s">
        <v>613</v>
      </c>
      <c r="W731" s="635">
        <v>33</v>
      </c>
      <c r="X731" s="635">
        <v>33</v>
      </c>
      <c r="Y731" s="312">
        <v>10</v>
      </c>
      <c r="Z731" s="625">
        <v>6</v>
      </c>
      <c r="AA731" s="651">
        <v>21</v>
      </c>
      <c r="AB731" s="631" t="s">
        <v>1075</v>
      </c>
      <c r="AC731" s="307"/>
      <c r="AD731" s="307">
        <v>0</v>
      </c>
      <c r="AE731" s="307">
        <v>0</v>
      </c>
      <c r="AF731" s="401">
        <v>3</v>
      </c>
      <c r="AG731" s="401" t="s">
        <v>5552</v>
      </c>
    </row>
    <row r="732" spans="1:33" s="272" customFormat="1" ht="51" x14ac:dyDescent="0.2">
      <c r="A732" s="251">
        <v>729</v>
      </c>
      <c r="B732" s="252" t="s">
        <v>96</v>
      </c>
      <c r="C732" s="512">
        <v>5</v>
      </c>
      <c r="D732" s="252" t="s">
        <v>135</v>
      </c>
      <c r="E732" s="307" t="s">
        <v>11802</v>
      </c>
      <c r="F732" s="307" t="s">
        <v>5951</v>
      </c>
      <c r="G732" s="309" t="s">
        <v>5952</v>
      </c>
      <c r="H732" s="309" t="s">
        <v>5953</v>
      </c>
      <c r="I732" s="309" t="s">
        <v>10368</v>
      </c>
      <c r="J732" s="307" t="s">
        <v>5954</v>
      </c>
      <c r="K732" s="307" t="s">
        <v>5955</v>
      </c>
      <c r="L732" s="307" t="s">
        <v>5956</v>
      </c>
      <c r="M732" s="307" t="s">
        <v>5957</v>
      </c>
      <c r="N732" s="307" t="s">
        <v>5958</v>
      </c>
      <c r="O732" s="309" t="s">
        <v>5959</v>
      </c>
      <c r="P732" s="307" t="s">
        <v>5960</v>
      </c>
      <c r="Q732" s="307" t="s">
        <v>1079</v>
      </c>
      <c r="R732" s="311">
        <v>15000</v>
      </c>
      <c r="S732" s="311">
        <v>15000</v>
      </c>
      <c r="T732" s="312" t="s">
        <v>1079</v>
      </c>
      <c r="U732" s="312" t="s">
        <v>1079</v>
      </c>
      <c r="V732" s="634" t="s">
        <v>613</v>
      </c>
      <c r="W732" s="635">
        <v>33</v>
      </c>
      <c r="X732" s="635">
        <v>33</v>
      </c>
      <c r="Y732" s="312">
        <v>10</v>
      </c>
      <c r="Z732" s="625">
        <v>6</v>
      </c>
      <c r="AA732" s="651">
        <v>21</v>
      </c>
      <c r="AB732" s="631" t="s">
        <v>1075</v>
      </c>
      <c r="AC732" s="307"/>
      <c r="AD732" s="307">
        <v>0</v>
      </c>
      <c r="AE732" s="307">
        <v>0</v>
      </c>
      <c r="AF732" s="401">
        <v>0</v>
      </c>
      <c r="AG732" s="401" t="s">
        <v>5552</v>
      </c>
    </row>
    <row r="733" spans="1:33" s="272" customFormat="1" ht="51" x14ac:dyDescent="0.2">
      <c r="A733" s="251">
        <v>730</v>
      </c>
      <c r="B733" s="252" t="s">
        <v>96</v>
      </c>
      <c r="C733" s="512">
        <v>5</v>
      </c>
      <c r="D733" s="252" t="s">
        <v>135</v>
      </c>
      <c r="E733" s="307" t="s">
        <v>11802</v>
      </c>
      <c r="F733" s="307" t="s">
        <v>2341</v>
      </c>
      <c r="G733" s="309" t="s">
        <v>2342</v>
      </c>
      <c r="H733" s="309" t="s">
        <v>2343</v>
      </c>
      <c r="I733" s="309" t="s">
        <v>11835</v>
      </c>
      <c r="J733" s="307" t="s">
        <v>2345</v>
      </c>
      <c r="K733" s="307" t="s">
        <v>1075</v>
      </c>
      <c r="L733" s="307" t="s">
        <v>2346</v>
      </c>
      <c r="M733" s="307" t="s">
        <v>2347</v>
      </c>
      <c r="N733" s="307" t="s">
        <v>2348</v>
      </c>
      <c r="O733" s="309" t="s">
        <v>5961</v>
      </c>
      <c r="P733" s="307" t="s">
        <v>2350</v>
      </c>
      <c r="Q733" s="307" t="s">
        <v>1079</v>
      </c>
      <c r="R733" s="311">
        <v>10000</v>
      </c>
      <c r="S733" s="311">
        <v>10000</v>
      </c>
      <c r="T733" s="312" t="s">
        <v>1079</v>
      </c>
      <c r="U733" s="312" t="s">
        <v>1079</v>
      </c>
      <c r="V733" s="634" t="s">
        <v>613</v>
      </c>
      <c r="W733" s="635">
        <v>33</v>
      </c>
      <c r="X733" s="635">
        <v>33</v>
      </c>
      <c r="Y733" s="312">
        <v>10</v>
      </c>
      <c r="Z733" s="625">
        <v>6</v>
      </c>
      <c r="AA733" s="651">
        <v>21</v>
      </c>
      <c r="AB733" s="631" t="s">
        <v>1075</v>
      </c>
      <c r="AC733" s="307"/>
      <c r="AD733" s="307">
        <v>0</v>
      </c>
      <c r="AE733" s="307">
        <v>0</v>
      </c>
      <c r="AF733" s="401">
        <v>0</v>
      </c>
      <c r="AG733" s="401" t="s">
        <v>5552</v>
      </c>
    </row>
    <row r="734" spans="1:33" s="272" customFormat="1" ht="51" x14ac:dyDescent="0.2">
      <c r="A734" s="251">
        <v>731</v>
      </c>
      <c r="B734" s="252" t="s">
        <v>96</v>
      </c>
      <c r="C734" s="512">
        <v>5</v>
      </c>
      <c r="D734" s="252" t="s">
        <v>135</v>
      </c>
      <c r="E734" s="307" t="s">
        <v>11802</v>
      </c>
      <c r="F734" s="307" t="s">
        <v>5962</v>
      </c>
      <c r="G734" s="309" t="s">
        <v>5963</v>
      </c>
      <c r="H734" s="309" t="s">
        <v>5964</v>
      </c>
      <c r="I734" s="309" t="s">
        <v>11836</v>
      </c>
      <c r="J734" s="307" t="s">
        <v>5965</v>
      </c>
      <c r="K734" s="307" t="s">
        <v>5966</v>
      </c>
      <c r="L734" s="307" t="s">
        <v>5967</v>
      </c>
      <c r="M734" s="307" t="s">
        <v>5968</v>
      </c>
      <c r="N734" s="307" t="s">
        <v>5969</v>
      </c>
      <c r="O734" s="309" t="s">
        <v>5970</v>
      </c>
      <c r="P734" s="307" t="s">
        <v>5971</v>
      </c>
      <c r="Q734" s="307" t="s">
        <v>1079</v>
      </c>
      <c r="R734" s="311">
        <v>10000</v>
      </c>
      <c r="S734" s="311">
        <v>10000</v>
      </c>
      <c r="T734" s="312" t="s">
        <v>1079</v>
      </c>
      <c r="U734" s="312" t="s">
        <v>1079</v>
      </c>
      <c r="V734" s="634" t="s">
        <v>613</v>
      </c>
      <c r="W734" s="635">
        <v>33</v>
      </c>
      <c r="X734" s="635">
        <v>33</v>
      </c>
      <c r="Y734" s="312">
        <v>10</v>
      </c>
      <c r="Z734" s="625">
        <v>6</v>
      </c>
      <c r="AA734" s="651">
        <v>21</v>
      </c>
      <c r="AB734" s="631" t="s">
        <v>1075</v>
      </c>
      <c r="AC734" s="307"/>
      <c r="AD734" s="307">
        <v>12</v>
      </c>
      <c r="AE734" s="307">
        <v>0</v>
      </c>
      <c r="AF734" s="401">
        <v>1</v>
      </c>
      <c r="AG734" s="401" t="s">
        <v>5552</v>
      </c>
    </row>
    <row r="735" spans="1:33" s="272" customFormat="1" ht="51" x14ac:dyDescent="0.2">
      <c r="A735" s="251">
        <v>732</v>
      </c>
      <c r="B735" s="252" t="s">
        <v>96</v>
      </c>
      <c r="C735" s="512">
        <v>5</v>
      </c>
      <c r="D735" s="252" t="s">
        <v>135</v>
      </c>
      <c r="E735" s="307" t="s">
        <v>11802</v>
      </c>
      <c r="F735" s="307" t="s">
        <v>4450</v>
      </c>
      <c r="G735" s="309" t="s">
        <v>4451</v>
      </c>
      <c r="H735" s="309" t="s">
        <v>4452</v>
      </c>
      <c r="I735" s="309" t="s">
        <v>10191</v>
      </c>
      <c r="J735" s="307" t="s">
        <v>4454</v>
      </c>
      <c r="K735" s="307" t="s">
        <v>4455</v>
      </c>
      <c r="L735" s="307" t="s">
        <v>4456</v>
      </c>
      <c r="M735" s="307" t="s">
        <v>4457</v>
      </c>
      <c r="N735" s="307" t="s">
        <v>4458</v>
      </c>
      <c r="O735" s="309" t="s">
        <v>5972</v>
      </c>
      <c r="P735" s="307" t="s">
        <v>5973</v>
      </c>
      <c r="Q735" s="307" t="s">
        <v>1079</v>
      </c>
      <c r="R735" s="311">
        <v>10000</v>
      </c>
      <c r="S735" s="311">
        <v>10000</v>
      </c>
      <c r="T735" s="312" t="s">
        <v>1079</v>
      </c>
      <c r="U735" s="312" t="s">
        <v>1079</v>
      </c>
      <c r="V735" s="634" t="s">
        <v>613</v>
      </c>
      <c r="W735" s="635">
        <v>33</v>
      </c>
      <c r="X735" s="635">
        <v>33</v>
      </c>
      <c r="Y735" s="312">
        <v>10</v>
      </c>
      <c r="Z735" s="625">
        <v>6</v>
      </c>
      <c r="AA735" s="651">
        <v>21</v>
      </c>
      <c r="AB735" s="631" t="s">
        <v>1075</v>
      </c>
      <c r="AC735" s="307"/>
      <c r="AD735" s="307">
        <v>0</v>
      </c>
      <c r="AE735" s="307">
        <v>0</v>
      </c>
      <c r="AF735" s="401">
        <v>0</v>
      </c>
      <c r="AG735" s="401" t="s">
        <v>5552</v>
      </c>
    </row>
    <row r="736" spans="1:33" s="272" customFormat="1" ht="51" x14ac:dyDescent="0.2">
      <c r="A736" s="251">
        <v>733</v>
      </c>
      <c r="B736" s="252" t="s">
        <v>96</v>
      </c>
      <c r="C736" s="512">
        <v>5</v>
      </c>
      <c r="D736" s="252" t="s">
        <v>135</v>
      </c>
      <c r="E736" s="307" t="s">
        <v>11802</v>
      </c>
      <c r="F736" s="307" t="s">
        <v>5974</v>
      </c>
      <c r="G736" s="309" t="s">
        <v>5975</v>
      </c>
      <c r="H736" s="309" t="s">
        <v>5976</v>
      </c>
      <c r="I736" s="309" t="s">
        <v>5977</v>
      </c>
      <c r="J736" s="307" t="s">
        <v>5978</v>
      </c>
      <c r="K736" s="307" t="s">
        <v>5979</v>
      </c>
      <c r="L736" s="307" t="s">
        <v>5980</v>
      </c>
      <c r="M736" s="307" t="s">
        <v>5981</v>
      </c>
      <c r="N736" s="307" t="s">
        <v>5982</v>
      </c>
      <c r="O736" s="309" t="s">
        <v>5983</v>
      </c>
      <c r="P736" s="307" t="s">
        <v>5984</v>
      </c>
      <c r="Q736" s="307" t="s">
        <v>1079</v>
      </c>
      <c r="R736" s="311">
        <v>25000</v>
      </c>
      <c r="S736" s="311">
        <v>25000</v>
      </c>
      <c r="T736" s="312" t="s">
        <v>1079</v>
      </c>
      <c r="U736" s="312" t="s">
        <v>1079</v>
      </c>
      <c r="V736" s="634" t="s">
        <v>613</v>
      </c>
      <c r="W736" s="635">
        <v>33</v>
      </c>
      <c r="X736" s="635">
        <v>33</v>
      </c>
      <c r="Y736" s="312">
        <v>10</v>
      </c>
      <c r="Z736" s="625">
        <v>6</v>
      </c>
      <c r="AA736" s="651">
        <v>21</v>
      </c>
      <c r="AB736" s="631" t="s">
        <v>1075</v>
      </c>
      <c r="AC736" s="307"/>
      <c r="AD736" s="307">
        <v>150</v>
      </c>
      <c r="AE736" s="307">
        <v>0</v>
      </c>
      <c r="AF736" s="401">
        <v>0</v>
      </c>
      <c r="AG736" s="401" t="s">
        <v>5552</v>
      </c>
    </row>
    <row r="737" spans="1:33" s="272" customFormat="1" ht="51" x14ac:dyDescent="0.2">
      <c r="A737" s="251">
        <v>734</v>
      </c>
      <c r="B737" s="252" t="s">
        <v>96</v>
      </c>
      <c r="C737" s="512">
        <v>5</v>
      </c>
      <c r="D737" s="252" t="s">
        <v>135</v>
      </c>
      <c r="E737" s="307" t="s">
        <v>11802</v>
      </c>
      <c r="F737" s="307" t="s">
        <v>2308</v>
      </c>
      <c r="G737" s="309" t="s">
        <v>2309</v>
      </c>
      <c r="H737" s="309" t="s">
        <v>2310</v>
      </c>
      <c r="I737" s="309" t="s">
        <v>2311</v>
      </c>
      <c r="J737" s="307" t="s">
        <v>2312</v>
      </c>
      <c r="K737" s="307" t="s">
        <v>2313</v>
      </c>
      <c r="L737" s="307" t="s">
        <v>2314</v>
      </c>
      <c r="M737" s="307" t="s">
        <v>2315</v>
      </c>
      <c r="N737" s="307" t="s">
        <v>2316</v>
      </c>
      <c r="O737" s="309" t="s">
        <v>5985</v>
      </c>
      <c r="P737" s="307" t="s">
        <v>2318</v>
      </c>
      <c r="Q737" s="307" t="s">
        <v>1079</v>
      </c>
      <c r="R737" s="311">
        <v>12000</v>
      </c>
      <c r="S737" s="311">
        <v>12000</v>
      </c>
      <c r="T737" s="312" t="s">
        <v>1079</v>
      </c>
      <c r="U737" s="312" t="s">
        <v>1079</v>
      </c>
      <c r="V737" s="634" t="s">
        <v>613</v>
      </c>
      <c r="W737" s="635">
        <v>33</v>
      </c>
      <c r="X737" s="635">
        <v>33</v>
      </c>
      <c r="Y737" s="312">
        <v>10</v>
      </c>
      <c r="Z737" s="625">
        <v>6</v>
      </c>
      <c r="AA737" s="651">
        <v>21</v>
      </c>
      <c r="AB737" s="631" t="s">
        <v>1075</v>
      </c>
      <c r="AC737" s="307"/>
      <c r="AD737" s="307">
        <v>0</v>
      </c>
      <c r="AE737" s="307">
        <v>0</v>
      </c>
      <c r="AF737" s="401">
        <v>0</v>
      </c>
      <c r="AG737" s="401" t="s">
        <v>5552</v>
      </c>
    </row>
    <row r="738" spans="1:33" s="272" customFormat="1" ht="51" x14ac:dyDescent="0.2">
      <c r="A738" s="251">
        <v>735</v>
      </c>
      <c r="B738" s="252" t="s">
        <v>96</v>
      </c>
      <c r="C738" s="512">
        <v>5</v>
      </c>
      <c r="D738" s="252" t="s">
        <v>135</v>
      </c>
      <c r="E738" s="307" t="s">
        <v>11802</v>
      </c>
      <c r="F738" s="307" t="s">
        <v>5986</v>
      </c>
      <c r="G738" s="309" t="s">
        <v>5987</v>
      </c>
      <c r="H738" s="309" t="s">
        <v>4722</v>
      </c>
      <c r="I738" s="309" t="s">
        <v>11004</v>
      </c>
      <c r="J738" s="307" t="s">
        <v>5988</v>
      </c>
      <c r="K738" s="307" t="s">
        <v>5989</v>
      </c>
      <c r="L738" s="307" t="s">
        <v>4725</v>
      </c>
      <c r="M738" s="307" t="s">
        <v>4726</v>
      </c>
      <c r="N738" s="307" t="s">
        <v>5990</v>
      </c>
      <c r="O738" s="309" t="s">
        <v>5991</v>
      </c>
      <c r="P738" s="307" t="s">
        <v>5992</v>
      </c>
      <c r="Q738" s="307" t="s">
        <v>1079</v>
      </c>
      <c r="R738" s="311">
        <v>15000</v>
      </c>
      <c r="S738" s="311">
        <v>15000</v>
      </c>
      <c r="T738" s="312" t="s">
        <v>1079</v>
      </c>
      <c r="U738" s="312" t="s">
        <v>1079</v>
      </c>
      <c r="V738" s="634" t="s">
        <v>613</v>
      </c>
      <c r="W738" s="635">
        <v>33</v>
      </c>
      <c r="X738" s="635">
        <v>33</v>
      </c>
      <c r="Y738" s="312">
        <v>10</v>
      </c>
      <c r="Z738" s="625">
        <v>6</v>
      </c>
      <c r="AA738" s="651">
        <v>21</v>
      </c>
      <c r="AB738" s="631" t="s">
        <v>1075</v>
      </c>
      <c r="AC738" s="307"/>
      <c r="AD738" s="307">
        <v>0</v>
      </c>
      <c r="AE738" s="307">
        <v>0</v>
      </c>
      <c r="AF738" s="401">
        <v>0</v>
      </c>
      <c r="AG738" s="401" t="s">
        <v>5552</v>
      </c>
    </row>
    <row r="739" spans="1:33" s="272" customFormat="1" ht="51" x14ac:dyDescent="0.2">
      <c r="A739" s="251">
        <v>736</v>
      </c>
      <c r="B739" s="252" t="s">
        <v>96</v>
      </c>
      <c r="C739" s="512">
        <v>5</v>
      </c>
      <c r="D739" s="252" t="s">
        <v>135</v>
      </c>
      <c r="E739" s="307" t="s">
        <v>11802</v>
      </c>
      <c r="F739" s="307" t="s">
        <v>5993</v>
      </c>
      <c r="G739" s="309" t="s">
        <v>5994</v>
      </c>
      <c r="H739" s="309" t="s">
        <v>5995</v>
      </c>
      <c r="I739" s="309" t="s">
        <v>11837</v>
      </c>
      <c r="J739" s="307" t="s">
        <v>5996</v>
      </c>
      <c r="K739" s="307" t="s">
        <v>1075</v>
      </c>
      <c r="L739" s="307" t="s">
        <v>5997</v>
      </c>
      <c r="M739" s="307" t="s">
        <v>5998</v>
      </c>
      <c r="N739" s="307" t="s">
        <v>5999</v>
      </c>
      <c r="O739" s="309" t="s">
        <v>6000</v>
      </c>
      <c r="P739" s="307" t="s">
        <v>6001</v>
      </c>
      <c r="Q739" s="307" t="s">
        <v>1079</v>
      </c>
      <c r="R739" s="311">
        <v>20000</v>
      </c>
      <c r="S739" s="311">
        <v>20000</v>
      </c>
      <c r="T739" s="312" t="s">
        <v>1079</v>
      </c>
      <c r="U739" s="312" t="s">
        <v>1079</v>
      </c>
      <c r="V739" s="634" t="s">
        <v>613</v>
      </c>
      <c r="W739" s="635">
        <v>33</v>
      </c>
      <c r="X739" s="635">
        <v>33</v>
      </c>
      <c r="Y739" s="312">
        <v>10</v>
      </c>
      <c r="Z739" s="625">
        <v>6</v>
      </c>
      <c r="AA739" s="651">
        <v>21</v>
      </c>
      <c r="AB739" s="631" t="s">
        <v>1075</v>
      </c>
      <c r="AC739" s="307"/>
      <c r="AD739" s="307">
        <v>0</v>
      </c>
      <c r="AE739" s="307">
        <v>0</v>
      </c>
      <c r="AF739" s="401">
        <v>0</v>
      </c>
      <c r="AG739" s="401" t="s">
        <v>5552</v>
      </c>
    </row>
    <row r="740" spans="1:33" s="272" customFormat="1" ht="51" x14ac:dyDescent="0.2">
      <c r="A740" s="251">
        <v>737</v>
      </c>
      <c r="B740" s="252" t="s">
        <v>96</v>
      </c>
      <c r="C740" s="512">
        <v>5</v>
      </c>
      <c r="D740" s="252" t="s">
        <v>135</v>
      </c>
      <c r="E740" s="307" t="s">
        <v>11802</v>
      </c>
      <c r="F740" s="307" t="s">
        <v>6002</v>
      </c>
      <c r="G740" s="309" t="s">
        <v>6003</v>
      </c>
      <c r="H740" s="309" t="s">
        <v>6004</v>
      </c>
      <c r="I740" s="309" t="s">
        <v>11838</v>
      </c>
      <c r="J740" s="307" t="s">
        <v>6005</v>
      </c>
      <c r="K740" s="307" t="s">
        <v>6006</v>
      </c>
      <c r="L740" s="307" t="s">
        <v>6007</v>
      </c>
      <c r="M740" s="307" t="s">
        <v>6008</v>
      </c>
      <c r="N740" s="307" t="s">
        <v>6009</v>
      </c>
      <c r="O740" s="309" t="s">
        <v>6010</v>
      </c>
      <c r="P740" s="307" t="s">
        <v>6011</v>
      </c>
      <c r="Q740" s="307" t="s">
        <v>1079</v>
      </c>
      <c r="R740" s="311">
        <v>18000</v>
      </c>
      <c r="S740" s="311">
        <v>18000</v>
      </c>
      <c r="T740" s="312" t="s">
        <v>1079</v>
      </c>
      <c r="U740" s="312" t="s">
        <v>1079</v>
      </c>
      <c r="V740" s="634" t="s">
        <v>613</v>
      </c>
      <c r="W740" s="635">
        <v>33</v>
      </c>
      <c r="X740" s="635">
        <v>33</v>
      </c>
      <c r="Y740" s="312">
        <v>10</v>
      </c>
      <c r="Z740" s="625">
        <v>6</v>
      </c>
      <c r="AA740" s="651">
        <v>21</v>
      </c>
      <c r="AB740" s="631" t="s">
        <v>1075</v>
      </c>
      <c r="AC740" s="307"/>
      <c r="AD740" s="307">
        <v>0</v>
      </c>
      <c r="AE740" s="307">
        <v>0</v>
      </c>
      <c r="AF740" s="401">
        <v>0</v>
      </c>
      <c r="AG740" s="401" t="s">
        <v>5552</v>
      </c>
    </row>
    <row r="741" spans="1:33" s="272" customFormat="1" ht="51" x14ac:dyDescent="0.2">
      <c r="A741" s="251">
        <v>738</v>
      </c>
      <c r="B741" s="252" t="s">
        <v>96</v>
      </c>
      <c r="C741" s="512">
        <v>5</v>
      </c>
      <c r="D741" s="252" t="s">
        <v>135</v>
      </c>
      <c r="E741" s="307" t="s">
        <v>11802</v>
      </c>
      <c r="F741" s="307" t="s">
        <v>4123</v>
      </c>
      <c r="G741" s="309" t="s">
        <v>4124</v>
      </c>
      <c r="H741" s="309" t="s">
        <v>4125</v>
      </c>
      <c r="I741" s="309" t="s">
        <v>11839</v>
      </c>
      <c r="J741" s="307" t="s">
        <v>4127</v>
      </c>
      <c r="K741" s="307" t="s">
        <v>4128</v>
      </c>
      <c r="L741" s="307" t="s">
        <v>4129</v>
      </c>
      <c r="M741" s="307" t="s">
        <v>4130</v>
      </c>
      <c r="N741" s="307" t="s">
        <v>4131</v>
      </c>
      <c r="O741" s="309" t="s">
        <v>6012</v>
      </c>
      <c r="P741" s="307" t="s">
        <v>4133</v>
      </c>
      <c r="Q741" s="307" t="s">
        <v>1079</v>
      </c>
      <c r="R741" s="311">
        <v>10000</v>
      </c>
      <c r="S741" s="311">
        <v>10000</v>
      </c>
      <c r="T741" s="312" t="s">
        <v>1079</v>
      </c>
      <c r="U741" s="312" t="s">
        <v>1079</v>
      </c>
      <c r="V741" s="634" t="s">
        <v>613</v>
      </c>
      <c r="W741" s="635">
        <v>33</v>
      </c>
      <c r="X741" s="635">
        <v>33</v>
      </c>
      <c r="Y741" s="312">
        <v>10</v>
      </c>
      <c r="Z741" s="625">
        <v>6</v>
      </c>
      <c r="AA741" s="651">
        <v>21</v>
      </c>
      <c r="AB741" s="631" t="s">
        <v>1075</v>
      </c>
      <c r="AC741" s="307"/>
      <c r="AD741" s="307">
        <v>0</v>
      </c>
      <c r="AE741" s="307">
        <v>0</v>
      </c>
      <c r="AF741" s="401">
        <v>0</v>
      </c>
      <c r="AG741" s="401" t="s">
        <v>5552</v>
      </c>
    </row>
    <row r="742" spans="1:33" s="272" customFormat="1" ht="51" x14ac:dyDescent="0.2">
      <c r="A742" s="251">
        <v>739</v>
      </c>
      <c r="B742" s="252" t="s">
        <v>96</v>
      </c>
      <c r="C742" s="512">
        <v>5</v>
      </c>
      <c r="D742" s="252" t="s">
        <v>135</v>
      </c>
      <c r="E742" s="307" t="s">
        <v>11802</v>
      </c>
      <c r="F742" s="307" t="s">
        <v>1593</v>
      </c>
      <c r="G742" s="309" t="s">
        <v>1594</v>
      </c>
      <c r="H742" s="309" t="s">
        <v>1595</v>
      </c>
      <c r="I742" s="309" t="s">
        <v>1596</v>
      </c>
      <c r="J742" s="307" t="s">
        <v>1597</v>
      </c>
      <c r="K742" s="307" t="s">
        <v>1598</v>
      </c>
      <c r="L742" s="307" t="s">
        <v>1599</v>
      </c>
      <c r="M742" s="307" t="s">
        <v>1600</v>
      </c>
      <c r="N742" s="307" t="s">
        <v>1601</v>
      </c>
      <c r="O742" s="309" t="s">
        <v>6013</v>
      </c>
      <c r="P742" s="307" t="s">
        <v>1603</v>
      </c>
      <c r="Q742" s="307" t="s">
        <v>1079</v>
      </c>
      <c r="R742" s="311">
        <v>10000</v>
      </c>
      <c r="S742" s="311">
        <v>10000</v>
      </c>
      <c r="T742" s="312" t="s">
        <v>1079</v>
      </c>
      <c r="U742" s="312" t="s">
        <v>1079</v>
      </c>
      <c r="V742" s="634" t="s">
        <v>613</v>
      </c>
      <c r="W742" s="635">
        <v>33</v>
      </c>
      <c r="X742" s="635">
        <v>33</v>
      </c>
      <c r="Y742" s="312">
        <v>10</v>
      </c>
      <c r="Z742" s="625">
        <v>6</v>
      </c>
      <c r="AA742" s="651">
        <v>21</v>
      </c>
      <c r="AB742" s="631" t="s">
        <v>1075</v>
      </c>
      <c r="AC742" s="307"/>
      <c r="AD742" s="307">
        <v>4</v>
      </c>
      <c r="AE742" s="307">
        <v>0</v>
      </c>
      <c r="AF742" s="401">
        <v>0</v>
      </c>
      <c r="AG742" s="401" t="s">
        <v>5552</v>
      </c>
    </row>
    <row r="743" spans="1:33" s="272" customFormat="1" ht="51" x14ac:dyDescent="0.2">
      <c r="A743" s="251">
        <v>740</v>
      </c>
      <c r="B743" s="252" t="s">
        <v>96</v>
      </c>
      <c r="C743" s="512">
        <v>5</v>
      </c>
      <c r="D743" s="252" t="s">
        <v>135</v>
      </c>
      <c r="E743" s="307" t="s">
        <v>11802</v>
      </c>
      <c r="F743" s="307" t="s">
        <v>6014</v>
      </c>
      <c r="G743" s="309" t="s">
        <v>6015</v>
      </c>
      <c r="H743" s="309" t="s">
        <v>6016</v>
      </c>
      <c r="I743" s="309" t="s">
        <v>11840</v>
      </c>
      <c r="J743" s="307" t="s">
        <v>6017</v>
      </c>
      <c r="K743" s="307" t="s">
        <v>1075</v>
      </c>
      <c r="L743" s="307" t="s">
        <v>6018</v>
      </c>
      <c r="M743" s="307" t="s">
        <v>6019</v>
      </c>
      <c r="N743" s="307" t="s">
        <v>6020</v>
      </c>
      <c r="O743" s="309" t="s">
        <v>6021</v>
      </c>
      <c r="P743" s="307" t="s">
        <v>6022</v>
      </c>
      <c r="Q743" s="307" t="s">
        <v>1079</v>
      </c>
      <c r="R743" s="311">
        <v>10000</v>
      </c>
      <c r="S743" s="311">
        <v>10000</v>
      </c>
      <c r="T743" s="312" t="s">
        <v>1079</v>
      </c>
      <c r="U743" s="312" t="s">
        <v>1079</v>
      </c>
      <c r="V743" s="634" t="s">
        <v>613</v>
      </c>
      <c r="W743" s="635">
        <v>33</v>
      </c>
      <c r="X743" s="635">
        <v>33</v>
      </c>
      <c r="Y743" s="312">
        <v>10</v>
      </c>
      <c r="Z743" s="625">
        <v>6</v>
      </c>
      <c r="AA743" s="651">
        <v>21</v>
      </c>
      <c r="AB743" s="631" t="s">
        <v>1075</v>
      </c>
      <c r="AC743" s="307"/>
      <c r="AD743" s="307">
        <v>0</v>
      </c>
      <c r="AE743" s="307">
        <v>0</v>
      </c>
      <c r="AF743" s="401">
        <v>0</v>
      </c>
      <c r="AG743" s="401" t="s">
        <v>5552</v>
      </c>
    </row>
    <row r="744" spans="1:33" s="272" customFormat="1" ht="51" x14ac:dyDescent="0.2">
      <c r="A744" s="251">
        <v>741</v>
      </c>
      <c r="B744" s="252" t="s">
        <v>96</v>
      </c>
      <c r="C744" s="512">
        <v>5</v>
      </c>
      <c r="D744" s="252" t="s">
        <v>135</v>
      </c>
      <c r="E744" s="307" t="s">
        <v>11802</v>
      </c>
      <c r="F744" s="307" t="s">
        <v>5255</v>
      </c>
      <c r="G744" s="309" t="s">
        <v>5256</v>
      </c>
      <c r="H744" s="309" t="s">
        <v>5257</v>
      </c>
      <c r="I744" s="309" t="s">
        <v>11841</v>
      </c>
      <c r="J744" s="307" t="s">
        <v>5259</v>
      </c>
      <c r="K744" s="307" t="s">
        <v>5260</v>
      </c>
      <c r="L744" s="307" t="s">
        <v>5261</v>
      </c>
      <c r="M744" s="307" t="s">
        <v>5262</v>
      </c>
      <c r="N744" s="307" t="s">
        <v>5263</v>
      </c>
      <c r="O744" s="309" t="s">
        <v>6023</v>
      </c>
      <c r="P744" s="307" t="s">
        <v>6024</v>
      </c>
      <c r="Q744" s="307" t="s">
        <v>1079</v>
      </c>
      <c r="R744" s="311">
        <v>10000</v>
      </c>
      <c r="S744" s="311">
        <v>10000</v>
      </c>
      <c r="T744" s="312" t="s">
        <v>1079</v>
      </c>
      <c r="U744" s="312" t="s">
        <v>1079</v>
      </c>
      <c r="V744" s="634" t="s">
        <v>613</v>
      </c>
      <c r="W744" s="635">
        <v>33</v>
      </c>
      <c r="X744" s="635">
        <v>33</v>
      </c>
      <c r="Y744" s="312">
        <v>10</v>
      </c>
      <c r="Z744" s="625">
        <v>6</v>
      </c>
      <c r="AA744" s="651">
        <v>21</v>
      </c>
      <c r="AB744" s="631" t="s">
        <v>1075</v>
      </c>
      <c r="AC744" s="307"/>
      <c r="AD744" s="307">
        <v>0</v>
      </c>
      <c r="AE744" s="307">
        <v>0</v>
      </c>
      <c r="AF744" s="401">
        <v>0</v>
      </c>
      <c r="AG744" s="401" t="s">
        <v>5552</v>
      </c>
    </row>
    <row r="745" spans="1:33" s="272" customFormat="1" ht="51" x14ac:dyDescent="0.2">
      <c r="A745" s="251">
        <v>742</v>
      </c>
      <c r="B745" s="252" t="s">
        <v>96</v>
      </c>
      <c r="C745" s="512">
        <v>5</v>
      </c>
      <c r="D745" s="252" t="s">
        <v>135</v>
      </c>
      <c r="E745" s="307" t="s">
        <v>11802</v>
      </c>
      <c r="F745" s="307" t="s">
        <v>6025</v>
      </c>
      <c r="G745" s="309" t="s">
        <v>6026</v>
      </c>
      <c r="H745" s="309" t="s">
        <v>6027</v>
      </c>
      <c r="I745" s="309" t="s">
        <v>6026</v>
      </c>
      <c r="J745" s="307" t="s">
        <v>6028</v>
      </c>
      <c r="K745" s="307" t="s">
        <v>6029</v>
      </c>
      <c r="L745" s="307" t="s">
        <v>6030</v>
      </c>
      <c r="M745" s="307" t="s">
        <v>6031</v>
      </c>
      <c r="N745" s="307" t="s">
        <v>6032</v>
      </c>
      <c r="O745" s="309" t="s">
        <v>6033</v>
      </c>
      <c r="P745" s="307" t="s">
        <v>6034</v>
      </c>
      <c r="Q745" s="307" t="s">
        <v>1079</v>
      </c>
      <c r="R745" s="311">
        <v>10000</v>
      </c>
      <c r="S745" s="311">
        <v>10000</v>
      </c>
      <c r="T745" s="312" t="s">
        <v>1079</v>
      </c>
      <c r="U745" s="312" t="s">
        <v>1079</v>
      </c>
      <c r="V745" s="634" t="s">
        <v>613</v>
      </c>
      <c r="W745" s="635">
        <v>33</v>
      </c>
      <c r="X745" s="635">
        <v>33</v>
      </c>
      <c r="Y745" s="312">
        <v>10</v>
      </c>
      <c r="Z745" s="625">
        <v>6</v>
      </c>
      <c r="AA745" s="651">
        <v>21</v>
      </c>
      <c r="AB745" s="631" t="s">
        <v>1075</v>
      </c>
      <c r="AC745" s="307"/>
      <c r="AD745" s="307">
        <v>0</v>
      </c>
      <c r="AE745" s="307">
        <v>0</v>
      </c>
      <c r="AF745" s="401">
        <v>0</v>
      </c>
      <c r="AG745" s="401" t="s">
        <v>5552</v>
      </c>
    </row>
    <row r="746" spans="1:33" s="272" customFormat="1" ht="51" x14ac:dyDescent="0.2">
      <c r="A746" s="251">
        <v>743</v>
      </c>
      <c r="B746" s="252" t="s">
        <v>96</v>
      </c>
      <c r="C746" s="512">
        <v>5</v>
      </c>
      <c r="D746" s="252" t="s">
        <v>135</v>
      </c>
      <c r="E746" s="307" t="s">
        <v>11802</v>
      </c>
      <c r="F746" s="307" t="s">
        <v>2244</v>
      </c>
      <c r="G746" s="309" t="s">
        <v>2245</v>
      </c>
      <c r="H746" s="309" t="s">
        <v>2246</v>
      </c>
      <c r="I746" s="309" t="s">
        <v>2247</v>
      </c>
      <c r="J746" s="307" t="s">
        <v>2248</v>
      </c>
      <c r="K746" s="307" t="s">
        <v>2249</v>
      </c>
      <c r="L746" s="307" t="s">
        <v>2250</v>
      </c>
      <c r="M746" s="307" t="s">
        <v>2251</v>
      </c>
      <c r="N746" s="307" t="s">
        <v>2252</v>
      </c>
      <c r="O746" s="309" t="s">
        <v>6035</v>
      </c>
      <c r="P746" s="307" t="s">
        <v>6036</v>
      </c>
      <c r="Q746" s="307" t="s">
        <v>1079</v>
      </c>
      <c r="R746" s="311">
        <v>10000</v>
      </c>
      <c r="S746" s="311">
        <v>10000</v>
      </c>
      <c r="T746" s="312" t="s">
        <v>1079</v>
      </c>
      <c r="U746" s="312" t="s">
        <v>1079</v>
      </c>
      <c r="V746" s="634" t="s">
        <v>613</v>
      </c>
      <c r="W746" s="635">
        <v>33</v>
      </c>
      <c r="X746" s="635">
        <v>33</v>
      </c>
      <c r="Y746" s="312">
        <v>10</v>
      </c>
      <c r="Z746" s="625">
        <v>6</v>
      </c>
      <c r="AA746" s="651">
        <v>21</v>
      </c>
      <c r="AB746" s="631" t="s">
        <v>1075</v>
      </c>
      <c r="AC746" s="307"/>
      <c r="AD746" s="307">
        <v>0</v>
      </c>
      <c r="AE746" s="307">
        <v>0</v>
      </c>
      <c r="AF746" s="401">
        <v>0</v>
      </c>
      <c r="AG746" s="401" t="s">
        <v>5552</v>
      </c>
    </row>
    <row r="747" spans="1:33" s="272" customFormat="1" ht="51" x14ac:dyDescent="0.2">
      <c r="A747" s="251">
        <v>744</v>
      </c>
      <c r="B747" s="252" t="s">
        <v>96</v>
      </c>
      <c r="C747" s="512">
        <v>5</v>
      </c>
      <c r="D747" s="252" t="s">
        <v>135</v>
      </c>
      <c r="E747" s="307" t="s">
        <v>11802</v>
      </c>
      <c r="F747" s="307" t="s">
        <v>6037</v>
      </c>
      <c r="G747" s="309" t="s">
        <v>6038</v>
      </c>
      <c r="H747" s="309" t="s">
        <v>6039</v>
      </c>
      <c r="I747" s="309" t="s">
        <v>11842</v>
      </c>
      <c r="J747" s="307" t="s">
        <v>6040</v>
      </c>
      <c r="K747" s="307" t="s">
        <v>6041</v>
      </c>
      <c r="L747" s="307" t="s">
        <v>6042</v>
      </c>
      <c r="M747" s="307" t="s">
        <v>6043</v>
      </c>
      <c r="N747" s="307" t="s">
        <v>6044</v>
      </c>
      <c r="O747" s="309" t="s">
        <v>6045</v>
      </c>
      <c r="P747" s="307" t="s">
        <v>6046</v>
      </c>
      <c r="Q747" s="307" t="s">
        <v>1079</v>
      </c>
      <c r="R747" s="311">
        <v>10000</v>
      </c>
      <c r="S747" s="311">
        <v>10000</v>
      </c>
      <c r="T747" s="312" t="s">
        <v>1079</v>
      </c>
      <c r="U747" s="312" t="s">
        <v>1079</v>
      </c>
      <c r="V747" s="634" t="s">
        <v>613</v>
      </c>
      <c r="W747" s="635">
        <v>33</v>
      </c>
      <c r="X747" s="635">
        <v>33</v>
      </c>
      <c r="Y747" s="312">
        <v>10</v>
      </c>
      <c r="Z747" s="625">
        <v>6</v>
      </c>
      <c r="AA747" s="651">
        <v>21</v>
      </c>
      <c r="AB747" s="631" t="s">
        <v>1075</v>
      </c>
      <c r="AC747" s="307"/>
      <c r="AD747" s="307">
        <v>0</v>
      </c>
      <c r="AE747" s="307">
        <v>0</v>
      </c>
      <c r="AF747" s="401">
        <v>0</v>
      </c>
      <c r="AG747" s="401" t="s">
        <v>5552</v>
      </c>
    </row>
    <row r="748" spans="1:33" s="272" customFormat="1" ht="51" x14ac:dyDescent="0.2">
      <c r="A748" s="251">
        <v>745</v>
      </c>
      <c r="B748" s="252" t="s">
        <v>96</v>
      </c>
      <c r="C748" s="512">
        <v>5</v>
      </c>
      <c r="D748" s="252" t="s">
        <v>135</v>
      </c>
      <c r="E748" s="307" t="s">
        <v>11802</v>
      </c>
      <c r="F748" s="307" t="s">
        <v>6047</v>
      </c>
      <c r="G748" s="309" t="s">
        <v>6048</v>
      </c>
      <c r="H748" s="309" t="s">
        <v>6049</v>
      </c>
      <c r="I748" s="309" t="s">
        <v>11843</v>
      </c>
      <c r="J748" s="307" t="s">
        <v>6050</v>
      </c>
      <c r="K748" s="307" t="s">
        <v>6051</v>
      </c>
      <c r="L748" s="307" t="s">
        <v>6052</v>
      </c>
      <c r="M748" s="307" t="s">
        <v>6053</v>
      </c>
      <c r="N748" s="307" t="s">
        <v>6054</v>
      </c>
      <c r="O748" s="309" t="s">
        <v>6055</v>
      </c>
      <c r="P748" s="307" t="s">
        <v>6056</v>
      </c>
      <c r="Q748" s="307" t="s">
        <v>1079</v>
      </c>
      <c r="R748" s="311">
        <v>10000</v>
      </c>
      <c r="S748" s="311">
        <v>10000</v>
      </c>
      <c r="T748" s="312" t="s">
        <v>1079</v>
      </c>
      <c r="U748" s="312" t="s">
        <v>1079</v>
      </c>
      <c r="V748" s="634" t="s">
        <v>613</v>
      </c>
      <c r="W748" s="635">
        <v>33</v>
      </c>
      <c r="X748" s="635">
        <v>33</v>
      </c>
      <c r="Y748" s="312">
        <v>10</v>
      </c>
      <c r="Z748" s="625">
        <v>6</v>
      </c>
      <c r="AA748" s="651">
        <v>21</v>
      </c>
      <c r="AB748" s="631" t="s">
        <v>1075</v>
      </c>
      <c r="AC748" s="307"/>
      <c r="AD748" s="307">
        <v>0</v>
      </c>
      <c r="AE748" s="307">
        <v>0</v>
      </c>
      <c r="AF748" s="401">
        <v>0</v>
      </c>
      <c r="AG748" s="401" t="s">
        <v>5552</v>
      </c>
    </row>
    <row r="749" spans="1:33" s="272" customFormat="1" ht="51" x14ac:dyDescent="0.2">
      <c r="A749" s="251">
        <v>746</v>
      </c>
      <c r="B749" s="252" t="s">
        <v>96</v>
      </c>
      <c r="C749" s="512">
        <v>5</v>
      </c>
      <c r="D749" s="252" t="s">
        <v>135</v>
      </c>
      <c r="E749" s="307" t="s">
        <v>11802</v>
      </c>
      <c r="F749" s="307" t="s">
        <v>2361</v>
      </c>
      <c r="G749" s="309" t="s">
        <v>2362</v>
      </c>
      <c r="H749" s="309" t="s">
        <v>2363</v>
      </c>
      <c r="I749" s="309" t="s">
        <v>8420</v>
      </c>
      <c r="J749" s="307" t="s">
        <v>2259</v>
      </c>
      <c r="K749" s="307" t="s">
        <v>2260</v>
      </c>
      <c r="L749" s="307" t="s">
        <v>2365</v>
      </c>
      <c r="M749" s="307" t="s">
        <v>2366</v>
      </c>
      <c r="N749" s="307" t="s">
        <v>2367</v>
      </c>
      <c r="O749" s="309" t="s">
        <v>6057</v>
      </c>
      <c r="P749" s="307" t="s">
        <v>2369</v>
      </c>
      <c r="Q749" s="307" t="s">
        <v>1079</v>
      </c>
      <c r="R749" s="311">
        <v>10000</v>
      </c>
      <c r="S749" s="311">
        <v>10000</v>
      </c>
      <c r="T749" s="312" t="s">
        <v>1079</v>
      </c>
      <c r="U749" s="312" t="s">
        <v>1079</v>
      </c>
      <c r="V749" s="634" t="s">
        <v>613</v>
      </c>
      <c r="W749" s="635">
        <v>33</v>
      </c>
      <c r="X749" s="635">
        <v>33</v>
      </c>
      <c r="Y749" s="312">
        <v>10</v>
      </c>
      <c r="Z749" s="625">
        <v>6</v>
      </c>
      <c r="AA749" s="651">
        <v>21</v>
      </c>
      <c r="AB749" s="631" t="s">
        <v>1075</v>
      </c>
      <c r="AC749" s="307"/>
      <c r="AD749" s="307">
        <v>0</v>
      </c>
      <c r="AE749" s="307">
        <v>0</v>
      </c>
      <c r="AF749" s="401">
        <v>0</v>
      </c>
      <c r="AG749" s="401" t="s">
        <v>5552</v>
      </c>
    </row>
    <row r="750" spans="1:33" s="272" customFormat="1" ht="51" x14ac:dyDescent="0.2">
      <c r="A750" s="251">
        <v>747</v>
      </c>
      <c r="B750" s="252" t="s">
        <v>96</v>
      </c>
      <c r="C750" s="512">
        <v>5</v>
      </c>
      <c r="D750" s="252" t="s">
        <v>135</v>
      </c>
      <c r="E750" s="307" t="s">
        <v>11802</v>
      </c>
      <c r="F750" s="307" t="s">
        <v>5279</v>
      </c>
      <c r="G750" s="309" t="s">
        <v>5280</v>
      </c>
      <c r="H750" s="309" t="s">
        <v>5281</v>
      </c>
      <c r="I750" s="309" t="s">
        <v>11844</v>
      </c>
      <c r="J750" s="307" t="s">
        <v>5283</v>
      </c>
      <c r="K750" s="307" t="s">
        <v>5284</v>
      </c>
      <c r="L750" s="307" t="s">
        <v>5285</v>
      </c>
      <c r="M750" s="307" t="s">
        <v>5286</v>
      </c>
      <c r="N750" s="307" t="s">
        <v>5287</v>
      </c>
      <c r="O750" s="309" t="s">
        <v>6058</v>
      </c>
      <c r="P750" s="307" t="s">
        <v>5289</v>
      </c>
      <c r="Q750" s="307" t="s">
        <v>1079</v>
      </c>
      <c r="R750" s="311">
        <v>10000</v>
      </c>
      <c r="S750" s="311">
        <v>10000</v>
      </c>
      <c r="T750" s="312" t="s">
        <v>1079</v>
      </c>
      <c r="U750" s="312" t="s">
        <v>1079</v>
      </c>
      <c r="V750" s="634" t="s">
        <v>613</v>
      </c>
      <c r="W750" s="635">
        <v>33</v>
      </c>
      <c r="X750" s="635">
        <v>33</v>
      </c>
      <c r="Y750" s="312">
        <v>10</v>
      </c>
      <c r="Z750" s="625">
        <v>6</v>
      </c>
      <c r="AA750" s="651">
        <v>21</v>
      </c>
      <c r="AB750" s="631" t="s">
        <v>1075</v>
      </c>
      <c r="AC750" s="307"/>
      <c r="AD750" s="307">
        <v>0</v>
      </c>
      <c r="AE750" s="307">
        <v>0</v>
      </c>
      <c r="AF750" s="401">
        <v>0</v>
      </c>
      <c r="AG750" s="401" t="s">
        <v>5552</v>
      </c>
    </row>
    <row r="751" spans="1:33" s="272" customFormat="1" ht="51" x14ac:dyDescent="0.2">
      <c r="A751" s="251">
        <v>748</v>
      </c>
      <c r="B751" s="252" t="s">
        <v>96</v>
      </c>
      <c r="C751" s="512">
        <v>5</v>
      </c>
      <c r="D751" s="252" t="s">
        <v>135</v>
      </c>
      <c r="E751" s="307" t="s">
        <v>11802</v>
      </c>
      <c r="F751" s="307" t="s">
        <v>6059</v>
      </c>
      <c r="G751" s="309" t="s">
        <v>6060</v>
      </c>
      <c r="H751" s="309" t="s">
        <v>6061</v>
      </c>
      <c r="I751" s="309" t="s">
        <v>8267</v>
      </c>
      <c r="J751" s="307" t="s">
        <v>6062</v>
      </c>
      <c r="K751" s="307" t="s">
        <v>1075</v>
      </c>
      <c r="L751" s="307" t="s">
        <v>6063</v>
      </c>
      <c r="M751" s="307" t="s">
        <v>1075</v>
      </c>
      <c r="N751" s="307" t="s">
        <v>6064</v>
      </c>
      <c r="O751" s="309" t="s">
        <v>6065</v>
      </c>
      <c r="P751" s="307" t="s">
        <v>6066</v>
      </c>
      <c r="Q751" s="307" t="s">
        <v>1079</v>
      </c>
      <c r="R751" s="311">
        <v>10000</v>
      </c>
      <c r="S751" s="311">
        <v>10000</v>
      </c>
      <c r="T751" s="312" t="s">
        <v>1079</v>
      </c>
      <c r="U751" s="312" t="s">
        <v>1079</v>
      </c>
      <c r="V751" s="634" t="s">
        <v>613</v>
      </c>
      <c r="W751" s="635">
        <v>33</v>
      </c>
      <c r="X751" s="635">
        <v>33</v>
      </c>
      <c r="Y751" s="312">
        <v>10</v>
      </c>
      <c r="Z751" s="625">
        <v>6</v>
      </c>
      <c r="AA751" s="651">
        <v>21</v>
      </c>
      <c r="AB751" s="631" t="s">
        <v>1075</v>
      </c>
      <c r="AC751" s="307"/>
      <c r="AD751" s="307">
        <v>0</v>
      </c>
      <c r="AE751" s="307">
        <v>0</v>
      </c>
      <c r="AF751" s="401">
        <v>0</v>
      </c>
      <c r="AG751" s="401" t="s">
        <v>5552</v>
      </c>
    </row>
    <row r="752" spans="1:33" s="272" customFormat="1" ht="51" x14ac:dyDescent="0.2">
      <c r="A752" s="251">
        <v>749</v>
      </c>
      <c r="B752" s="252" t="s">
        <v>96</v>
      </c>
      <c r="C752" s="512">
        <v>5</v>
      </c>
      <c r="D752" s="252" t="s">
        <v>135</v>
      </c>
      <c r="E752" s="307" t="s">
        <v>11802</v>
      </c>
      <c r="F752" s="307" t="s">
        <v>3230</v>
      </c>
      <c r="G752" s="309" t="s">
        <v>3231</v>
      </c>
      <c r="H752" s="309" t="s">
        <v>3232</v>
      </c>
      <c r="I752" s="309" t="s">
        <v>3233</v>
      </c>
      <c r="J752" s="307" t="s">
        <v>3822</v>
      </c>
      <c r="K752" s="307" t="s">
        <v>3823</v>
      </c>
      <c r="L752" s="307" t="s">
        <v>3824</v>
      </c>
      <c r="M752" s="307" t="s">
        <v>3825</v>
      </c>
      <c r="N752" s="307" t="s">
        <v>3826</v>
      </c>
      <c r="O752" s="309" t="s">
        <v>6067</v>
      </c>
      <c r="P752" s="307" t="s">
        <v>3828</v>
      </c>
      <c r="Q752" s="307" t="s">
        <v>1079</v>
      </c>
      <c r="R752" s="311">
        <v>10000</v>
      </c>
      <c r="S752" s="311">
        <v>10000</v>
      </c>
      <c r="T752" s="312" t="s">
        <v>1079</v>
      </c>
      <c r="U752" s="312" t="s">
        <v>1079</v>
      </c>
      <c r="V752" s="634" t="s">
        <v>613</v>
      </c>
      <c r="W752" s="635">
        <v>33</v>
      </c>
      <c r="X752" s="635">
        <v>33</v>
      </c>
      <c r="Y752" s="312">
        <v>10</v>
      </c>
      <c r="Z752" s="625">
        <v>6</v>
      </c>
      <c r="AA752" s="651">
        <v>21</v>
      </c>
      <c r="AB752" s="631" t="s">
        <v>1075</v>
      </c>
      <c r="AC752" s="307"/>
      <c r="AD752" s="307">
        <v>0</v>
      </c>
      <c r="AE752" s="307">
        <v>0</v>
      </c>
      <c r="AF752" s="401">
        <v>0</v>
      </c>
      <c r="AG752" s="401" t="s">
        <v>5552</v>
      </c>
    </row>
    <row r="753" spans="1:33" s="272" customFormat="1" ht="51" x14ac:dyDescent="0.2">
      <c r="A753" s="251">
        <v>750</v>
      </c>
      <c r="B753" s="252" t="s">
        <v>96</v>
      </c>
      <c r="C753" s="512">
        <v>5</v>
      </c>
      <c r="D753" s="252" t="s">
        <v>135</v>
      </c>
      <c r="E753" s="307" t="s">
        <v>11802</v>
      </c>
      <c r="F753" s="307" t="s">
        <v>4395</v>
      </c>
      <c r="G753" s="309" t="s">
        <v>4396</v>
      </c>
      <c r="H753" s="309" t="s">
        <v>4397</v>
      </c>
      <c r="I753" s="309" t="s">
        <v>10943</v>
      </c>
      <c r="J753" s="307" t="s">
        <v>4399</v>
      </c>
      <c r="K753" s="307" t="s">
        <v>4400</v>
      </c>
      <c r="L753" s="307" t="s">
        <v>4401</v>
      </c>
      <c r="M753" s="307" t="s">
        <v>4402</v>
      </c>
      <c r="N753" s="307" t="s">
        <v>4403</v>
      </c>
      <c r="O753" s="309" t="s">
        <v>6068</v>
      </c>
      <c r="P753" s="307" t="s">
        <v>6069</v>
      </c>
      <c r="Q753" s="307" t="s">
        <v>1079</v>
      </c>
      <c r="R753" s="311">
        <v>15000</v>
      </c>
      <c r="S753" s="311">
        <v>15000</v>
      </c>
      <c r="T753" s="312" t="s">
        <v>1079</v>
      </c>
      <c r="U753" s="312" t="s">
        <v>1079</v>
      </c>
      <c r="V753" s="634" t="s">
        <v>613</v>
      </c>
      <c r="W753" s="635">
        <v>33</v>
      </c>
      <c r="X753" s="635">
        <v>33</v>
      </c>
      <c r="Y753" s="312">
        <v>10</v>
      </c>
      <c r="Z753" s="625">
        <v>6</v>
      </c>
      <c r="AA753" s="651">
        <v>21</v>
      </c>
      <c r="AB753" s="631" t="s">
        <v>1075</v>
      </c>
      <c r="AC753" s="307"/>
      <c r="AD753" s="307">
        <v>0</v>
      </c>
      <c r="AE753" s="307">
        <v>0</v>
      </c>
      <c r="AF753" s="401">
        <v>0</v>
      </c>
      <c r="AG753" s="401" t="s">
        <v>5552</v>
      </c>
    </row>
    <row r="754" spans="1:33" s="272" customFormat="1" ht="51" x14ac:dyDescent="0.2">
      <c r="A754" s="251">
        <v>751</v>
      </c>
      <c r="B754" s="252" t="s">
        <v>96</v>
      </c>
      <c r="C754" s="512">
        <v>5</v>
      </c>
      <c r="D754" s="252" t="s">
        <v>135</v>
      </c>
      <c r="E754" s="307" t="s">
        <v>11802</v>
      </c>
      <c r="F754" s="307" t="s">
        <v>4024</v>
      </c>
      <c r="G754" s="309" t="s">
        <v>4025</v>
      </c>
      <c r="H754" s="309" t="s">
        <v>4026</v>
      </c>
      <c r="I754" s="309" t="s">
        <v>11710</v>
      </c>
      <c r="J754" s="307" t="s">
        <v>4028</v>
      </c>
      <c r="K754" s="307" t="s">
        <v>4029</v>
      </c>
      <c r="L754" s="307" t="s">
        <v>4030</v>
      </c>
      <c r="M754" s="307" t="s">
        <v>4031</v>
      </c>
      <c r="N754" s="307" t="s">
        <v>4032</v>
      </c>
      <c r="O754" s="309" t="s">
        <v>6070</v>
      </c>
      <c r="P754" s="307" t="s">
        <v>6071</v>
      </c>
      <c r="Q754" s="307" t="s">
        <v>1079</v>
      </c>
      <c r="R754" s="311">
        <v>10000</v>
      </c>
      <c r="S754" s="311">
        <v>10000</v>
      </c>
      <c r="T754" s="312" t="s">
        <v>1079</v>
      </c>
      <c r="U754" s="312" t="s">
        <v>1079</v>
      </c>
      <c r="V754" s="634" t="s">
        <v>613</v>
      </c>
      <c r="W754" s="635">
        <v>33</v>
      </c>
      <c r="X754" s="635">
        <v>33</v>
      </c>
      <c r="Y754" s="312">
        <v>10</v>
      </c>
      <c r="Z754" s="625">
        <v>6</v>
      </c>
      <c r="AA754" s="651">
        <v>21</v>
      </c>
      <c r="AB754" s="631" t="s">
        <v>1075</v>
      </c>
      <c r="AC754" s="307"/>
      <c r="AD754" s="307">
        <v>49</v>
      </c>
      <c r="AE754" s="307">
        <v>2</v>
      </c>
      <c r="AF754" s="401">
        <v>0</v>
      </c>
      <c r="AG754" s="401" t="s">
        <v>5552</v>
      </c>
    </row>
    <row r="755" spans="1:33" s="272" customFormat="1" ht="51" x14ac:dyDescent="0.2">
      <c r="A755" s="251">
        <v>752</v>
      </c>
      <c r="B755" s="252" t="s">
        <v>96</v>
      </c>
      <c r="C755" s="512">
        <v>5</v>
      </c>
      <c r="D755" s="252" t="s">
        <v>135</v>
      </c>
      <c r="E755" s="307" t="s">
        <v>11802</v>
      </c>
      <c r="F755" s="307" t="s">
        <v>6072</v>
      </c>
      <c r="G755" s="309" t="s">
        <v>6073</v>
      </c>
      <c r="H755" s="309" t="s">
        <v>6074</v>
      </c>
      <c r="I755" s="309" t="s">
        <v>6075</v>
      </c>
      <c r="J755" s="307" t="s">
        <v>6076</v>
      </c>
      <c r="K755" s="307" t="s">
        <v>6077</v>
      </c>
      <c r="L755" s="307" t="s">
        <v>6078</v>
      </c>
      <c r="M755" s="307" t="s">
        <v>1075</v>
      </c>
      <c r="N755" s="307" t="s">
        <v>6079</v>
      </c>
      <c r="O755" s="309" t="s">
        <v>6080</v>
      </c>
      <c r="P755" s="307" t="s">
        <v>6081</v>
      </c>
      <c r="Q755" s="307" t="s">
        <v>1079</v>
      </c>
      <c r="R755" s="311">
        <v>10000</v>
      </c>
      <c r="S755" s="311">
        <v>10000</v>
      </c>
      <c r="T755" s="312" t="s">
        <v>1079</v>
      </c>
      <c r="U755" s="312" t="s">
        <v>1079</v>
      </c>
      <c r="V755" s="634" t="s">
        <v>613</v>
      </c>
      <c r="W755" s="635">
        <v>33</v>
      </c>
      <c r="X755" s="635">
        <v>33</v>
      </c>
      <c r="Y755" s="312">
        <v>10</v>
      </c>
      <c r="Z755" s="625">
        <v>6</v>
      </c>
      <c r="AA755" s="651">
        <v>21</v>
      </c>
      <c r="AB755" s="631" t="s">
        <v>1075</v>
      </c>
      <c r="AC755" s="307"/>
      <c r="AD755" s="307">
        <v>0</v>
      </c>
      <c r="AE755" s="307">
        <v>0</v>
      </c>
      <c r="AF755" s="401">
        <v>0</v>
      </c>
      <c r="AG755" s="401" t="s">
        <v>5552</v>
      </c>
    </row>
    <row r="756" spans="1:33" s="272" customFormat="1" ht="51" x14ac:dyDescent="0.2">
      <c r="A756" s="251">
        <v>753</v>
      </c>
      <c r="B756" s="252" t="s">
        <v>96</v>
      </c>
      <c r="C756" s="512">
        <v>5</v>
      </c>
      <c r="D756" s="252" t="s">
        <v>135</v>
      </c>
      <c r="E756" s="307" t="s">
        <v>11802</v>
      </c>
      <c r="F756" s="307" t="s">
        <v>2171</v>
      </c>
      <c r="G756" s="309" t="s">
        <v>2172</v>
      </c>
      <c r="H756" s="309" t="s">
        <v>2173</v>
      </c>
      <c r="I756" s="309" t="s">
        <v>11807</v>
      </c>
      <c r="J756" s="307" t="s">
        <v>2174</v>
      </c>
      <c r="K756" s="307" t="s">
        <v>1075</v>
      </c>
      <c r="L756" s="307" t="s">
        <v>2175</v>
      </c>
      <c r="M756" s="307" t="s">
        <v>2176</v>
      </c>
      <c r="N756" s="307" t="s">
        <v>2177</v>
      </c>
      <c r="O756" s="309" t="s">
        <v>6082</v>
      </c>
      <c r="P756" s="307" t="s">
        <v>2179</v>
      </c>
      <c r="Q756" s="307" t="s">
        <v>1079</v>
      </c>
      <c r="R756" s="311">
        <v>10000</v>
      </c>
      <c r="S756" s="311">
        <v>10000</v>
      </c>
      <c r="T756" s="312" t="s">
        <v>1079</v>
      </c>
      <c r="U756" s="312" t="s">
        <v>1079</v>
      </c>
      <c r="V756" s="634" t="s">
        <v>613</v>
      </c>
      <c r="W756" s="635">
        <v>33</v>
      </c>
      <c r="X756" s="635">
        <v>33</v>
      </c>
      <c r="Y756" s="312">
        <v>10</v>
      </c>
      <c r="Z756" s="625">
        <v>6</v>
      </c>
      <c r="AA756" s="651">
        <v>21</v>
      </c>
      <c r="AB756" s="631" t="s">
        <v>1075</v>
      </c>
      <c r="AC756" s="307"/>
      <c r="AD756" s="307">
        <v>0</v>
      </c>
      <c r="AE756" s="307">
        <v>0</v>
      </c>
      <c r="AF756" s="401">
        <v>0</v>
      </c>
      <c r="AG756" s="401" t="s">
        <v>5552</v>
      </c>
    </row>
    <row r="757" spans="1:33" s="272" customFormat="1" ht="51" x14ac:dyDescent="0.2">
      <c r="A757" s="251">
        <v>754</v>
      </c>
      <c r="B757" s="252" t="s">
        <v>96</v>
      </c>
      <c r="C757" s="512">
        <v>5</v>
      </c>
      <c r="D757" s="252" t="s">
        <v>135</v>
      </c>
      <c r="E757" s="307" t="s">
        <v>11802</v>
      </c>
      <c r="F757" s="307" t="s">
        <v>6083</v>
      </c>
      <c r="G757" s="309" t="s">
        <v>6084</v>
      </c>
      <c r="H757" s="309" t="s">
        <v>6085</v>
      </c>
      <c r="I757" s="309" t="s">
        <v>11845</v>
      </c>
      <c r="J757" s="307" t="s">
        <v>6086</v>
      </c>
      <c r="K757" s="307" t="s">
        <v>6087</v>
      </c>
      <c r="L757" s="307" t="s">
        <v>6088</v>
      </c>
      <c r="M757" s="307" t="s">
        <v>6089</v>
      </c>
      <c r="N757" s="307" t="s">
        <v>6090</v>
      </c>
      <c r="O757" s="309" t="s">
        <v>6091</v>
      </c>
      <c r="P757" s="307" t="s">
        <v>6092</v>
      </c>
      <c r="Q757" s="307" t="s">
        <v>1079</v>
      </c>
      <c r="R757" s="311">
        <v>60000</v>
      </c>
      <c r="S757" s="311">
        <v>60000</v>
      </c>
      <c r="T757" s="312" t="s">
        <v>1079</v>
      </c>
      <c r="U757" s="312" t="s">
        <v>1079</v>
      </c>
      <c r="V757" s="634" t="s">
        <v>613</v>
      </c>
      <c r="W757" s="635">
        <v>33</v>
      </c>
      <c r="X757" s="635">
        <v>33</v>
      </c>
      <c r="Y757" s="312">
        <v>10</v>
      </c>
      <c r="Z757" s="625">
        <v>6</v>
      </c>
      <c r="AA757" s="651">
        <v>21</v>
      </c>
      <c r="AB757" s="631" t="s">
        <v>1075</v>
      </c>
      <c r="AC757" s="307"/>
      <c r="AD757" s="307">
        <v>0</v>
      </c>
      <c r="AE757" s="307">
        <v>0</v>
      </c>
      <c r="AF757" s="401">
        <v>0</v>
      </c>
      <c r="AG757" s="401" t="s">
        <v>5552</v>
      </c>
    </row>
    <row r="758" spans="1:33" s="272" customFormat="1" ht="51" x14ac:dyDescent="0.2">
      <c r="A758" s="251">
        <v>755</v>
      </c>
      <c r="B758" s="252" t="s">
        <v>96</v>
      </c>
      <c r="C758" s="512">
        <v>5</v>
      </c>
      <c r="D758" s="252" t="s">
        <v>135</v>
      </c>
      <c r="E758" s="307" t="s">
        <v>11802</v>
      </c>
      <c r="F758" s="307" t="s">
        <v>6093</v>
      </c>
      <c r="G758" s="309" t="s">
        <v>6094</v>
      </c>
      <c r="H758" s="309" t="s">
        <v>6095</v>
      </c>
      <c r="I758" s="309" t="s">
        <v>10076</v>
      </c>
      <c r="J758" s="307" t="s">
        <v>6096</v>
      </c>
      <c r="K758" s="307" t="s">
        <v>1075</v>
      </c>
      <c r="L758" s="307" t="s">
        <v>6097</v>
      </c>
      <c r="M758" s="307" t="s">
        <v>6098</v>
      </c>
      <c r="N758" s="307" t="s">
        <v>6099</v>
      </c>
      <c r="O758" s="309" t="s">
        <v>6100</v>
      </c>
      <c r="P758" s="307" t="s">
        <v>6101</v>
      </c>
      <c r="Q758" s="307" t="s">
        <v>1079</v>
      </c>
      <c r="R758" s="311">
        <v>10000</v>
      </c>
      <c r="S758" s="311">
        <v>10000</v>
      </c>
      <c r="T758" s="312" t="s">
        <v>1079</v>
      </c>
      <c r="U758" s="312" t="s">
        <v>1079</v>
      </c>
      <c r="V758" s="634" t="s">
        <v>613</v>
      </c>
      <c r="W758" s="635">
        <v>33</v>
      </c>
      <c r="X758" s="635">
        <v>33</v>
      </c>
      <c r="Y758" s="312">
        <v>10</v>
      </c>
      <c r="Z758" s="625">
        <v>6</v>
      </c>
      <c r="AA758" s="651">
        <v>21</v>
      </c>
      <c r="AB758" s="631" t="s">
        <v>1075</v>
      </c>
      <c r="AC758" s="307"/>
      <c r="AD758" s="307">
        <v>0</v>
      </c>
      <c r="AE758" s="307">
        <v>0</v>
      </c>
      <c r="AF758" s="401">
        <v>0</v>
      </c>
      <c r="AG758" s="401" t="s">
        <v>5552</v>
      </c>
    </row>
    <row r="759" spans="1:33" s="272" customFormat="1" ht="51" x14ac:dyDescent="0.2">
      <c r="A759" s="251">
        <v>756</v>
      </c>
      <c r="B759" s="252" t="s">
        <v>96</v>
      </c>
      <c r="C759" s="512">
        <v>5</v>
      </c>
      <c r="D759" s="252" t="s">
        <v>135</v>
      </c>
      <c r="E759" s="307" t="s">
        <v>11802</v>
      </c>
      <c r="F759" s="307" t="s">
        <v>6102</v>
      </c>
      <c r="G759" s="309" t="s">
        <v>6103</v>
      </c>
      <c r="H759" s="309" t="s">
        <v>6104</v>
      </c>
      <c r="I759" s="309" t="s">
        <v>11846</v>
      </c>
      <c r="J759" s="307" t="s">
        <v>6105</v>
      </c>
      <c r="K759" s="307" t="s">
        <v>6106</v>
      </c>
      <c r="L759" s="307" t="s">
        <v>6107</v>
      </c>
      <c r="M759" s="307" t="s">
        <v>6108</v>
      </c>
      <c r="N759" s="307" t="s">
        <v>6109</v>
      </c>
      <c r="O759" s="309" t="s">
        <v>6110</v>
      </c>
      <c r="P759" s="307" t="s">
        <v>6111</v>
      </c>
      <c r="Q759" s="307" t="s">
        <v>1079</v>
      </c>
      <c r="R759" s="311">
        <v>10000</v>
      </c>
      <c r="S759" s="311">
        <v>10000</v>
      </c>
      <c r="T759" s="312" t="s">
        <v>1079</v>
      </c>
      <c r="U759" s="312" t="s">
        <v>1079</v>
      </c>
      <c r="V759" s="634" t="s">
        <v>613</v>
      </c>
      <c r="W759" s="635">
        <v>33</v>
      </c>
      <c r="X759" s="635">
        <v>33</v>
      </c>
      <c r="Y759" s="312">
        <v>10</v>
      </c>
      <c r="Z759" s="625">
        <v>6</v>
      </c>
      <c r="AA759" s="651">
        <v>21</v>
      </c>
      <c r="AB759" s="631" t="s">
        <v>1075</v>
      </c>
      <c r="AC759" s="307"/>
      <c r="AD759" s="307">
        <v>0</v>
      </c>
      <c r="AE759" s="307">
        <v>0</v>
      </c>
      <c r="AF759" s="401">
        <v>0</v>
      </c>
      <c r="AG759" s="401" t="s">
        <v>5552</v>
      </c>
    </row>
    <row r="760" spans="1:33" s="272" customFormat="1" ht="51" x14ac:dyDescent="0.2">
      <c r="A760" s="251">
        <v>757</v>
      </c>
      <c r="B760" s="252" t="s">
        <v>96</v>
      </c>
      <c r="C760" s="512">
        <v>5</v>
      </c>
      <c r="D760" s="252" t="s">
        <v>135</v>
      </c>
      <c r="E760" s="307" t="s">
        <v>11802</v>
      </c>
      <c r="F760" s="307" t="s">
        <v>1091</v>
      </c>
      <c r="G760" s="309" t="s">
        <v>1092</v>
      </c>
      <c r="H760" s="309" t="s">
        <v>1093</v>
      </c>
      <c r="I760" s="309" t="s">
        <v>1094</v>
      </c>
      <c r="J760" s="307" t="s">
        <v>1095</v>
      </c>
      <c r="K760" s="307" t="s">
        <v>1096</v>
      </c>
      <c r="L760" s="307" t="s">
        <v>1097</v>
      </c>
      <c r="M760" s="307" t="s">
        <v>1098</v>
      </c>
      <c r="N760" s="307" t="s">
        <v>1099</v>
      </c>
      <c r="O760" s="309" t="s">
        <v>6112</v>
      </c>
      <c r="P760" s="307" t="s">
        <v>1101</v>
      </c>
      <c r="Q760" s="307" t="s">
        <v>1079</v>
      </c>
      <c r="R760" s="311">
        <v>10000</v>
      </c>
      <c r="S760" s="311">
        <v>10000</v>
      </c>
      <c r="T760" s="312" t="s">
        <v>1079</v>
      </c>
      <c r="U760" s="312" t="s">
        <v>1079</v>
      </c>
      <c r="V760" s="634" t="s">
        <v>613</v>
      </c>
      <c r="W760" s="635">
        <v>33</v>
      </c>
      <c r="X760" s="635">
        <v>33</v>
      </c>
      <c r="Y760" s="312">
        <v>10</v>
      </c>
      <c r="Z760" s="625">
        <v>6</v>
      </c>
      <c r="AA760" s="651">
        <v>21</v>
      </c>
      <c r="AB760" s="631" t="s">
        <v>1075</v>
      </c>
      <c r="AC760" s="307"/>
      <c r="AD760" s="307">
        <v>0</v>
      </c>
      <c r="AE760" s="307">
        <v>0</v>
      </c>
      <c r="AF760" s="401">
        <v>0</v>
      </c>
      <c r="AG760" s="401" t="s">
        <v>5552</v>
      </c>
    </row>
    <row r="761" spans="1:33" s="272" customFormat="1" ht="51" x14ac:dyDescent="0.2">
      <c r="A761" s="251">
        <v>758</v>
      </c>
      <c r="B761" s="252" t="s">
        <v>96</v>
      </c>
      <c r="C761" s="512">
        <v>5</v>
      </c>
      <c r="D761" s="252" t="s">
        <v>135</v>
      </c>
      <c r="E761" s="307" t="s">
        <v>11802</v>
      </c>
      <c r="F761" s="307" t="s">
        <v>4073</v>
      </c>
      <c r="G761" s="309" t="s">
        <v>4074</v>
      </c>
      <c r="H761" s="309" t="s">
        <v>4075</v>
      </c>
      <c r="I761" s="309" t="s">
        <v>11847</v>
      </c>
      <c r="J761" s="307" t="s">
        <v>4077</v>
      </c>
      <c r="K761" s="307" t="s">
        <v>1075</v>
      </c>
      <c r="L761" s="307" t="s">
        <v>4078</v>
      </c>
      <c r="M761" s="307" t="s">
        <v>4079</v>
      </c>
      <c r="N761" s="307" t="s">
        <v>4080</v>
      </c>
      <c r="O761" s="309" t="s">
        <v>6113</v>
      </c>
      <c r="P761" s="307" t="s">
        <v>4082</v>
      </c>
      <c r="Q761" s="307" t="s">
        <v>1079</v>
      </c>
      <c r="R761" s="311">
        <v>15000</v>
      </c>
      <c r="S761" s="311">
        <v>15000</v>
      </c>
      <c r="T761" s="312" t="s">
        <v>1079</v>
      </c>
      <c r="U761" s="312" t="s">
        <v>1079</v>
      </c>
      <c r="V761" s="634" t="s">
        <v>613</v>
      </c>
      <c r="W761" s="635">
        <v>33</v>
      </c>
      <c r="X761" s="635">
        <v>33</v>
      </c>
      <c r="Y761" s="312">
        <v>10</v>
      </c>
      <c r="Z761" s="625">
        <v>6</v>
      </c>
      <c r="AA761" s="651">
        <v>21</v>
      </c>
      <c r="AB761" s="631" t="s">
        <v>1075</v>
      </c>
      <c r="AC761" s="307"/>
      <c r="AD761" s="307">
        <v>0</v>
      </c>
      <c r="AE761" s="307">
        <v>0</v>
      </c>
      <c r="AF761" s="401">
        <v>0</v>
      </c>
      <c r="AG761" s="401" t="s">
        <v>5552</v>
      </c>
    </row>
    <row r="762" spans="1:33" s="272" customFormat="1" ht="51" x14ac:dyDescent="0.2">
      <c r="A762" s="251">
        <v>759</v>
      </c>
      <c r="B762" s="252" t="s">
        <v>96</v>
      </c>
      <c r="C762" s="512">
        <v>5</v>
      </c>
      <c r="D762" s="252" t="s">
        <v>135</v>
      </c>
      <c r="E762" s="307" t="s">
        <v>11802</v>
      </c>
      <c r="F762" s="307" t="s">
        <v>6114</v>
      </c>
      <c r="G762" s="309" t="s">
        <v>6115</v>
      </c>
      <c r="H762" s="309" t="s">
        <v>6116</v>
      </c>
      <c r="I762" s="309" t="s">
        <v>8844</v>
      </c>
      <c r="J762" s="307" t="s">
        <v>6117</v>
      </c>
      <c r="K762" s="307" t="s">
        <v>6118</v>
      </c>
      <c r="L762" s="307" t="s">
        <v>6119</v>
      </c>
      <c r="M762" s="307" t="s">
        <v>6120</v>
      </c>
      <c r="N762" s="307" t="s">
        <v>6121</v>
      </c>
      <c r="O762" s="309" t="s">
        <v>6122</v>
      </c>
      <c r="P762" s="307" t="s">
        <v>6123</v>
      </c>
      <c r="Q762" s="307" t="s">
        <v>1079</v>
      </c>
      <c r="R762" s="311">
        <v>10000</v>
      </c>
      <c r="S762" s="311">
        <v>10000</v>
      </c>
      <c r="T762" s="312" t="s">
        <v>1079</v>
      </c>
      <c r="U762" s="312" t="s">
        <v>1079</v>
      </c>
      <c r="V762" s="634" t="s">
        <v>613</v>
      </c>
      <c r="W762" s="635">
        <v>33</v>
      </c>
      <c r="X762" s="635">
        <v>33</v>
      </c>
      <c r="Y762" s="312">
        <v>10</v>
      </c>
      <c r="Z762" s="625">
        <v>6</v>
      </c>
      <c r="AA762" s="651">
        <v>21</v>
      </c>
      <c r="AB762" s="631" t="s">
        <v>1075</v>
      </c>
      <c r="AC762" s="307"/>
      <c r="AD762" s="307">
        <v>0</v>
      </c>
      <c r="AE762" s="307">
        <v>0</v>
      </c>
      <c r="AF762" s="401">
        <v>0</v>
      </c>
      <c r="AG762" s="401" t="s">
        <v>5552</v>
      </c>
    </row>
    <row r="763" spans="1:33" s="272" customFormat="1" ht="51" x14ac:dyDescent="0.2">
      <c r="A763" s="251">
        <v>760</v>
      </c>
      <c r="B763" s="252" t="s">
        <v>96</v>
      </c>
      <c r="C763" s="512">
        <v>5</v>
      </c>
      <c r="D763" s="252" t="s">
        <v>135</v>
      </c>
      <c r="E763" s="307" t="s">
        <v>11802</v>
      </c>
      <c r="F763" s="307" t="s">
        <v>3591</v>
      </c>
      <c r="G763" s="309" t="s">
        <v>3592</v>
      </c>
      <c r="H763" s="309" t="s">
        <v>3593</v>
      </c>
      <c r="I763" s="309" t="s">
        <v>3594</v>
      </c>
      <c r="J763" s="307" t="s">
        <v>4217</v>
      </c>
      <c r="K763" s="307" t="s">
        <v>1075</v>
      </c>
      <c r="L763" s="307" t="s">
        <v>4218</v>
      </c>
      <c r="M763" s="307" t="s">
        <v>3598</v>
      </c>
      <c r="N763" s="307" t="s">
        <v>4219</v>
      </c>
      <c r="O763" s="309" t="s">
        <v>6124</v>
      </c>
      <c r="P763" s="307" t="s">
        <v>3599</v>
      </c>
      <c r="Q763" s="307" t="s">
        <v>1079</v>
      </c>
      <c r="R763" s="311">
        <v>10000</v>
      </c>
      <c r="S763" s="311">
        <v>10000</v>
      </c>
      <c r="T763" s="312" t="s">
        <v>1079</v>
      </c>
      <c r="U763" s="312" t="s">
        <v>1079</v>
      </c>
      <c r="V763" s="634" t="s">
        <v>613</v>
      </c>
      <c r="W763" s="635">
        <v>33</v>
      </c>
      <c r="X763" s="635">
        <v>33</v>
      </c>
      <c r="Y763" s="312">
        <v>10</v>
      </c>
      <c r="Z763" s="625">
        <v>6</v>
      </c>
      <c r="AA763" s="651">
        <v>21</v>
      </c>
      <c r="AB763" s="631" t="s">
        <v>1075</v>
      </c>
      <c r="AC763" s="307"/>
      <c r="AD763" s="307">
        <v>0</v>
      </c>
      <c r="AE763" s="307">
        <v>0</v>
      </c>
      <c r="AF763" s="401">
        <v>0</v>
      </c>
      <c r="AG763" s="401" t="s">
        <v>5552</v>
      </c>
    </row>
    <row r="764" spans="1:33" s="272" customFormat="1" ht="51" x14ac:dyDescent="0.2">
      <c r="A764" s="251">
        <v>761</v>
      </c>
      <c r="B764" s="252" t="s">
        <v>96</v>
      </c>
      <c r="C764" s="512">
        <v>5</v>
      </c>
      <c r="D764" s="252" t="s">
        <v>135</v>
      </c>
      <c r="E764" s="307" t="s">
        <v>11802</v>
      </c>
      <c r="F764" s="307" t="s">
        <v>6125</v>
      </c>
      <c r="G764" s="309" t="s">
        <v>6126</v>
      </c>
      <c r="H764" s="309" t="s">
        <v>6127</v>
      </c>
      <c r="I764" s="309" t="s">
        <v>7476</v>
      </c>
      <c r="J764" s="307" t="s">
        <v>6128</v>
      </c>
      <c r="K764" s="307" t="s">
        <v>6129</v>
      </c>
      <c r="L764" s="307" t="s">
        <v>6130</v>
      </c>
      <c r="M764" s="307" t="s">
        <v>6131</v>
      </c>
      <c r="N764" s="307" t="s">
        <v>6132</v>
      </c>
      <c r="O764" s="309" t="s">
        <v>6133</v>
      </c>
      <c r="P764" s="307" t="s">
        <v>6134</v>
      </c>
      <c r="Q764" s="307" t="s">
        <v>1079</v>
      </c>
      <c r="R764" s="311">
        <v>60000</v>
      </c>
      <c r="S764" s="311">
        <v>60000</v>
      </c>
      <c r="T764" s="312" t="s">
        <v>1079</v>
      </c>
      <c r="U764" s="312" t="s">
        <v>1079</v>
      </c>
      <c r="V764" s="634" t="s">
        <v>613</v>
      </c>
      <c r="W764" s="635">
        <v>33</v>
      </c>
      <c r="X764" s="635">
        <v>33</v>
      </c>
      <c r="Y764" s="312">
        <v>10</v>
      </c>
      <c r="Z764" s="625">
        <v>6</v>
      </c>
      <c r="AA764" s="651">
        <v>21</v>
      </c>
      <c r="AB764" s="631" t="s">
        <v>1075</v>
      </c>
      <c r="AC764" s="307"/>
      <c r="AD764" s="307">
        <v>0</v>
      </c>
      <c r="AE764" s="307">
        <v>0</v>
      </c>
      <c r="AF764" s="401">
        <v>0</v>
      </c>
      <c r="AG764" s="401" t="s">
        <v>5552</v>
      </c>
    </row>
    <row r="765" spans="1:33" s="272" customFormat="1" ht="51" x14ac:dyDescent="0.2">
      <c r="A765" s="251">
        <v>762</v>
      </c>
      <c r="B765" s="252" t="s">
        <v>96</v>
      </c>
      <c r="C765" s="512">
        <v>5</v>
      </c>
      <c r="D765" s="252" t="s">
        <v>135</v>
      </c>
      <c r="E765" s="307" t="s">
        <v>11802</v>
      </c>
      <c r="F765" s="307" t="s">
        <v>6135</v>
      </c>
      <c r="G765" s="309" t="s">
        <v>6136</v>
      </c>
      <c r="H765" s="309" t="s">
        <v>6137</v>
      </c>
      <c r="I765" s="309" t="s">
        <v>11848</v>
      </c>
      <c r="J765" s="307" t="s">
        <v>6138</v>
      </c>
      <c r="K765" s="307" t="s">
        <v>6139</v>
      </c>
      <c r="L765" s="307" t="s">
        <v>6140</v>
      </c>
      <c r="M765" s="307" t="s">
        <v>6141</v>
      </c>
      <c r="N765" s="307" t="s">
        <v>6142</v>
      </c>
      <c r="O765" s="309" t="s">
        <v>6143</v>
      </c>
      <c r="P765" s="307" t="s">
        <v>6144</v>
      </c>
      <c r="Q765" s="307" t="s">
        <v>1079</v>
      </c>
      <c r="R765" s="311">
        <v>10000</v>
      </c>
      <c r="S765" s="311">
        <v>10000</v>
      </c>
      <c r="T765" s="312" t="s">
        <v>1079</v>
      </c>
      <c r="U765" s="312" t="s">
        <v>1079</v>
      </c>
      <c r="V765" s="634" t="s">
        <v>613</v>
      </c>
      <c r="W765" s="635">
        <v>33</v>
      </c>
      <c r="X765" s="635">
        <v>33</v>
      </c>
      <c r="Y765" s="312">
        <v>10</v>
      </c>
      <c r="Z765" s="625">
        <v>6</v>
      </c>
      <c r="AA765" s="651">
        <v>21</v>
      </c>
      <c r="AB765" s="631" t="s">
        <v>1075</v>
      </c>
      <c r="AC765" s="307"/>
      <c r="AD765" s="307">
        <v>0</v>
      </c>
      <c r="AE765" s="307">
        <v>0</v>
      </c>
      <c r="AF765" s="401">
        <v>0</v>
      </c>
      <c r="AG765" s="401" t="s">
        <v>5552</v>
      </c>
    </row>
    <row r="766" spans="1:33" s="272" customFormat="1" ht="51" x14ac:dyDescent="0.2">
      <c r="A766" s="251">
        <v>763</v>
      </c>
      <c r="B766" s="252" t="s">
        <v>96</v>
      </c>
      <c r="C766" s="512">
        <v>5</v>
      </c>
      <c r="D766" s="252" t="s">
        <v>135</v>
      </c>
      <c r="E766" s="307" t="s">
        <v>11802</v>
      </c>
      <c r="F766" s="307" t="s">
        <v>6145</v>
      </c>
      <c r="G766" s="309" t="s">
        <v>6146</v>
      </c>
      <c r="H766" s="309" t="s">
        <v>6147</v>
      </c>
      <c r="I766" s="309" t="s">
        <v>10034</v>
      </c>
      <c r="J766" s="307" t="s">
        <v>6148</v>
      </c>
      <c r="K766" s="307" t="s">
        <v>1075</v>
      </c>
      <c r="L766" s="307" t="s">
        <v>6149</v>
      </c>
      <c r="M766" s="307" t="s">
        <v>6150</v>
      </c>
      <c r="N766" s="307" t="s">
        <v>6151</v>
      </c>
      <c r="O766" s="309" t="s">
        <v>6152</v>
      </c>
      <c r="P766" s="307" t="s">
        <v>6153</v>
      </c>
      <c r="Q766" s="307" t="s">
        <v>1079</v>
      </c>
      <c r="R766" s="311">
        <v>10000</v>
      </c>
      <c r="S766" s="311">
        <v>10000</v>
      </c>
      <c r="T766" s="312" t="s">
        <v>1079</v>
      </c>
      <c r="U766" s="312" t="s">
        <v>1079</v>
      </c>
      <c r="V766" s="634" t="s">
        <v>613</v>
      </c>
      <c r="W766" s="635">
        <v>33</v>
      </c>
      <c r="X766" s="635">
        <v>33</v>
      </c>
      <c r="Y766" s="312">
        <v>10</v>
      </c>
      <c r="Z766" s="625">
        <v>6</v>
      </c>
      <c r="AA766" s="651">
        <v>21</v>
      </c>
      <c r="AB766" s="631" t="s">
        <v>1075</v>
      </c>
      <c r="AC766" s="307"/>
      <c r="AD766" s="307">
        <v>0</v>
      </c>
      <c r="AE766" s="307">
        <v>0</v>
      </c>
      <c r="AF766" s="401">
        <v>0</v>
      </c>
      <c r="AG766" s="401" t="s">
        <v>5552</v>
      </c>
    </row>
    <row r="767" spans="1:33" s="272" customFormat="1" ht="51" x14ac:dyDescent="0.2">
      <c r="A767" s="251">
        <v>764</v>
      </c>
      <c r="B767" s="252" t="s">
        <v>96</v>
      </c>
      <c r="C767" s="512">
        <v>5</v>
      </c>
      <c r="D767" s="252" t="s">
        <v>135</v>
      </c>
      <c r="E767" s="307" t="s">
        <v>11802</v>
      </c>
      <c r="F767" s="307" t="s">
        <v>3851</v>
      </c>
      <c r="G767" s="309" t="s">
        <v>3852</v>
      </c>
      <c r="H767" s="309" t="s">
        <v>3853</v>
      </c>
      <c r="I767" s="309" t="s">
        <v>10674</v>
      </c>
      <c r="J767" s="307" t="s">
        <v>3854</v>
      </c>
      <c r="K767" s="307" t="s">
        <v>3855</v>
      </c>
      <c r="L767" s="307" t="s">
        <v>3856</v>
      </c>
      <c r="M767" s="307" t="s">
        <v>3857</v>
      </c>
      <c r="N767" s="307" t="s">
        <v>6154</v>
      </c>
      <c r="O767" s="309" t="s">
        <v>6155</v>
      </c>
      <c r="P767" s="307" t="s">
        <v>6156</v>
      </c>
      <c r="Q767" s="307" t="s">
        <v>1079</v>
      </c>
      <c r="R767" s="311">
        <v>10000</v>
      </c>
      <c r="S767" s="311">
        <v>10000</v>
      </c>
      <c r="T767" s="312" t="s">
        <v>1079</v>
      </c>
      <c r="U767" s="312" t="s">
        <v>1079</v>
      </c>
      <c r="V767" s="634" t="s">
        <v>613</v>
      </c>
      <c r="W767" s="635">
        <v>33</v>
      </c>
      <c r="X767" s="635">
        <v>33</v>
      </c>
      <c r="Y767" s="312">
        <v>10</v>
      </c>
      <c r="Z767" s="625">
        <v>6</v>
      </c>
      <c r="AA767" s="651">
        <v>21</v>
      </c>
      <c r="AB767" s="631" t="s">
        <v>1075</v>
      </c>
      <c r="AC767" s="307"/>
      <c r="AD767" s="307">
        <v>0</v>
      </c>
      <c r="AE767" s="307">
        <v>0</v>
      </c>
      <c r="AF767" s="401">
        <v>0</v>
      </c>
      <c r="AG767" s="401" t="s">
        <v>5552</v>
      </c>
    </row>
    <row r="768" spans="1:33" s="272" customFormat="1" ht="51" x14ac:dyDescent="0.2">
      <c r="A768" s="251">
        <v>765</v>
      </c>
      <c r="B768" s="252" t="s">
        <v>96</v>
      </c>
      <c r="C768" s="512">
        <v>5</v>
      </c>
      <c r="D768" s="252" t="s">
        <v>135</v>
      </c>
      <c r="E768" s="307" t="s">
        <v>11802</v>
      </c>
      <c r="F768" s="307" t="s">
        <v>6157</v>
      </c>
      <c r="G768" s="309" t="s">
        <v>6158</v>
      </c>
      <c r="H768" s="309" t="s">
        <v>6159</v>
      </c>
      <c r="I768" s="309" t="s">
        <v>11849</v>
      </c>
      <c r="J768" s="307" t="s">
        <v>6160</v>
      </c>
      <c r="K768" s="307" t="s">
        <v>1075</v>
      </c>
      <c r="L768" s="307" t="s">
        <v>6161</v>
      </c>
      <c r="M768" s="307" t="s">
        <v>6162</v>
      </c>
      <c r="N768" s="307" t="s">
        <v>6163</v>
      </c>
      <c r="O768" s="309" t="s">
        <v>6164</v>
      </c>
      <c r="P768" s="307" t="s">
        <v>6165</v>
      </c>
      <c r="Q768" s="307" t="s">
        <v>1079</v>
      </c>
      <c r="R768" s="311">
        <v>12000</v>
      </c>
      <c r="S768" s="311">
        <v>12000</v>
      </c>
      <c r="T768" s="312" t="s">
        <v>1079</v>
      </c>
      <c r="U768" s="312" t="s">
        <v>1079</v>
      </c>
      <c r="V768" s="634" t="s">
        <v>613</v>
      </c>
      <c r="W768" s="635">
        <v>33</v>
      </c>
      <c r="X768" s="635">
        <v>33</v>
      </c>
      <c r="Y768" s="312">
        <v>10</v>
      </c>
      <c r="Z768" s="625">
        <v>6</v>
      </c>
      <c r="AA768" s="651">
        <v>21</v>
      </c>
      <c r="AB768" s="631" t="s">
        <v>1075</v>
      </c>
      <c r="AC768" s="307"/>
      <c r="AD768" s="307">
        <v>0</v>
      </c>
      <c r="AE768" s="307">
        <v>0</v>
      </c>
      <c r="AF768" s="401">
        <v>0</v>
      </c>
      <c r="AG768" s="401" t="s">
        <v>5552</v>
      </c>
    </row>
    <row r="769" spans="1:33" s="272" customFormat="1" ht="51" x14ac:dyDescent="0.2">
      <c r="A769" s="251">
        <v>766</v>
      </c>
      <c r="B769" s="252" t="s">
        <v>96</v>
      </c>
      <c r="C769" s="512">
        <v>5</v>
      </c>
      <c r="D769" s="252" t="s">
        <v>135</v>
      </c>
      <c r="E769" s="307" t="s">
        <v>11802</v>
      </c>
      <c r="F769" s="307" t="s">
        <v>6166</v>
      </c>
      <c r="G769" s="309" t="s">
        <v>6167</v>
      </c>
      <c r="H769" s="309" t="s">
        <v>6168</v>
      </c>
      <c r="I769" s="309" t="s">
        <v>6587</v>
      </c>
      <c r="J769" s="307" t="s">
        <v>6169</v>
      </c>
      <c r="K769" s="307" t="s">
        <v>6170</v>
      </c>
      <c r="L769" s="307" t="s">
        <v>6171</v>
      </c>
      <c r="M769" s="307" t="s">
        <v>6172</v>
      </c>
      <c r="N769" s="307" t="s">
        <v>6173</v>
      </c>
      <c r="O769" s="309" t="s">
        <v>6174</v>
      </c>
      <c r="P769" s="307" t="s">
        <v>6175</v>
      </c>
      <c r="Q769" s="307" t="s">
        <v>1079</v>
      </c>
      <c r="R769" s="311">
        <v>25000</v>
      </c>
      <c r="S769" s="311">
        <v>25000</v>
      </c>
      <c r="T769" s="312" t="s">
        <v>1079</v>
      </c>
      <c r="U769" s="312" t="s">
        <v>1079</v>
      </c>
      <c r="V769" s="634" t="s">
        <v>613</v>
      </c>
      <c r="W769" s="635">
        <v>33</v>
      </c>
      <c r="X769" s="635">
        <v>33</v>
      </c>
      <c r="Y769" s="312">
        <v>10</v>
      </c>
      <c r="Z769" s="625">
        <v>6</v>
      </c>
      <c r="AA769" s="651">
        <v>21</v>
      </c>
      <c r="AB769" s="631" t="s">
        <v>1075</v>
      </c>
      <c r="AC769" s="307"/>
      <c r="AD769" s="307">
        <v>0</v>
      </c>
      <c r="AE769" s="307">
        <v>0</v>
      </c>
      <c r="AF769" s="401">
        <v>0</v>
      </c>
      <c r="AG769" s="401" t="s">
        <v>5552</v>
      </c>
    </row>
    <row r="770" spans="1:33" s="272" customFormat="1" ht="51" x14ac:dyDescent="0.2">
      <c r="A770" s="251">
        <v>767</v>
      </c>
      <c r="B770" s="252" t="s">
        <v>96</v>
      </c>
      <c r="C770" s="512">
        <v>5</v>
      </c>
      <c r="D770" s="252" t="s">
        <v>135</v>
      </c>
      <c r="E770" s="307" t="s">
        <v>11802</v>
      </c>
      <c r="F770" s="307" t="s">
        <v>6176</v>
      </c>
      <c r="G770" s="309" t="s">
        <v>6177</v>
      </c>
      <c r="H770" s="309" t="s">
        <v>6178</v>
      </c>
      <c r="I770" s="309" t="s">
        <v>8782</v>
      </c>
      <c r="J770" s="307" t="s">
        <v>6179</v>
      </c>
      <c r="K770" s="307" t="s">
        <v>6180</v>
      </c>
      <c r="L770" s="307" t="s">
        <v>6181</v>
      </c>
      <c r="M770" s="307" t="s">
        <v>6182</v>
      </c>
      <c r="N770" s="307" t="s">
        <v>6183</v>
      </c>
      <c r="O770" s="309" t="s">
        <v>6184</v>
      </c>
      <c r="P770" s="307" t="s">
        <v>6185</v>
      </c>
      <c r="Q770" s="307" t="s">
        <v>1079</v>
      </c>
      <c r="R770" s="311">
        <v>15000</v>
      </c>
      <c r="S770" s="311">
        <v>15000</v>
      </c>
      <c r="T770" s="312" t="s">
        <v>1079</v>
      </c>
      <c r="U770" s="312" t="s">
        <v>1079</v>
      </c>
      <c r="V770" s="634" t="s">
        <v>613</v>
      </c>
      <c r="W770" s="635">
        <v>33</v>
      </c>
      <c r="X770" s="635">
        <v>33</v>
      </c>
      <c r="Y770" s="312">
        <v>10</v>
      </c>
      <c r="Z770" s="625">
        <v>6</v>
      </c>
      <c r="AA770" s="651">
        <v>21</v>
      </c>
      <c r="AB770" s="631" t="s">
        <v>1075</v>
      </c>
      <c r="AC770" s="307"/>
      <c r="AD770" s="307">
        <v>0</v>
      </c>
      <c r="AE770" s="307">
        <v>0</v>
      </c>
      <c r="AF770" s="401">
        <v>0</v>
      </c>
      <c r="AG770" s="401" t="s">
        <v>5552</v>
      </c>
    </row>
    <row r="771" spans="1:33" s="272" customFormat="1" ht="51" x14ac:dyDescent="0.2">
      <c r="A771" s="251">
        <v>768</v>
      </c>
      <c r="B771" s="252" t="s">
        <v>96</v>
      </c>
      <c r="C771" s="512">
        <v>5</v>
      </c>
      <c r="D771" s="252" t="s">
        <v>135</v>
      </c>
      <c r="E771" s="307" t="s">
        <v>11802</v>
      </c>
      <c r="F771" s="307" t="s">
        <v>6186</v>
      </c>
      <c r="G771" s="309" t="s">
        <v>6187</v>
      </c>
      <c r="H771" s="309" t="s">
        <v>6188</v>
      </c>
      <c r="I771" s="309" t="s">
        <v>11850</v>
      </c>
      <c r="J771" s="307" t="s">
        <v>6189</v>
      </c>
      <c r="K771" s="307" t="s">
        <v>6190</v>
      </c>
      <c r="L771" s="307" t="s">
        <v>6191</v>
      </c>
      <c r="M771" s="307" t="s">
        <v>6192</v>
      </c>
      <c r="N771" s="307" t="s">
        <v>6193</v>
      </c>
      <c r="O771" s="309" t="s">
        <v>6194</v>
      </c>
      <c r="P771" s="307" t="s">
        <v>6195</v>
      </c>
      <c r="Q771" s="307" t="s">
        <v>1079</v>
      </c>
      <c r="R771" s="311">
        <v>10000</v>
      </c>
      <c r="S771" s="311">
        <v>10000</v>
      </c>
      <c r="T771" s="312" t="s">
        <v>1079</v>
      </c>
      <c r="U771" s="312" t="s">
        <v>1079</v>
      </c>
      <c r="V771" s="634" t="s">
        <v>613</v>
      </c>
      <c r="W771" s="635">
        <v>33</v>
      </c>
      <c r="X771" s="635">
        <v>33</v>
      </c>
      <c r="Y771" s="312">
        <v>10</v>
      </c>
      <c r="Z771" s="625">
        <v>6</v>
      </c>
      <c r="AA771" s="651">
        <v>21</v>
      </c>
      <c r="AB771" s="631" t="s">
        <v>1075</v>
      </c>
      <c r="AC771" s="307"/>
      <c r="AD771" s="307">
        <v>0</v>
      </c>
      <c r="AE771" s="307">
        <v>0</v>
      </c>
      <c r="AF771" s="401">
        <v>0</v>
      </c>
      <c r="AG771" s="401" t="s">
        <v>5552</v>
      </c>
    </row>
    <row r="772" spans="1:33" s="272" customFormat="1" ht="51" x14ac:dyDescent="0.2">
      <c r="A772" s="251">
        <v>769</v>
      </c>
      <c r="B772" s="252" t="s">
        <v>96</v>
      </c>
      <c r="C772" s="512">
        <v>5</v>
      </c>
      <c r="D772" s="252" t="s">
        <v>135</v>
      </c>
      <c r="E772" s="307" t="s">
        <v>11802</v>
      </c>
      <c r="F772" s="307" t="s">
        <v>6196</v>
      </c>
      <c r="G772" s="309" t="s">
        <v>6197</v>
      </c>
      <c r="H772" s="309" t="s">
        <v>6198</v>
      </c>
      <c r="I772" s="309" t="s">
        <v>6199</v>
      </c>
      <c r="J772" s="307" t="s">
        <v>6200</v>
      </c>
      <c r="K772" s="307" t="s">
        <v>6201</v>
      </c>
      <c r="L772" s="307" t="s">
        <v>6202</v>
      </c>
      <c r="M772" s="307" t="s">
        <v>6203</v>
      </c>
      <c r="N772" s="307" t="s">
        <v>6204</v>
      </c>
      <c r="O772" s="309" t="s">
        <v>6205</v>
      </c>
      <c r="P772" s="307" t="s">
        <v>6206</v>
      </c>
      <c r="Q772" s="307" t="s">
        <v>1079</v>
      </c>
      <c r="R772" s="311">
        <v>10000</v>
      </c>
      <c r="S772" s="311">
        <v>10000</v>
      </c>
      <c r="T772" s="312" t="s">
        <v>1079</v>
      </c>
      <c r="U772" s="312" t="s">
        <v>1079</v>
      </c>
      <c r="V772" s="634" t="s">
        <v>613</v>
      </c>
      <c r="W772" s="635">
        <v>33</v>
      </c>
      <c r="X772" s="635">
        <v>33</v>
      </c>
      <c r="Y772" s="312">
        <v>10</v>
      </c>
      <c r="Z772" s="625">
        <v>6</v>
      </c>
      <c r="AA772" s="651">
        <v>21</v>
      </c>
      <c r="AB772" s="631" t="s">
        <v>1075</v>
      </c>
      <c r="AC772" s="307"/>
      <c r="AD772" s="307">
        <v>0</v>
      </c>
      <c r="AE772" s="307">
        <v>0</v>
      </c>
      <c r="AF772" s="401">
        <v>0</v>
      </c>
      <c r="AG772" s="401" t="s">
        <v>5552</v>
      </c>
    </row>
    <row r="773" spans="1:33" s="272" customFormat="1" ht="51" x14ac:dyDescent="0.2">
      <c r="A773" s="251">
        <v>770</v>
      </c>
      <c r="B773" s="252" t="s">
        <v>96</v>
      </c>
      <c r="C773" s="512">
        <v>5</v>
      </c>
      <c r="D773" s="252" t="s">
        <v>135</v>
      </c>
      <c r="E773" s="307" t="s">
        <v>11802</v>
      </c>
      <c r="F773" s="307" t="s">
        <v>6207</v>
      </c>
      <c r="G773" s="309" t="s">
        <v>6208</v>
      </c>
      <c r="H773" s="309" t="s">
        <v>6209</v>
      </c>
      <c r="I773" s="309" t="s">
        <v>7977</v>
      </c>
      <c r="J773" s="307" t="s">
        <v>6210</v>
      </c>
      <c r="K773" s="307" t="s">
        <v>1075</v>
      </c>
      <c r="L773" s="307" t="s">
        <v>6211</v>
      </c>
      <c r="M773" s="307" t="s">
        <v>6212</v>
      </c>
      <c r="N773" s="307" t="s">
        <v>6213</v>
      </c>
      <c r="O773" s="309" t="s">
        <v>6214</v>
      </c>
      <c r="P773" s="307" t="s">
        <v>6215</v>
      </c>
      <c r="Q773" s="307" t="s">
        <v>1079</v>
      </c>
      <c r="R773" s="311">
        <v>15000</v>
      </c>
      <c r="S773" s="311">
        <v>15000</v>
      </c>
      <c r="T773" s="312" t="s">
        <v>1079</v>
      </c>
      <c r="U773" s="312" t="s">
        <v>1079</v>
      </c>
      <c r="V773" s="634" t="s">
        <v>613</v>
      </c>
      <c r="W773" s="635">
        <v>33</v>
      </c>
      <c r="X773" s="635">
        <v>33</v>
      </c>
      <c r="Y773" s="312">
        <v>10</v>
      </c>
      <c r="Z773" s="625">
        <v>6</v>
      </c>
      <c r="AA773" s="651">
        <v>21</v>
      </c>
      <c r="AB773" s="631" t="s">
        <v>1075</v>
      </c>
      <c r="AC773" s="307"/>
      <c r="AD773" s="307">
        <v>5</v>
      </c>
      <c r="AE773" s="307">
        <v>0</v>
      </c>
      <c r="AF773" s="401">
        <v>0</v>
      </c>
      <c r="AG773" s="401" t="s">
        <v>5552</v>
      </c>
    </row>
    <row r="774" spans="1:33" s="272" customFormat="1" ht="51" x14ac:dyDescent="0.2">
      <c r="A774" s="251">
        <v>771</v>
      </c>
      <c r="B774" s="252" t="s">
        <v>96</v>
      </c>
      <c r="C774" s="512">
        <v>5</v>
      </c>
      <c r="D774" s="252" t="s">
        <v>135</v>
      </c>
      <c r="E774" s="307" t="s">
        <v>11802</v>
      </c>
      <c r="F774" s="307" t="s">
        <v>6216</v>
      </c>
      <c r="G774" s="309" t="s">
        <v>6217</v>
      </c>
      <c r="H774" s="309" t="s">
        <v>6218</v>
      </c>
      <c r="I774" s="309" t="s">
        <v>11851</v>
      </c>
      <c r="J774" s="307" t="s">
        <v>6219</v>
      </c>
      <c r="K774" s="307" t="s">
        <v>6220</v>
      </c>
      <c r="L774" s="307" t="s">
        <v>6221</v>
      </c>
      <c r="M774" s="307" t="s">
        <v>6222</v>
      </c>
      <c r="N774" s="307" t="s">
        <v>6223</v>
      </c>
      <c r="O774" s="309" t="s">
        <v>6224</v>
      </c>
      <c r="P774" s="307" t="s">
        <v>6225</v>
      </c>
      <c r="Q774" s="307" t="s">
        <v>1079</v>
      </c>
      <c r="R774" s="311">
        <v>10000</v>
      </c>
      <c r="S774" s="311">
        <v>10000</v>
      </c>
      <c r="T774" s="312" t="s">
        <v>1079</v>
      </c>
      <c r="U774" s="312" t="s">
        <v>1079</v>
      </c>
      <c r="V774" s="634" t="s">
        <v>613</v>
      </c>
      <c r="W774" s="635">
        <v>33</v>
      </c>
      <c r="X774" s="635">
        <v>33</v>
      </c>
      <c r="Y774" s="312">
        <v>10</v>
      </c>
      <c r="Z774" s="625">
        <v>6</v>
      </c>
      <c r="AA774" s="651">
        <v>21</v>
      </c>
      <c r="AB774" s="631" t="s">
        <v>1075</v>
      </c>
      <c r="AC774" s="307"/>
      <c r="AD774" s="307">
        <v>0</v>
      </c>
      <c r="AE774" s="307">
        <v>0</v>
      </c>
      <c r="AF774" s="401">
        <v>0</v>
      </c>
      <c r="AG774" s="401" t="s">
        <v>5552</v>
      </c>
    </row>
    <row r="775" spans="1:33" s="272" customFormat="1" ht="51" x14ac:dyDescent="0.2">
      <c r="A775" s="251">
        <v>772</v>
      </c>
      <c r="B775" s="252" t="s">
        <v>96</v>
      </c>
      <c r="C775" s="512">
        <v>5</v>
      </c>
      <c r="D775" s="252" t="s">
        <v>135</v>
      </c>
      <c r="E775" s="307" t="s">
        <v>11802</v>
      </c>
      <c r="F775" s="307" t="s">
        <v>3904</v>
      </c>
      <c r="G775" s="309" t="s">
        <v>3905</v>
      </c>
      <c r="H775" s="309" t="s">
        <v>3508</v>
      </c>
      <c r="I775" s="309" t="s">
        <v>3509</v>
      </c>
      <c r="J775" s="307" t="s">
        <v>3907</v>
      </c>
      <c r="K775" s="307" t="s">
        <v>3908</v>
      </c>
      <c r="L775" s="307" t="s">
        <v>3511</v>
      </c>
      <c r="M775" s="307" t="s">
        <v>3909</v>
      </c>
      <c r="N775" s="307" t="s">
        <v>3910</v>
      </c>
      <c r="O775" s="309" t="s">
        <v>6226</v>
      </c>
      <c r="P775" s="307" t="s">
        <v>3513</v>
      </c>
      <c r="Q775" s="307" t="s">
        <v>1079</v>
      </c>
      <c r="R775" s="311">
        <v>10000</v>
      </c>
      <c r="S775" s="311">
        <v>10000</v>
      </c>
      <c r="T775" s="312" t="s">
        <v>1079</v>
      </c>
      <c r="U775" s="312" t="s">
        <v>1079</v>
      </c>
      <c r="V775" s="634" t="s">
        <v>613</v>
      </c>
      <c r="W775" s="635">
        <v>33</v>
      </c>
      <c r="X775" s="635">
        <v>33</v>
      </c>
      <c r="Y775" s="312">
        <v>10</v>
      </c>
      <c r="Z775" s="625">
        <v>6</v>
      </c>
      <c r="AA775" s="651">
        <v>21</v>
      </c>
      <c r="AB775" s="631" t="s">
        <v>1075</v>
      </c>
      <c r="AC775" s="307"/>
      <c r="AD775" s="307">
        <v>0</v>
      </c>
      <c r="AE775" s="307">
        <v>0</v>
      </c>
      <c r="AF775" s="401">
        <v>0</v>
      </c>
      <c r="AG775" s="401" t="s">
        <v>5552</v>
      </c>
    </row>
    <row r="776" spans="1:33" s="272" customFormat="1" ht="51" x14ac:dyDescent="0.2">
      <c r="A776" s="251">
        <v>773</v>
      </c>
      <c r="B776" s="252" t="s">
        <v>96</v>
      </c>
      <c r="C776" s="512">
        <v>5</v>
      </c>
      <c r="D776" s="252" t="s">
        <v>135</v>
      </c>
      <c r="E776" s="307" t="s">
        <v>11802</v>
      </c>
      <c r="F776" s="307" t="s">
        <v>6227</v>
      </c>
      <c r="G776" s="309" t="s">
        <v>6228</v>
      </c>
      <c r="H776" s="309" t="s">
        <v>6229</v>
      </c>
      <c r="I776" s="309" t="s">
        <v>11852</v>
      </c>
      <c r="J776" s="307" t="s">
        <v>6230</v>
      </c>
      <c r="K776" s="307" t="s">
        <v>6231</v>
      </c>
      <c r="L776" s="307" t="s">
        <v>6232</v>
      </c>
      <c r="M776" s="307" t="s">
        <v>6233</v>
      </c>
      <c r="N776" s="307" t="s">
        <v>6234</v>
      </c>
      <c r="O776" s="309" t="s">
        <v>6235</v>
      </c>
      <c r="P776" s="307" t="s">
        <v>6236</v>
      </c>
      <c r="Q776" s="307" t="s">
        <v>1079</v>
      </c>
      <c r="R776" s="311">
        <v>45000</v>
      </c>
      <c r="S776" s="311">
        <v>45000</v>
      </c>
      <c r="T776" s="312" t="s">
        <v>1079</v>
      </c>
      <c r="U776" s="312" t="s">
        <v>1079</v>
      </c>
      <c r="V776" s="634" t="s">
        <v>613</v>
      </c>
      <c r="W776" s="635">
        <v>33</v>
      </c>
      <c r="X776" s="635">
        <v>33</v>
      </c>
      <c r="Y776" s="312">
        <v>10</v>
      </c>
      <c r="Z776" s="625">
        <v>6</v>
      </c>
      <c r="AA776" s="651">
        <v>21</v>
      </c>
      <c r="AB776" s="631" t="s">
        <v>1075</v>
      </c>
      <c r="AC776" s="307"/>
      <c r="AD776" s="307">
        <v>0</v>
      </c>
      <c r="AE776" s="307">
        <v>0</v>
      </c>
      <c r="AF776" s="401">
        <v>0</v>
      </c>
      <c r="AG776" s="401" t="s">
        <v>5552</v>
      </c>
    </row>
    <row r="777" spans="1:33" s="272" customFormat="1" ht="51" x14ac:dyDescent="0.2">
      <c r="A777" s="251">
        <v>774</v>
      </c>
      <c r="B777" s="252" t="s">
        <v>96</v>
      </c>
      <c r="C777" s="512">
        <v>5</v>
      </c>
      <c r="D777" s="252" t="s">
        <v>135</v>
      </c>
      <c r="E777" s="307" t="s">
        <v>11802</v>
      </c>
      <c r="F777" s="307" t="s">
        <v>6237</v>
      </c>
      <c r="G777" s="309" t="s">
        <v>6238</v>
      </c>
      <c r="H777" s="309" t="s">
        <v>6239</v>
      </c>
      <c r="I777" s="309" t="s">
        <v>11853</v>
      </c>
      <c r="J777" s="307" t="s">
        <v>6240</v>
      </c>
      <c r="K777" s="307" t="s">
        <v>6241</v>
      </c>
      <c r="L777" s="307" t="s">
        <v>6242</v>
      </c>
      <c r="M777" s="307" t="s">
        <v>6243</v>
      </c>
      <c r="N777" s="307" t="s">
        <v>6244</v>
      </c>
      <c r="O777" s="309" t="s">
        <v>6245</v>
      </c>
      <c r="P777" s="307" t="s">
        <v>6246</v>
      </c>
      <c r="Q777" s="307" t="s">
        <v>1079</v>
      </c>
      <c r="R777" s="311">
        <v>10000</v>
      </c>
      <c r="S777" s="311">
        <v>10000</v>
      </c>
      <c r="T777" s="312" t="s">
        <v>1079</v>
      </c>
      <c r="U777" s="312" t="s">
        <v>1079</v>
      </c>
      <c r="V777" s="634" t="s">
        <v>613</v>
      </c>
      <c r="W777" s="635">
        <v>33</v>
      </c>
      <c r="X777" s="635">
        <v>33</v>
      </c>
      <c r="Y777" s="312">
        <v>10</v>
      </c>
      <c r="Z777" s="625">
        <v>6</v>
      </c>
      <c r="AA777" s="651">
        <v>21</v>
      </c>
      <c r="AB777" s="631" t="s">
        <v>1075</v>
      </c>
      <c r="AC777" s="307"/>
      <c r="AD777" s="307">
        <v>0</v>
      </c>
      <c r="AE777" s="307">
        <v>0</v>
      </c>
      <c r="AF777" s="401">
        <v>0</v>
      </c>
      <c r="AG777" s="401" t="s">
        <v>5552</v>
      </c>
    </row>
    <row r="778" spans="1:33" s="272" customFormat="1" ht="51" x14ac:dyDescent="0.2">
      <c r="A778" s="251">
        <v>775</v>
      </c>
      <c r="B778" s="252" t="s">
        <v>96</v>
      </c>
      <c r="C778" s="512">
        <v>5</v>
      </c>
      <c r="D778" s="252" t="s">
        <v>135</v>
      </c>
      <c r="E778" s="307" t="s">
        <v>11802</v>
      </c>
      <c r="F778" s="307" t="s">
        <v>6247</v>
      </c>
      <c r="G778" s="309" t="s">
        <v>6248</v>
      </c>
      <c r="H778" s="309" t="s">
        <v>6249</v>
      </c>
      <c r="I778" s="309" t="s">
        <v>8340</v>
      </c>
      <c r="J778" s="307" t="s">
        <v>6250</v>
      </c>
      <c r="K778" s="307" t="s">
        <v>6251</v>
      </c>
      <c r="L778" s="307" t="s">
        <v>6252</v>
      </c>
      <c r="M778" s="307" t="s">
        <v>6253</v>
      </c>
      <c r="N778" s="307" t="s">
        <v>6254</v>
      </c>
      <c r="O778" s="309" t="s">
        <v>6255</v>
      </c>
      <c r="P778" s="307" t="s">
        <v>6256</v>
      </c>
      <c r="Q778" s="307" t="s">
        <v>1079</v>
      </c>
      <c r="R778" s="311">
        <v>15000</v>
      </c>
      <c r="S778" s="311">
        <v>15000</v>
      </c>
      <c r="T778" s="312" t="s">
        <v>1079</v>
      </c>
      <c r="U778" s="312" t="s">
        <v>1079</v>
      </c>
      <c r="V778" s="634" t="s">
        <v>613</v>
      </c>
      <c r="W778" s="635">
        <v>33</v>
      </c>
      <c r="X778" s="635">
        <v>33</v>
      </c>
      <c r="Y778" s="312">
        <v>10</v>
      </c>
      <c r="Z778" s="625">
        <v>6</v>
      </c>
      <c r="AA778" s="651">
        <v>21</v>
      </c>
      <c r="AB778" s="631" t="s">
        <v>1075</v>
      </c>
      <c r="AC778" s="307"/>
      <c r="AD778" s="307">
        <v>0</v>
      </c>
      <c r="AE778" s="307">
        <v>0</v>
      </c>
      <c r="AF778" s="401">
        <v>0</v>
      </c>
      <c r="AG778" s="401" t="s">
        <v>5552</v>
      </c>
    </row>
    <row r="779" spans="1:33" s="272" customFormat="1" ht="51" x14ac:dyDescent="0.2">
      <c r="A779" s="251">
        <v>776</v>
      </c>
      <c r="B779" s="252" t="s">
        <v>96</v>
      </c>
      <c r="C779" s="512">
        <v>5</v>
      </c>
      <c r="D779" s="252" t="s">
        <v>135</v>
      </c>
      <c r="E779" s="307" t="s">
        <v>11802</v>
      </c>
      <c r="F779" s="307" t="s">
        <v>6257</v>
      </c>
      <c r="G779" s="309" t="s">
        <v>6258</v>
      </c>
      <c r="H779" s="309" t="s">
        <v>6259</v>
      </c>
      <c r="I779" s="309" t="s">
        <v>11854</v>
      </c>
      <c r="J779" s="307" t="s">
        <v>6260</v>
      </c>
      <c r="K779" s="307" t="s">
        <v>6261</v>
      </c>
      <c r="L779" s="307" t="s">
        <v>6262</v>
      </c>
      <c r="M779" s="307" t="s">
        <v>6263</v>
      </c>
      <c r="N779" s="307" t="s">
        <v>6264</v>
      </c>
      <c r="O779" s="309" t="s">
        <v>6265</v>
      </c>
      <c r="P779" s="307" t="s">
        <v>6266</v>
      </c>
      <c r="Q779" s="307" t="s">
        <v>1079</v>
      </c>
      <c r="R779" s="311">
        <v>10000</v>
      </c>
      <c r="S779" s="311">
        <v>10000</v>
      </c>
      <c r="T779" s="312" t="s">
        <v>1079</v>
      </c>
      <c r="U779" s="312" t="s">
        <v>1079</v>
      </c>
      <c r="V779" s="634" t="s">
        <v>613</v>
      </c>
      <c r="W779" s="635">
        <v>33</v>
      </c>
      <c r="X779" s="635">
        <v>33</v>
      </c>
      <c r="Y779" s="312">
        <v>10</v>
      </c>
      <c r="Z779" s="625">
        <v>6</v>
      </c>
      <c r="AA779" s="651">
        <v>21</v>
      </c>
      <c r="AB779" s="631" t="s">
        <v>1075</v>
      </c>
      <c r="AC779" s="307"/>
      <c r="AD779" s="307">
        <v>9</v>
      </c>
      <c r="AE779" s="307">
        <v>0</v>
      </c>
      <c r="AF779" s="401">
        <v>0</v>
      </c>
      <c r="AG779" s="401" t="s">
        <v>5552</v>
      </c>
    </row>
    <row r="780" spans="1:33" s="272" customFormat="1" ht="51" x14ac:dyDescent="0.2">
      <c r="A780" s="251">
        <v>777</v>
      </c>
      <c r="B780" s="252" t="s">
        <v>96</v>
      </c>
      <c r="C780" s="512">
        <v>5</v>
      </c>
      <c r="D780" s="252" t="s">
        <v>135</v>
      </c>
      <c r="E780" s="307" t="s">
        <v>11802</v>
      </c>
      <c r="F780" s="307" t="s">
        <v>6267</v>
      </c>
      <c r="G780" s="309" t="s">
        <v>2067</v>
      </c>
      <c r="H780" s="309" t="s">
        <v>2068</v>
      </c>
      <c r="I780" s="309" t="s">
        <v>2069</v>
      </c>
      <c r="J780" s="307" t="s">
        <v>6268</v>
      </c>
      <c r="K780" s="307" t="s">
        <v>6269</v>
      </c>
      <c r="L780" s="307" t="s">
        <v>6270</v>
      </c>
      <c r="M780" s="307" t="s">
        <v>6271</v>
      </c>
      <c r="N780" s="307" t="s">
        <v>6272</v>
      </c>
      <c r="O780" s="309" t="s">
        <v>6273</v>
      </c>
      <c r="P780" s="307" t="s">
        <v>6274</v>
      </c>
      <c r="Q780" s="307" t="s">
        <v>1079</v>
      </c>
      <c r="R780" s="311">
        <v>10000</v>
      </c>
      <c r="S780" s="311">
        <v>10000</v>
      </c>
      <c r="T780" s="312" t="s">
        <v>1079</v>
      </c>
      <c r="U780" s="312" t="s">
        <v>1079</v>
      </c>
      <c r="V780" s="634" t="s">
        <v>613</v>
      </c>
      <c r="W780" s="635">
        <v>33</v>
      </c>
      <c r="X780" s="635">
        <v>33</v>
      </c>
      <c r="Y780" s="312">
        <v>10</v>
      </c>
      <c r="Z780" s="625">
        <v>6</v>
      </c>
      <c r="AA780" s="651">
        <v>21</v>
      </c>
      <c r="AB780" s="631" t="s">
        <v>1075</v>
      </c>
      <c r="AC780" s="307"/>
      <c r="AD780" s="307">
        <v>0</v>
      </c>
      <c r="AE780" s="307">
        <v>0</v>
      </c>
      <c r="AF780" s="401">
        <v>0</v>
      </c>
      <c r="AG780" s="401" t="s">
        <v>5552</v>
      </c>
    </row>
    <row r="781" spans="1:33" s="272" customFormat="1" ht="51" x14ac:dyDescent="0.2">
      <c r="A781" s="251">
        <v>778</v>
      </c>
      <c r="B781" s="252" t="s">
        <v>96</v>
      </c>
      <c r="C781" s="512">
        <v>5</v>
      </c>
      <c r="D781" s="252" t="s">
        <v>135</v>
      </c>
      <c r="E781" s="307" t="s">
        <v>11802</v>
      </c>
      <c r="F781" s="307" t="s">
        <v>6275</v>
      </c>
      <c r="G781" s="309" t="s">
        <v>6276</v>
      </c>
      <c r="H781" s="309" t="s">
        <v>6277</v>
      </c>
      <c r="I781" s="309" t="s">
        <v>7685</v>
      </c>
      <c r="J781" s="307" t="s">
        <v>6278</v>
      </c>
      <c r="K781" s="307" t="s">
        <v>1075</v>
      </c>
      <c r="L781" s="307" t="s">
        <v>6279</v>
      </c>
      <c r="M781" s="307" t="s">
        <v>6280</v>
      </c>
      <c r="N781" s="307" t="s">
        <v>6281</v>
      </c>
      <c r="O781" s="309" t="s">
        <v>6282</v>
      </c>
      <c r="P781" s="307" t="s">
        <v>6283</v>
      </c>
      <c r="Q781" s="307" t="s">
        <v>1079</v>
      </c>
      <c r="R781" s="311">
        <v>10000</v>
      </c>
      <c r="S781" s="311">
        <v>10000</v>
      </c>
      <c r="T781" s="312" t="s">
        <v>1079</v>
      </c>
      <c r="U781" s="312" t="s">
        <v>1079</v>
      </c>
      <c r="V781" s="634" t="s">
        <v>613</v>
      </c>
      <c r="W781" s="635">
        <v>33</v>
      </c>
      <c r="X781" s="635">
        <v>33</v>
      </c>
      <c r="Y781" s="312">
        <v>10</v>
      </c>
      <c r="Z781" s="625">
        <v>6</v>
      </c>
      <c r="AA781" s="651">
        <v>21</v>
      </c>
      <c r="AB781" s="631" t="s">
        <v>1075</v>
      </c>
      <c r="AC781" s="307"/>
      <c r="AD781" s="307">
        <v>0</v>
      </c>
      <c r="AE781" s="307">
        <v>0</v>
      </c>
      <c r="AF781" s="401">
        <v>0</v>
      </c>
      <c r="AG781" s="401" t="s">
        <v>5552</v>
      </c>
    </row>
    <row r="782" spans="1:33" s="272" customFormat="1" ht="51" x14ac:dyDescent="0.2">
      <c r="A782" s="251">
        <v>779</v>
      </c>
      <c r="B782" s="252" t="s">
        <v>96</v>
      </c>
      <c r="C782" s="512">
        <v>5</v>
      </c>
      <c r="D782" s="252" t="s">
        <v>135</v>
      </c>
      <c r="E782" s="307" t="s">
        <v>11802</v>
      </c>
      <c r="F782" s="307" t="s">
        <v>6284</v>
      </c>
      <c r="G782" s="309" t="s">
        <v>6285</v>
      </c>
      <c r="H782" s="309" t="s">
        <v>6286</v>
      </c>
      <c r="I782" s="309" t="s">
        <v>11855</v>
      </c>
      <c r="J782" s="307" t="s">
        <v>6287</v>
      </c>
      <c r="K782" s="307" t="s">
        <v>1075</v>
      </c>
      <c r="L782" s="307" t="s">
        <v>6288</v>
      </c>
      <c r="M782" s="307" t="s">
        <v>6289</v>
      </c>
      <c r="N782" s="307" t="s">
        <v>6290</v>
      </c>
      <c r="O782" s="309" t="s">
        <v>6291</v>
      </c>
      <c r="P782" s="307" t="s">
        <v>6292</v>
      </c>
      <c r="Q782" s="307" t="s">
        <v>1079</v>
      </c>
      <c r="R782" s="311">
        <v>10000</v>
      </c>
      <c r="S782" s="311">
        <v>10000</v>
      </c>
      <c r="T782" s="312" t="s">
        <v>1079</v>
      </c>
      <c r="U782" s="312" t="s">
        <v>1079</v>
      </c>
      <c r="V782" s="634" t="s">
        <v>613</v>
      </c>
      <c r="W782" s="635">
        <v>33</v>
      </c>
      <c r="X782" s="635">
        <v>33</v>
      </c>
      <c r="Y782" s="312">
        <v>10</v>
      </c>
      <c r="Z782" s="625">
        <v>6</v>
      </c>
      <c r="AA782" s="651">
        <v>21</v>
      </c>
      <c r="AB782" s="631" t="s">
        <v>1075</v>
      </c>
      <c r="AC782" s="307"/>
      <c r="AD782" s="307">
        <v>0</v>
      </c>
      <c r="AE782" s="307">
        <v>0</v>
      </c>
      <c r="AF782" s="401">
        <v>0</v>
      </c>
      <c r="AG782" s="401" t="s">
        <v>5552</v>
      </c>
    </row>
    <row r="783" spans="1:33" s="272" customFormat="1" ht="51" x14ac:dyDescent="0.2">
      <c r="A783" s="251">
        <v>780</v>
      </c>
      <c r="B783" s="252" t="s">
        <v>96</v>
      </c>
      <c r="C783" s="512">
        <v>5</v>
      </c>
      <c r="D783" s="252" t="s">
        <v>135</v>
      </c>
      <c r="E783" s="307" t="s">
        <v>11802</v>
      </c>
      <c r="F783" s="307" t="s">
        <v>6293</v>
      </c>
      <c r="G783" s="309" t="s">
        <v>6294</v>
      </c>
      <c r="H783" s="309" t="s">
        <v>6295</v>
      </c>
      <c r="I783" s="309" t="s">
        <v>11856</v>
      </c>
      <c r="J783" s="307" t="s">
        <v>6296</v>
      </c>
      <c r="K783" s="307" t="s">
        <v>6297</v>
      </c>
      <c r="L783" s="307" t="s">
        <v>6298</v>
      </c>
      <c r="M783" s="307" t="s">
        <v>6299</v>
      </c>
      <c r="N783" s="307" t="s">
        <v>6300</v>
      </c>
      <c r="O783" s="309" t="s">
        <v>6301</v>
      </c>
      <c r="P783" s="307" t="s">
        <v>6302</v>
      </c>
      <c r="Q783" s="307" t="s">
        <v>1079</v>
      </c>
      <c r="R783" s="311">
        <v>20000</v>
      </c>
      <c r="S783" s="311">
        <v>20000</v>
      </c>
      <c r="T783" s="312" t="s">
        <v>1079</v>
      </c>
      <c r="U783" s="312" t="s">
        <v>1079</v>
      </c>
      <c r="V783" s="634" t="s">
        <v>613</v>
      </c>
      <c r="W783" s="635">
        <v>33</v>
      </c>
      <c r="X783" s="635">
        <v>33</v>
      </c>
      <c r="Y783" s="312">
        <v>10</v>
      </c>
      <c r="Z783" s="625">
        <v>6</v>
      </c>
      <c r="AA783" s="651">
        <v>21</v>
      </c>
      <c r="AB783" s="631" t="s">
        <v>1075</v>
      </c>
      <c r="AC783" s="307"/>
      <c r="AD783" s="307">
        <v>0</v>
      </c>
      <c r="AE783" s="307">
        <v>0</v>
      </c>
      <c r="AF783" s="401">
        <v>0</v>
      </c>
      <c r="AG783" s="401" t="s">
        <v>5552</v>
      </c>
    </row>
    <row r="784" spans="1:33" s="272" customFormat="1" ht="51" x14ac:dyDescent="0.2">
      <c r="A784" s="251">
        <v>781</v>
      </c>
      <c r="B784" s="252" t="s">
        <v>96</v>
      </c>
      <c r="C784" s="512">
        <v>5</v>
      </c>
      <c r="D784" s="252" t="s">
        <v>135</v>
      </c>
      <c r="E784" s="307" t="s">
        <v>11802</v>
      </c>
      <c r="F784" s="307" t="s">
        <v>4254</v>
      </c>
      <c r="G784" s="309" t="s">
        <v>4255</v>
      </c>
      <c r="H784" s="309" t="s">
        <v>4256</v>
      </c>
      <c r="I784" s="309" t="s">
        <v>11857</v>
      </c>
      <c r="J784" s="307" t="s">
        <v>4258</v>
      </c>
      <c r="K784" s="307" t="s">
        <v>4259</v>
      </c>
      <c r="L784" s="307" t="s">
        <v>4260</v>
      </c>
      <c r="M784" s="307" t="s">
        <v>4261</v>
      </c>
      <c r="N784" s="307" t="s">
        <v>4262</v>
      </c>
      <c r="O784" s="309" t="s">
        <v>4263</v>
      </c>
      <c r="P784" s="307" t="s">
        <v>6303</v>
      </c>
      <c r="Q784" s="307" t="s">
        <v>1079</v>
      </c>
      <c r="R784" s="311">
        <v>15000</v>
      </c>
      <c r="S784" s="311">
        <v>15000</v>
      </c>
      <c r="T784" s="312" t="s">
        <v>1079</v>
      </c>
      <c r="U784" s="312" t="s">
        <v>1079</v>
      </c>
      <c r="V784" s="634" t="s">
        <v>613</v>
      </c>
      <c r="W784" s="635">
        <v>33</v>
      </c>
      <c r="X784" s="635">
        <v>33</v>
      </c>
      <c r="Y784" s="312">
        <v>10</v>
      </c>
      <c r="Z784" s="625">
        <v>6</v>
      </c>
      <c r="AA784" s="651">
        <v>21</v>
      </c>
      <c r="AB784" s="631" t="s">
        <v>1075</v>
      </c>
      <c r="AC784" s="307"/>
      <c r="AD784" s="307">
        <v>0</v>
      </c>
      <c r="AE784" s="307">
        <v>0</v>
      </c>
      <c r="AF784" s="401">
        <v>0</v>
      </c>
      <c r="AG784" s="401" t="s">
        <v>5552</v>
      </c>
    </row>
    <row r="785" spans="1:33" s="272" customFormat="1" ht="51" x14ac:dyDescent="0.2">
      <c r="A785" s="251">
        <v>782</v>
      </c>
      <c r="B785" s="252" t="s">
        <v>96</v>
      </c>
      <c r="C785" s="512">
        <v>5</v>
      </c>
      <c r="D785" s="252" t="s">
        <v>135</v>
      </c>
      <c r="E785" s="307" t="s">
        <v>11802</v>
      </c>
      <c r="F785" s="307" t="s">
        <v>6304</v>
      </c>
      <c r="G785" s="309" t="s">
        <v>6305</v>
      </c>
      <c r="H785" s="309" t="s">
        <v>6306</v>
      </c>
      <c r="I785" s="309" t="s">
        <v>11040</v>
      </c>
      <c r="J785" s="307" t="s">
        <v>6307</v>
      </c>
      <c r="K785" s="307" t="s">
        <v>6308</v>
      </c>
      <c r="L785" s="307" t="s">
        <v>6309</v>
      </c>
      <c r="M785" s="307" t="s">
        <v>6310</v>
      </c>
      <c r="N785" s="307" t="s">
        <v>6311</v>
      </c>
      <c r="O785" s="309" t="s">
        <v>6312</v>
      </c>
      <c r="P785" s="307" t="s">
        <v>6313</v>
      </c>
      <c r="Q785" s="307" t="s">
        <v>1079</v>
      </c>
      <c r="R785" s="311">
        <v>18000</v>
      </c>
      <c r="S785" s="311">
        <v>18000</v>
      </c>
      <c r="T785" s="312" t="s">
        <v>1079</v>
      </c>
      <c r="U785" s="312" t="s">
        <v>1079</v>
      </c>
      <c r="V785" s="634" t="s">
        <v>613</v>
      </c>
      <c r="W785" s="635">
        <v>33</v>
      </c>
      <c r="X785" s="635">
        <v>33</v>
      </c>
      <c r="Y785" s="312">
        <v>10</v>
      </c>
      <c r="Z785" s="625">
        <v>6</v>
      </c>
      <c r="AA785" s="651">
        <v>21</v>
      </c>
      <c r="AB785" s="631" t="s">
        <v>1075</v>
      </c>
      <c r="AC785" s="307"/>
      <c r="AD785" s="307">
        <v>0</v>
      </c>
      <c r="AE785" s="307">
        <v>0</v>
      </c>
      <c r="AF785" s="401">
        <v>0</v>
      </c>
      <c r="AG785" s="401" t="s">
        <v>5552</v>
      </c>
    </row>
    <row r="786" spans="1:33" s="272" customFormat="1" ht="51" x14ac:dyDescent="0.2">
      <c r="A786" s="251">
        <v>783</v>
      </c>
      <c r="B786" s="252" t="s">
        <v>96</v>
      </c>
      <c r="C786" s="512">
        <v>5</v>
      </c>
      <c r="D786" s="252" t="s">
        <v>135</v>
      </c>
      <c r="E786" s="307" t="s">
        <v>11802</v>
      </c>
      <c r="F786" s="307" t="s">
        <v>6314</v>
      </c>
      <c r="G786" s="309" t="s">
        <v>2005</v>
      </c>
      <c r="H786" s="309" t="s">
        <v>2006</v>
      </c>
      <c r="I786" s="309" t="s">
        <v>2007</v>
      </c>
      <c r="J786" s="307" t="s">
        <v>6315</v>
      </c>
      <c r="K786" s="307" t="s">
        <v>6316</v>
      </c>
      <c r="L786" s="307" t="s">
        <v>6317</v>
      </c>
      <c r="M786" s="307" t="s">
        <v>6318</v>
      </c>
      <c r="N786" s="307" t="s">
        <v>6319</v>
      </c>
      <c r="O786" s="309" t="s">
        <v>6320</v>
      </c>
      <c r="P786" s="307" t="s">
        <v>6321</v>
      </c>
      <c r="Q786" s="307" t="s">
        <v>1079</v>
      </c>
      <c r="R786" s="311">
        <v>10000</v>
      </c>
      <c r="S786" s="311">
        <v>10000</v>
      </c>
      <c r="T786" s="312" t="s">
        <v>1079</v>
      </c>
      <c r="U786" s="312" t="s">
        <v>1079</v>
      </c>
      <c r="V786" s="634" t="s">
        <v>613</v>
      </c>
      <c r="W786" s="635">
        <v>33</v>
      </c>
      <c r="X786" s="635">
        <v>33</v>
      </c>
      <c r="Y786" s="312">
        <v>10</v>
      </c>
      <c r="Z786" s="625">
        <v>6</v>
      </c>
      <c r="AA786" s="651">
        <v>21</v>
      </c>
      <c r="AB786" s="631" t="s">
        <v>1075</v>
      </c>
      <c r="AC786" s="307"/>
      <c r="AD786" s="307">
        <v>0</v>
      </c>
      <c r="AE786" s="307">
        <v>0</v>
      </c>
      <c r="AF786" s="401">
        <v>0</v>
      </c>
      <c r="AG786" s="401" t="s">
        <v>5552</v>
      </c>
    </row>
    <row r="787" spans="1:33" s="272" customFormat="1" ht="51" x14ac:dyDescent="0.2">
      <c r="A787" s="251">
        <v>784</v>
      </c>
      <c r="B787" s="252" t="s">
        <v>96</v>
      </c>
      <c r="C787" s="512">
        <v>5</v>
      </c>
      <c r="D787" s="252" t="s">
        <v>135</v>
      </c>
      <c r="E787" s="307" t="s">
        <v>11802</v>
      </c>
      <c r="F787" s="307" t="s">
        <v>6322</v>
      </c>
      <c r="G787" s="309" t="s">
        <v>6323</v>
      </c>
      <c r="H787" s="309" t="s">
        <v>6324</v>
      </c>
      <c r="I787" s="309" t="s">
        <v>11858</v>
      </c>
      <c r="J787" s="307" t="s">
        <v>6325</v>
      </c>
      <c r="K787" s="307" t="s">
        <v>6326</v>
      </c>
      <c r="L787" s="307" t="s">
        <v>6327</v>
      </c>
      <c r="M787" s="307" t="s">
        <v>6328</v>
      </c>
      <c r="N787" s="307" t="s">
        <v>6329</v>
      </c>
      <c r="O787" s="309" t="s">
        <v>6330</v>
      </c>
      <c r="P787" s="307" t="s">
        <v>6331</v>
      </c>
      <c r="Q787" s="307" t="s">
        <v>1079</v>
      </c>
      <c r="R787" s="311">
        <v>10000</v>
      </c>
      <c r="S787" s="311">
        <v>10000</v>
      </c>
      <c r="T787" s="312" t="s">
        <v>1079</v>
      </c>
      <c r="U787" s="312" t="s">
        <v>1079</v>
      </c>
      <c r="V787" s="634" t="s">
        <v>613</v>
      </c>
      <c r="W787" s="635">
        <v>33</v>
      </c>
      <c r="X787" s="635">
        <v>33</v>
      </c>
      <c r="Y787" s="312">
        <v>10</v>
      </c>
      <c r="Z787" s="625">
        <v>6</v>
      </c>
      <c r="AA787" s="651">
        <v>21</v>
      </c>
      <c r="AB787" s="631" t="s">
        <v>1075</v>
      </c>
      <c r="AC787" s="307"/>
      <c r="AD787" s="307">
        <v>0</v>
      </c>
      <c r="AE787" s="307">
        <v>0</v>
      </c>
      <c r="AF787" s="401">
        <v>0</v>
      </c>
      <c r="AG787" s="401" t="s">
        <v>5552</v>
      </c>
    </row>
    <row r="788" spans="1:33" s="272" customFormat="1" ht="51" x14ac:dyDescent="0.2">
      <c r="A788" s="251">
        <v>785</v>
      </c>
      <c r="B788" s="252" t="s">
        <v>96</v>
      </c>
      <c r="C788" s="512">
        <v>5</v>
      </c>
      <c r="D788" s="252" t="s">
        <v>135</v>
      </c>
      <c r="E788" s="307" t="s">
        <v>11802</v>
      </c>
      <c r="F788" s="307" t="s">
        <v>6332</v>
      </c>
      <c r="G788" s="309" t="s">
        <v>6333</v>
      </c>
      <c r="H788" s="309" t="s">
        <v>6334</v>
      </c>
      <c r="I788" s="309" t="s">
        <v>11859</v>
      </c>
      <c r="J788" s="307" t="s">
        <v>5574</v>
      </c>
      <c r="K788" s="307" t="s">
        <v>6335</v>
      </c>
      <c r="L788" s="307" t="s">
        <v>6336</v>
      </c>
      <c r="M788" s="307" t="s">
        <v>6337</v>
      </c>
      <c r="N788" s="307" t="s">
        <v>6338</v>
      </c>
      <c r="O788" s="309" t="s">
        <v>6339</v>
      </c>
      <c r="P788" s="307" t="s">
        <v>6340</v>
      </c>
      <c r="Q788" s="307" t="s">
        <v>1079</v>
      </c>
      <c r="R788" s="311">
        <v>10000</v>
      </c>
      <c r="S788" s="311">
        <v>10000</v>
      </c>
      <c r="T788" s="312" t="s">
        <v>1079</v>
      </c>
      <c r="U788" s="312" t="s">
        <v>1079</v>
      </c>
      <c r="V788" s="634" t="s">
        <v>613</v>
      </c>
      <c r="W788" s="635">
        <v>33</v>
      </c>
      <c r="X788" s="635">
        <v>33</v>
      </c>
      <c r="Y788" s="312">
        <v>10</v>
      </c>
      <c r="Z788" s="625">
        <v>6</v>
      </c>
      <c r="AA788" s="651">
        <v>21</v>
      </c>
      <c r="AB788" s="631" t="s">
        <v>1075</v>
      </c>
      <c r="AC788" s="307"/>
      <c r="AD788" s="307">
        <v>0</v>
      </c>
      <c r="AE788" s="307">
        <v>0</v>
      </c>
      <c r="AF788" s="401">
        <v>0</v>
      </c>
      <c r="AG788" s="401" t="s">
        <v>5552</v>
      </c>
    </row>
    <row r="789" spans="1:33" s="272" customFormat="1" ht="51" x14ac:dyDescent="0.2">
      <c r="A789" s="251">
        <v>786</v>
      </c>
      <c r="B789" s="252" t="s">
        <v>96</v>
      </c>
      <c r="C789" s="512">
        <v>5</v>
      </c>
      <c r="D789" s="252" t="s">
        <v>135</v>
      </c>
      <c r="E789" s="307" t="s">
        <v>11802</v>
      </c>
      <c r="F789" s="307" t="s">
        <v>6341</v>
      </c>
      <c r="G789" s="309" t="s">
        <v>6342</v>
      </c>
      <c r="H789" s="309" t="s">
        <v>6343</v>
      </c>
      <c r="I789" s="309" t="s">
        <v>11860</v>
      </c>
      <c r="J789" s="307" t="s">
        <v>6344</v>
      </c>
      <c r="K789" s="307" t="s">
        <v>6345</v>
      </c>
      <c r="L789" s="307" t="s">
        <v>6346</v>
      </c>
      <c r="M789" s="307" t="s">
        <v>1075</v>
      </c>
      <c r="N789" s="307" t="s">
        <v>6347</v>
      </c>
      <c r="O789" s="309" t="s">
        <v>6348</v>
      </c>
      <c r="P789" s="307" t="s">
        <v>6349</v>
      </c>
      <c r="Q789" s="307" t="s">
        <v>1079</v>
      </c>
      <c r="R789" s="311">
        <v>10000</v>
      </c>
      <c r="S789" s="311">
        <v>10000</v>
      </c>
      <c r="T789" s="312" t="s">
        <v>1079</v>
      </c>
      <c r="U789" s="312" t="s">
        <v>1079</v>
      </c>
      <c r="V789" s="634" t="s">
        <v>613</v>
      </c>
      <c r="W789" s="635">
        <v>33</v>
      </c>
      <c r="X789" s="635">
        <v>33</v>
      </c>
      <c r="Y789" s="312">
        <v>10</v>
      </c>
      <c r="Z789" s="625">
        <v>6</v>
      </c>
      <c r="AA789" s="651">
        <v>21</v>
      </c>
      <c r="AB789" s="631" t="s">
        <v>1075</v>
      </c>
      <c r="AC789" s="307"/>
      <c r="AD789" s="307">
        <v>0</v>
      </c>
      <c r="AE789" s="307">
        <v>0</v>
      </c>
      <c r="AF789" s="401">
        <v>0</v>
      </c>
      <c r="AG789" s="401" t="s">
        <v>5552</v>
      </c>
    </row>
    <row r="790" spans="1:33" s="272" customFormat="1" ht="51" x14ac:dyDescent="0.2">
      <c r="A790" s="251">
        <v>787</v>
      </c>
      <c r="B790" s="252" t="s">
        <v>96</v>
      </c>
      <c r="C790" s="512">
        <v>5</v>
      </c>
      <c r="D790" s="252" t="s">
        <v>135</v>
      </c>
      <c r="E790" s="307" t="s">
        <v>11802</v>
      </c>
      <c r="F790" s="307" t="s">
        <v>6350</v>
      </c>
      <c r="G790" s="309" t="s">
        <v>6351</v>
      </c>
      <c r="H790" s="309" t="s">
        <v>6352</v>
      </c>
      <c r="I790" s="309" t="s">
        <v>11861</v>
      </c>
      <c r="J790" s="307" t="s">
        <v>6353</v>
      </c>
      <c r="K790" s="307" t="s">
        <v>1075</v>
      </c>
      <c r="L790" s="307" t="s">
        <v>6354</v>
      </c>
      <c r="M790" s="307" t="s">
        <v>6355</v>
      </c>
      <c r="N790" s="307" t="s">
        <v>6356</v>
      </c>
      <c r="O790" s="309" t="s">
        <v>6357</v>
      </c>
      <c r="P790" s="307" t="s">
        <v>6358</v>
      </c>
      <c r="Q790" s="307" t="s">
        <v>1079</v>
      </c>
      <c r="R790" s="311">
        <v>10000</v>
      </c>
      <c r="S790" s="311">
        <v>10000</v>
      </c>
      <c r="T790" s="312" t="s">
        <v>1079</v>
      </c>
      <c r="U790" s="312" t="s">
        <v>1079</v>
      </c>
      <c r="V790" s="634" t="s">
        <v>613</v>
      </c>
      <c r="W790" s="635">
        <v>33</v>
      </c>
      <c r="X790" s="635">
        <v>33</v>
      </c>
      <c r="Y790" s="312">
        <v>10</v>
      </c>
      <c r="Z790" s="625">
        <v>6</v>
      </c>
      <c r="AA790" s="651">
        <v>21</v>
      </c>
      <c r="AB790" s="631" t="s">
        <v>1075</v>
      </c>
      <c r="AC790" s="307"/>
      <c r="AD790" s="307">
        <v>0</v>
      </c>
      <c r="AE790" s="307">
        <v>0</v>
      </c>
      <c r="AF790" s="401">
        <v>0</v>
      </c>
      <c r="AG790" s="401" t="s">
        <v>5552</v>
      </c>
    </row>
    <row r="791" spans="1:33" s="272" customFormat="1" ht="51" x14ac:dyDescent="0.2">
      <c r="A791" s="251">
        <v>788</v>
      </c>
      <c r="B791" s="252" t="s">
        <v>96</v>
      </c>
      <c r="C791" s="512">
        <v>5</v>
      </c>
      <c r="D791" s="252" t="s">
        <v>135</v>
      </c>
      <c r="E791" s="307" t="s">
        <v>11802</v>
      </c>
      <c r="F791" s="307" t="s">
        <v>6359</v>
      </c>
      <c r="G791" s="309" t="s">
        <v>6360</v>
      </c>
      <c r="H791" s="309" t="s">
        <v>6361</v>
      </c>
      <c r="I791" s="309" t="s">
        <v>6360</v>
      </c>
      <c r="J791" s="307" t="s">
        <v>6362</v>
      </c>
      <c r="K791" s="307" t="s">
        <v>6363</v>
      </c>
      <c r="L791" s="307" t="s">
        <v>6364</v>
      </c>
      <c r="M791" s="307" t="s">
        <v>6365</v>
      </c>
      <c r="N791" s="307" t="s">
        <v>6366</v>
      </c>
      <c r="O791" s="309" t="s">
        <v>6367</v>
      </c>
      <c r="P791" s="307" t="s">
        <v>6368</v>
      </c>
      <c r="Q791" s="307" t="s">
        <v>1079</v>
      </c>
      <c r="R791" s="311">
        <v>15000</v>
      </c>
      <c r="S791" s="311">
        <v>15000</v>
      </c>
      <c r="T791" s="312" t="s">
        <v>1079</v>
      </c>
      <c r="U791" s="312" t="s">
        <v>1079</v>
      </c>
      <c r="V791" s="634" t="s">
        <v>613</v>
      </c>
      <c r="W791" s="635">
        <v>33</v>
      </c>
      <c r="X791" s="635">
        <v>33</v>
      </c>
      <c r="Y791" s="312">
        <v>10</v>
      </c>
      <c r="Z791" s="625">
        <v>6</v>
      </c>
      <c r="AA791" s="651">
        <v>21</v>
      </c>
      <c r="AB791" s="631" t="s">
        <v>1075</v>
      </c>
      <c r="AC791" s="307"/>
      <c r="AD791" s="307">
        <v>0</v>
      </c>
      <c r="AE791" s="307">
        <v>0</v>
      </c>
      <c r="AF791" s="401">
        <v>0</v>
      </c>
      <c r="AG791" s="401" t="s">
        <v>5552</v>
      </c>
    </row>
    <row r="792" spans="1:33" s="272" customFormat="1" ht="51" x14ac:dyDescent="0.2">
      <c r="A792" s="251">
        <v>789</v>
      </c>
      <c r="B792" s="252" t="s">
        <v>96</v>
      </c>
      <c r="C792" s="512">
        <v>5</v>
      </c>
      <c r="D792" s="252" t="s">
        <v>135</v>
      </c>
      <c r="E792" s="307" t="s">
        <v>11802</v>
      </c>
      <c r="F792" s="307" t="s">
        <v>6369</v>
      </c>
      <c r="G792" s="309" t="s">
        <v>6370</v>
      </c>
      <c r="H792" s="309" t="s">
        <v>6371</v>
      </c>
      <c r="I792" s="309" t="s">
        <v>11862</v>
      </c>
      <c r="J792" s="307" t="s">
        <v>6372</v>
      </c>
      <c r="K792" s="307" t="s">
        <v>6373</v>
      </c>
      <c r="L792" s="307" t="s">
        <v>6374</v>
      </c>
      <c r="M792" s="307" t="s">
        <v>1075</v>
      </c>
      <c r="N792" s="307" t="s">
        <v>6375</v>
      </c>
      <c r="O792" s="309" t="s">
        <v>6376</v>
      </c>
      <c r="P792" s="307" t="s">
        <v>6377</v>
      </c>
      <c r="Q792" s="307" t="s">
        <v>1079</v>
      </c>
      <c r="R792" s="311">
        <v>10000</v>
      </c>
      <c r="S792" s="311">
        <v>10000</v>
      </c>
      <c r="T792" s="312" t="s">
        <v>1079</v>
      </c>
      <c r="U792" s="312" t="s">
        <v>1079</v>
      </c>
      <c r="V792" s="634" t="s">
        <v>613</v>
      </c>
      <c r="W792" s="635">
        <v>33</v>
      </c>
      <c r="X792" s="635">
        <v>33</v>
      </c>
      <c r="Y792" s="312">
        <v>10</v>
      </c>
      <c r="Z792" s="625">
        <v>6</v>
      </c>
      <c r="AA792" s="651">
        <v>21</v>
      </c>
      <c r="AB792" s="631" t="s">
        <v>1075</v>
      </c>
      <c r="AC792" s="307"/>
      <c r="AD792" s="307">
        <v>0</v>
      </c>
      <c r="AE792" s="307">
        <v>0</v>
      </c>
      <c r="AF792" s="401">
        <v>0</v>
      </c>
      <c r="AG792" s="401" t="s">
        <v>5552</v>
      </c>
    </row>
    <row r="793" spans="1:33" s="272" customFormat="1" ht="51" x14ac:dyDescent="0.2">
      <c r="A793" s="251">
        <v>790</v>
      </c>
      <c r="B793" s="252" t="s">
        <v>96</v>
      </c>
      <c r="C793" s="512">
        <v>5</v>
      </c>
      <c r="D793" s="252" t="s">
        <v>135</v>
      </c>
      <c r="E793" s="307" t="s">
        <v>11802</v>
      </c>
      <c r="F793" s="307" t="s">
        <v>6378</v>
      </c>
      <c r="G793" s="309" t="s">
        <v>6379</v>
      </c>
      <c r="H793" s="309" t="s">
        <v>6380</v>
      </c>
      <c r="I793" s="309" t="s">
        <v>11863</v>
      </c>
      <c r="J793" s="307" t="s">
        <v>6381</v>
      </c>
      <c r="K793" s="307" t="s">
        <v>6382</v>
      </c>
      <c r="L793" s="307" t="s">
        <v>6383</v>
      </c>
      <c r="M793" s="307" t="s">
        <v>6384</v>
      </c>
      <c r="N793" s="307" t="s">
        <v>6385</v>
      </c>
      <c r="O793" s="309" t="s">
        <v>6386</v>
      </c>
      <c r="P793" s="307" t="s">
        <v>6387</v>
      </c>
      <c r="Q793" s="307" t="s">
        <v>1079</v>
      </c>
      <c r="R793" s="311">
        <v>10000</v>
      </c>
      <c r="S793" s="311">
        <v>10000</v>
      </c>
      <c r="T793" s="312" t="s">
        <v>1079</v>
      </c>
      <c r="U793" s="312" t="s">
        <v>1079</v>
      </c>
      <c r="V793" s="634" t="s">
        <v>613</v>
      </c>
      <c r="W793" s="635">
        <v>33</v>
      </c>
      <c r="X793" s="635">
        <v>33</v>
      </c>
      <c r="Y793" s="312">
        <v>10</v>
      </c>
      <c r="Z793" s="625">
        <v>6</v>
      </c>
      <c r="AA793" s="651">
        <v>21</v>
      </c>
      <c r="AB793" s="631" t="s">
        <v>1075</v>
      </c>
      <c r="AC793" s="307"/>
      <c r="AD793" s="307">
        <v>0</v>
      </c>
      <c r="AE793" s="307">
        <v>0</v>
      </c>
      <c r="AF793" s="401">
        <v>0</v>
      </c>
      <c r="AG793" s="401" t="s">
        <v>5552</v>
      </c>
    </row>
    <row r="794" spans="1:33" s="272" customFormat="1" ht="51" x14ac:dyDescent="0.2">
      <c r="A794" s="251">
        <v>791</v>
      </c>
      <c r="B794" s="252" t="s">
        <v>96</v>
      </c>
      <c r="C794" s="512">
        <v>5</v>
      </c>
      <c r="D794" s="252" t="s">
        <v>135</v>
      </c>
      <c r="E794" s="307" t="s">
        <v>11802</v>
      </c>
      <c r="F794" s="307" t="s">
        <v>6388</v>
      </c>
      <c r="G794" s="309" t="s">
        <v>6389</v>
      </c>
      <c r="H794" s="309" t="s">
        <v>6390</v>
      </c>
      <c r="I794" s="309" t="s">
        <v>6389</v>
      </c>
      <c r="J794" s="307" t="s">
        <v>6391</v>
      </c>
      <c r="K794" s="307" t="s">
        <v>1075</v>
      </c>
      <c r="L794" s="307" t="s">
        <v>6392</v>
      </c>
      <c r="M794" s="307" t="s">
        <v>6393</v>
      </c>
      <c r="N794" s="307" t="s">
        <v>6394</v>
      </c>
      <c r="O794" s="309" t="s">
        <v>6395</v>
      </c>
      <c r="P794" s="307" t="s">
        <v>6396</v>
      </c>
      <c r="Q794" s="307" t="s">
        <v>1079</v>
      </c>
      <c r="R794" s="311">
        <v>10000</v>
      </c>
      <c r="S794" s="311">
        <v>10000</v>
      </c>
      <c r="T794" s="312" t="s">
        <v>1079</v>
      </c>
      <c r="U794" s="312" t="s">
        <v>1079</v>
      </c>
      <c r="V794" s="634" t="s">
        <v>613</v>
      </c>
      <c r="W794" s="635">
        <v>33</v>
      </c>
      <c r="X794" s="635">
        <v>33</v>
      </c>
      <c r="Y794" s="312">
        <v>10</v>
      </c>
      <c r="Z794" s="625">
        <v>6</v>
      </c>
      <c r="AA794" s="651">
        <v>21</v>
      </c>
      <c r="AB794" s="631" t="s">
        <v>1075</v>
      </c>
      <c r="AC794" s="307"/>
      <c r="AD794" s="307">
        <v>0</v>
      </c>
      <c r="AE794" s="307">
        <v>0</v>
      </c>
      <c r="AF794" s="401">
        <v>0</v>
      </c>
      <c r="AG794" s="401" t="s">
        <v>5552</v>
      </c>
    </row>
    <row r="795" spans="1:33" s="272" customFormat="1" ht="51" x14ac:dyDescent="0.2">
      <c r="A795" s="251">
        <v>792</v>
      </c>
      <c r="B795" s="252" t="s">
        <v>96</v>
      </c>
      <c r="C795" s="512">
        <v>5</v>
      </c>
      <c r="D795" s="252" t="s">
        <v>135</v>
      </c>
      <c r="E795" s="307" t="s">
        <v>11802</v>
      </c>
      <c r="F795" s="307" t="s">
        <v>4338</v>
      </c>
      <c r="G795" s="309" t="s">
        <v>4339</v>
      </c>
      <c r="H795" s="309" t="s">
        <v>4340</v>
      </c>
      <c r="I795" s="309" t="s">
        <v>11864</v>
      </c>
      <c r="J795" s="307" t="s">
        <v>4342</v>
      </c>
      <c r="K795" s="307" t="s">
        <v>1075</v>
      </c>
      <c r="L795" s="307" t="s">
        <v>4343</v>
      </c>
      <c r="M795" s="307" t="s">
        <v>1075</v>
      </c>
      <c r="N795" s="307" t="s">
        <v>4344</v>
      </c>
      <c r="O795" s="309" t="s">
        <v>6397</v>
      </c>
      <c r="P795" s="307" t="s">
        <v>6398</v>
      </c>
      <c r="Q795" s="307" t="s">
        <v>1079</v>
      </c>
      <c r="R795" s="311">
        <v>10000</v>
      </c>
      <c r="S795" s="311">
        <v>10000</v>
      </c>
      <c r="T795" s="312" t="s">
        <v>1079</v>
      </c>
      <c r="U795" s="312" t="s">
        <v>1079</v>
      </c>
      <c r="V795" s="634" t="s">
        <v>613</v>
      </c>
      <c r="W795" s="635">
        <v>33</v>
      </c>
      <c r="X795" s="635">
        <v>33</v>
      </c>
      <c r="Y795" s="312">
        <v>10</v>
      </c>
      <c r="Z795" s="625">
        <v>6</v>
      </c>
      <c r="AA795" s="651">
        <v>21</v>
      </c>
      <c r="AB795" s="631" t="s">
        <v>1075</v>
      </c>
      <c r="AC795" s="307"/>
      <c r="AD795" s="307">
        <v>0</v>
      </c>
      <c r="AE795" s="307">
        <v>0</v>
      </c>
      <c r="AF795" s="401">
        <v>0</v>
      </c>
      <c r="AG795" s="401" t="s">
        <v>5552</v>
      </c>
    </row>
    <row r="796" spans="1:33" s="272" customFormat="1" ht="51" x14ac:dyDescent="0.2">
      <c r="A796" s="251">
        <v>793</v>
      </c>
      <c r="B796" s="252" t="s">
        <v>96</v>
      </c>
      <c r="C796" s="512">
        <v>5</v>
      </c>
      <c r="D796" s="252" t="s">
        <v>135</v>
      </c>
      <c r="E796" s="307" t="s">
        <v>11802</v>
      </c>
      <c r="F796" s="307" t="s">
        <v>5310</v>
      </c>
      <c r="G796" s="309" t="s">
        <v>5311</v>
      </c>
      <c r="H796" s="309" t="s">
        <v>5312</v>
      </c>
      <c r="I796" s="309" t="s">
        <v>11702</v>
      </c>
      <c r="J796" s="307" t="s">
        <v>5314</v>
      </c>
      <c r="K796" s="307" t="s">
        <v>5315</v>
      </c>
      <c r="L796" s="307" t="s">
        <v>5316</v>
      </c>
      <c r="M796" s="307" t="s">
        <v>5317</v>
      </c>
      <c r="N796" s="307" t="s">
        <v>5318</v>
      </c>
      <c r="O796" s="309" t="s">
        <v>6399</v>
      </c>
      <c r="P796" s="307" t="s">
        <v>5320</v>
      </c>
      <c r="Q796" s="307" t="s">
        <v>1079</v>
      </c>
      <c r="R796" s="311">
        <v>10000</v>
      </c>
      <c r="S796" s="311">
        <v>10000</v>
      </c>
      <c r="T796" s="312" t="s">
        <v>1079</v>
      </c>
      <c r="U796" s="312" t="s">
        <v>1079</v>
      </c>
      <c r="V796" s="634" t="s">
        <v>613</v>
      </c>
      <c r="W796" s="635">
        <v>33</v>
      </c>
      <c r="X796" s="635">
        <v>33</v>
      </c>
      <c r="Y796" s="312">
        <v>10</v>
      </c>
      <c r="Z796" s="625">
        <v>6</v>
      </c>
      <c r="AA796" s="651">
        <v>21</v>
      </c>
      <c r="AB796" s="631" t="s">
        <v>1075</v>
      </c>
      <c r="AC796" s="307"/>
      <c r="AD796" s="307">
        <v>0</v>
      </c>
      <c r="AE796" s="307">
        <v>0</v>
      </c>
      <c r="AF796" s="401">
        <v>0</v>
      </c>
      <c r="AG796" s="401" t="s">
        <v>5552</v>
      </c>
    </row>
    <row r="797" spans="1:33" s="272" customFormat="1" ht="51" x14ac:dyDescent="0.2">
      <c r="A797" s="251">
        <v>794</v>
      </c>
      <c r="B797" s="252" t="s">
        <v>96</v>
      </c>
      <c r="C797" s="512">
        <v>5</v>
      </c>
      <c r="D797" s="252" t="s">
        <v>135</v>
      </c>
      <c r="E797" s="307" t="s">
        <v>11802</v>
      </c>
      <c r="F797" s="307" t="s">
        <v>6400</v>
      </c>
      <c r="G797" s="309" t="s">
        <v>6401</v>
      </c>
      <c r="H797" s="309" t="s">
        <v>6402</v>
      </c>
      <c r="I797" s="309" t="s">
        <v>11865</v>
      </c>
      <c r="J797" s="307" t="s">
        <v>6403</v>
      </c>
      <c r="K797" s="307" t="s">
        <v>6404</v>
      </c>
      <c r="L797" s="307" t="s">
        <v>6405</v>
      </c>
      <c r="M797" s="307" t="s">
        <v>6406</v>
      </c>
      <c r="N797" s="307" t="s">
        <v>6407</v>
      </c>
      <c r="O797" s="309" t="s">
        <v>6408</v>
      </c>
      <c r="P797" s="307" t="s">
        <v>6409</v>
      </c>
      <c r="Q797" s="307" t="s">
        <v>1079</v>
      </c>
      <c r="R797" s="311">
        <v>12000</v>
      </c>
      <c r="S797" s="311">
        <v>12000</v>
      </c>
      <c r="T797" s="312" t="s">
        <v>1079</v>
      </c>
      <c r="U797" s="312" t="s">
        <v>1079</v>
      </c>
      <c r="V797" s="634" t="s">
        <v>613</v>
      </c>
      <c r="W797" s="635">
        <v>33</v>
      </c>
      <c r="X797" s="635">
        <v>33</v>
      </c>
      <c r="Y797" s="312">
        <v>10</v>
      </c>
      <c r="Z797" s="625">
        <v>6</v>
      </c>
      <c r="AA797" s="651">
        <v>21</v>
      </c>
      <c r="AB797" s="631" t="s">
        <v>1075</v>
      </c>
      <c r="AC797" s="307"/>
      <c r="AD797" s="307">
        <v>0</v>
      </c>
      <c r="AE797" s="307">
        <v>0</v>
      </c>
      <c r="AF797" s="401">
        <v>0</v>
      </c>
      <c r="AG797" s="401" t="s">
        <v>5552</v>
      </c>
    </row>
    <row r="798" spans="1:33" s="272" customFormat="1" ht="51" x14ac:dyDescent="0.2">
      <c r="A798" s="251">
        <v>795</v>
      </c>
      <c r="B798" s="252" t="s">
        <v>96</v>
      </c>
      <c r="C798" s="512">
        <v>5</v>
      </c>
      <c r="D798" s="252" t="s">
        <v>135</v>
      </c>
      <c r="E798" s="307" t="s">
        <v>11802</v>
      </c>
      <c r="F798" s="307" t="s">
        <v>6410</v>
      </c>
      <c r="G798" s="309" t="s">
        <v>6411</v>
      </c>
      <c r="H798" s="309" t="s">
        <v>6412</v>
      </c>
      <c r="I798" s="309" t="s">
        <v>8498</v>
      </c>
      <c r="J798" s="307" t="s">
        <v>6413</v>
      </c>
      <c r="K798" s="307" t="s">
        <v>1075</v>
      </c>
      <c r="L798" s="307" t="s">
        <v>6414</v>
      </c>
      <c r="M798" s="307" t="s">
        <v>6415</v>
      </c>
      <c r="N798" s="307" t="s">
        <v>6416</v>
      </c>
      <c r="O798" s="309" t="s">
        <v>6417</v>
      </c>
      <c r="P798" s="307" t="s">
        <v>6418</v>
      </c>
      <c r="Q798" s="307" t="s">
        <v>1079</v>
      </c>
      <c r="R798" s="311">
        <v>10000</v>
      </c>
      <c r="S798" s="311">
        <v>10000</v>
      </c>
      <c r="T798" s="312" t="s">
        <v>1079</v>
      </c>
      <c r="U798" s="312" t="s">
        <v>1079</v>
      </c>
      <c r="V798" s="634" t="s">
        <v>613</v>
      </c>
      <c r="W798" s="635">
        <v>33</v>
      </c>
      <c r="X798" s="635">
        <v>33</v>
      </c>
      <c r="Y798" s="312">
        <v>10</v>
      </c>
      <c r="Z798" s="625">
        <v>6</v>
      </c>
      <c r="AA798" s="651">
        <v>21</v>
      </c>
      <c r="AB798" s="631" t="s">
        <v>1075</v>
      </c>
      <c r="AC798" s="307"/>
      <c r="AD798" s="307">
        <v>0</v>
      </c>
      <c r="AE798" s="307">
        <v>0</v>
      </c>
      <c r="AF798" s="401">
        <v>0</v>
      </c>
      <c r="AG798" s="401" t="s">
        <v>5552</v>
      </c>
    </row>
    <row r="799" spans="1:33" s="272" customFormat="1" ht="51" x14ac:dyDescent="0.2">
      <c r="A799" s="251">
        <v>796</v>
      </c>
      <c r="B799" s="252" t="s">
        <v>96</v>
      </c>
      <c r="C799" s="512">
        <v>5</v>
      </c>
      <c r="D799" s="252" t="s">
        <v>135</v>
      </c>
      <c r="E799" s="307" t="s">
        <v>11802</v>
      </c>
      <c r="F799" s="307" t="s">
        <v>6419</v>
      </c>
      <c r="G799" s="309" t="s">
        <v>6420</v>
      </c>
      <c r="H799" s="309" t="s">
        <v>6421</v>
      </c>
      <c r="I799" s="309" t="s">
        <v>11866</v>
      </c>
      <c r="J799" s="307" t="s">
        <v>6422</v>
      </c>
      <c r="K799" s="307" t="s">
        <v>6423</v>
      </c>
      <c r="L799" s="307" t="s">
        <v>6424</v>
      </c>
      <c r="M799" s="307" t="s">
        <v>6425</v>
      </c>
      <c r="N799" s="307" t="s">
        <v>6426</v>
      </c>
      <c r="O799" s="309" t="s">
        <v>6427</v>
      </c>
      <c r="P799" s="307" t="s">
        <v>6428</v>
      </c>
      <c r="Q799" s="307" t="s">
        <v>1079</v>
      </c>
      <c r="R799" s="311">
        <v>10000</v>
      </c>
      <c r="S799" s="311">
        <v>10000</v>
      </c>
      <c r="T799" s="312" t="s">
        <v>1079</v>
      </c>
      <c r="U799" s="312" t="s">
        <v>1079</v>
      </c>
      <c r="V799" s="634" t="s">
        <v>613</v>
      </c>
      <c r="W799" s="635">
        <v>33</v>
      </c>
      <c r="X799" s="635">
        <v>33</v>
      </c>
      <c r="Y799" s="312">
        <v>10</v>
      </c>
      <c r="Z799" s="625">
        <v>6</v>
      </c>
      <c r="AA799" s="651">
        <v>21</v>
      </c>
      <c r="AB799" s="631" t="s">
        <v>1075</v>
      </c>
      <c r="AC799" s="307"/>
      <c r="AD799" s="307">
        <v>0</v>
      </c>
      <c r="AE799" s="307">
        <v>0</v>
      </c>
      <c r="AF799" s="401">
        <v>0</v>
      </c>
      <c r="AG799" s="401" t="s">
        <v>5552</v>
      </c>
    </row>
    <row r="800" spans="1:33" s="272" customFormat="1" ht="51" x14ac:dyDescent="0.2">
      <c r="A800" s="251">
        <v>797</v>
      </c>
      <c r="B800" s="252" t="s">
        <v>96</v>
      </c>
      <c r="C800" s="512">
        <v>5</v>
      </c>
      <c r="D800" s="252" t="s">
        <v>135</v>
      </c>
      <c r="E800" s="307" t="s">
        <v>11802</v>
      </c>
      <c r="F800" s="307" t="s">
        <v>6429</v>
      </c>
      <c r="G800" s="309" t="s">
        <v>6430</v>
      </c>
      <c r="H800" s="309" t="s">
        <v>6431</v>
      </c>
      <c r="I800" s="309" t="s">
        <v>11867</v>
      </c>
      <c r="J800" s="307" t="s">
        <v>6432</v>
      </c>
      <c r="K800" s="307" t="s">
        <v>6433</v>
      </c>
      <c r="L800" s="307" t="s">
        <v>6434</v>
      </c>
      <c r="M800" s="307" t="s">
        <v>6435</v>
      </c>
      <c r="N800" s="307" t="s">
        <v>6436</v>
      </c>
      <c r="O800" s="309" t="s">
        <v>6437</v>
      </c>
      <c r="P800" s="307" t="s">
        <v>6438</v>
      </c>
      <c r="Q800" s="307" t="s">
        <v>1079</v>
      </c>
      <c r="R800" s="311">
        <v>15000</v>
      </c>
      <c r="S800" s="311">
        <v>15000</v>
      </c>
      <c r="T800" s="312" t="s">
        <v>1079</v>
      </c>
      <c r="U800" s="312" t="s">
        <v>1079</v>
      </c>
      <c r="V800" s="634" t="s">
        <v>613</v>
      </c>
      <c r="W800" s="635">
        <v>33</v>
      </c>
      <c r="X800" s="635">
        <v>33</v>
      </c>
      <c r="Y800" s="312">
        <v>10</v>
      </c>
      <c r="Z800" s="625">
        <v>6</v>
      </c>
      <c r="AA800" s="651">
        <v>21</v>
      </c>
      <c r="AB800" s="631" t="s">
        <v>1075</v>
      </c>
      <c r="AC800" s="307"/>
      <c r="AD800" s="307">
        <v>0</v>
      </c>
      <c r="AE800" s="307">
        <v>0</v>
      </c>
      <c r="AF800" s="401">
        <v>0</v>
      </c>
      <c r="AG800" s="401" t="s">
        <v>5552</v>
      </c>
    </row>
    <row r="801" spans="1:33" s="272" customFormat="1" ht="51" x14ac:dyDescent="0.2">
      <c r="A801" s="251">
        <v>798</v>
      </c>
      <c r="B801" s="252" t="s">
        <v>96</v>
      </c>
      <c r="C801" s="512">
        <v>5</v>
      </c>
      <c r="D801" s="252" t="s">
        <v>135</v>
      </c>
      <c r="E801" s="307" t="s">
        <v>11802</v>
      </c>
      <c r="F801" s="307" t="s">
        <v>6439</v>
      </c>
      <c r="G801" s="309" t="s">
        <v>6440</v>
      </c>
      <c r="H801" s="309" t="s">
        <v>6441</v>
      </c>
      <c r="I801" s="309" t="s">
        <v>11868</v>
      </c>
      <c r="J801" s="307" t="s">
        <v>6442</v>
      </c>
      <c r="K801" s="307" t="s">
        <v>6443</v>
      </c>
      <c r="L801" s="307" t="s">
        <v>6444</v>
      </c>
      <c r="M801" s="307" t="s">
        <v>6445</v>
      </c>
      <c r="N801" s="307" t="s">
        <v>6446</v>
      </c>
      <c r="O801" s="309" t="s">
        <v>6447</v>
      </c>
      <c r="P801" s="307" t="s">
        <v>6448</v>
      </c>
      <c r="Q801" s="307" t="s">
        <v>1079</v>
      </c>
      <c r="R801" s="311">
        <v>40000</v>
      </c>
      <c r="S801" s="311">
        <v>40000</v>
      </c>
      <c r="T801" s="312" t="s">
        <v>1079</v>
      </c>
      <c r="U801" s="312" t="s">
        <v>1079</v>
      </c>
      <c r="V801" s="634" t="s">
        <v>613</v>
      </c>
      <c r="W801" s="635">
        <v>33</v>
      </c>
      <c r="X801" s="635">
        <v>33</v>
      </c>
      <c r="Y801" s="312">
        <v>10</v>
      </c>
      <c r="Z801" s="625">
        <v>6</v>
      </c>
      <c r="AA801" s="651">
        <v>21</v>
      </c>
      <c r="AB801" s="631" t="s">
        <v>1075</v>
      </c>
      <c r="AC801" s="307"/>
      <c r="AD801" s="307">
        <v>0</v>
      </c>
      <c r="AE801" s="307">
        <v>0</v>
      </c>
      <c r="AF801" s="401">
        <v>0</v>
      </c>
      <c r="AG801" s="401" t="s">
        <v>5552</v>
      </c>
    </row>
    <row r="802" spans="1:33" s="272" customFormat="1" ht="51" x14ac:dyDescent="0.2">
      <c r="A802" s="251">
        <v>799</v>
      </c>
      <c r="B802" s="252" t="s">
        <v>96</v>
      </c>
      <c r="C802" s="512">
        <v>5</v>
      </c>
      <c r="D802" s="252" t="s">
        <v>135</v>
      </c>
      <c r="E802" s="307" t="s">
        <v>11802</v>
      </c>
      <c r="F802" s="307" t="s">
        <v>6449</v>
      </c>
      <c r="G802" s="309" t="s">
        <v>4571</v>
      </c>
      <c r="H802" s="309" t="s">
        <v>4572</v>
      </c>
      <c r="I802" s="309" t="s">
        <v>4573</v>
      </c>
      <c r="J802" s="307" t="s">
        <v>6450</v>
      </c>
      <c r="K802" s="307" t="s">
        <v>6451</v>
      </c>
      <c r="L802" s="307" t="s">
        <v>4576</v>
      </c>
      <c r="M802" s="307" t="s">
        <v>4577</v>
      </c>
      <c r="N802" s="307" t="s">
        <v>6452</v>
      </c>
      <c r="O802" s="309" t="s">
        <v>6453</v>
      </c>
      <c r="P802" s="307" t="s">
        <v>4578</v>
      </c>
      <c r="Q802" s="307" t="s">
        <v>1079</v>
      </c>
      <c r="R802" s="311">
        <v>12000</v>
      </c>
      <c r="S802" s="311">
        <v>12000</v>
      </c>
      <c r="T802" s="312" t="s">
        <v>1079</v>
      </c>
      <c r="U802" s="312" t="s">
        <v>1079</v>
      </c>
      <c r="V802" s="634" t="s">
        <v>613</v>
      </c>
      <c r="W802" s="635">
        <v>33</v>
      </c>
      <c r="X802" s="635">
        <v>33</v>
      </c>
      <c r="Y802" s="312">
        <v>10</v>
      </c>
      <c r="Z802" s="625">
        <v>6</v>
      </c>
      <c r="AA802" s="651">
        <v>21</v>
      </c>
      <c r="AB802" s="631" t="s">
        <v>1075</v>
      </c>
      <c r="AC802" s="307"/>
      <c r="AD802" s="307">
        <v>0</v>
      </c>
      <c r="AE802" s="307">
        <v>0</v>
      </c>
      <c r="AF802" s="401">
        <v>0</v>
      </c>
      <c r="AG802" s="401" t="s">
        <v>5552</v>
      </c>
    </row>
    <row r="803" spans="1:33" s="272" customFormat="1" ht="51" x14ac:dyDescent="0.2">
      <c r="A803" s="251">
        <v>800</v>
      </c>
      <c r="B803" s="252" t="s">
        <v>96</v>
      </c>
      <c r="C803" s="512">
        <v>5</v>
      </c>
      <c r="D803" s="252" t="s">
        <v>135</v>
      </c>
      <c r="E803" s="307" t="s">
        <v>11802</v>
      </c>
      <c r="F803" s="307" t="s">
        <v>5837</v>
      </c>
      <c r="G803" s="309" t="s">
        <v>5838</v>
      </c>
      <c r="H803" s="309" t="s">
        <v>5839</v>
      </c>
      <c r="I803" s="309" t="s">
        <v>11828</v>
      </c>
      <c r="J803" s="307" t="s">
        <v>5840</v>
      </c>
      <c r="K803" s="307" t="s">
        <v>5841</v>
      </c>
      <c r="L803" s="307" t="s">
        <v>5842</v>
      </c>
      <c r="M803" s="307" t="s">
        <v>5843</v>
      </c>
      <c r="N803" s="307" t="s">
        <v>5844</v>
      </c>
      <c r="O803" s="309" t="s">
        <v>6454</v>
      </c>
      <c r="P803" s="307" t="s">
        <v>5846</v>
      </c>
      <c r="Q803" s="307" t="s">
        <v>1079</v>
      </c>
      <c r="R803" s="311">
        <v>25000</v>
      </c>
      <c r="S803" s="311">
        <v>25000</v>
      </c>
      <c r="T803" s="312" t="s">
        <v>1079</v>
      </c>
      <c r="U803" s="312" t="s">
        <v>1079</v>
      </c>
      <c r="V803" s="634" t="s">
        <v>613</v>
      </c>
      <c r="W803" s="635">
        <v>33</v>
      </c>
      <c r="X803" s="635">
        <v>33</v>
      </c>
      <c r="Y803" s="312">
        <v>10</v>
      </c>
      <c r="Z803" s="625">
        <v>6</v>
      </c>
      <c r="AA803" s="651">
        <v>21</v>
      </c>
      <c r="AB803" s="631" t="s">
        <v>1075</v>
      </c>
      <c r="AC803" s="307"/>
      <c r="AD803" s="307">
        <v>0</v>
      </c>
      <c r="AE803" s="307">
        <v>0</v>
      </c>
      <c r="AF803" s="401">
        <v>0</v>
      </c>
      <c r="AG803" s="401" t="s">
        <v>5552</v>
      </c>
    </row>
    <row r="804" spans="1:33" s="272" customFormat="1" ht="51" x14ac:dyDescent="0.2">
      <c r="A804" s="251">
        <v>801</v>
      </c>
      <c r="B804" s="252" t="s">
        <v>96</v>
      </c>
      <c r="C804" s="512">
        <v>5</v>
      </c>
      <c r="D804" s="252" t="s">
        <v>135</v>
      </c>
      <c r="E804" s="307" t="s">
        <v>11802</v>
      </c>
      <c r="F804" s="307" t="s">
        <v>6455</v>
      </c>
      <c r="G804" s="309" t="s">
        <v>6456</v>
      </c>
      <c r="H804" s="309" t="s">
        <v>6457</v>
      </c>
      <c r="I804" s="309" t="s">
        <v>11869</v>
      </c>
      <c r="J804" s="307" t="s">
        <v>6458</v>
      </c>
      <c r="K804" s="307" t="s">
        <v>1075</v>
      </c>
      <c r="L804" s="307" t="s">
        <v>6459</v>
      </c>
      <c r="M804" s="307" t="s">
        <v>6460</v>
      </c>
      <c r="N804" s="307" t="s">
        <v>6461</v>
      </c>
      <c r="O804" s="309" t="s">
        <v>6462</v>
      </c>
      <c r="P804" s="307" t="s">
        <v>6463</v>
      </c>
      <c r="Q804" s="307" t="s">
        <v>1079</v>
      </c>
      <c r="R804" s="311">
        <v>10000</v>
      </c>
      <c r="S804" s="311">
        <v>10000</v>
      </c>
      <c r="T804" s="312" t="s">
        <v>1079</v>
      </c>
      <c r="U804" s="312" t="s">
        <v>1079</v>
      </c>
      <c r="V804" s="634" t="s">
        <v>613</v>
      </c>
      <c r="W804" s="635">
        <v>33</v>
      </c>
      <c r="X804" s="635">
        <v>33</v>
      </c>
      <c r="Y804" s="312">
        <v>10</v>
      </c>
      <c r="Z804" s="625">
        <v>6</v>
      </c>
      <c r="AA804" s="651">
        <v>21</v>
      </c>
      <c r="AB804" s="631" t="s">
        <v>1075</v>
      </c>
      <c r="AC804" s="307"/>
      <c r="AD804" s="307">
        <v>0</v>
      </c>
      <c r="AE804" s="307">
        <v>0</v>
      </c>
      <c r="AF804" s="401">
        <v>0</v>
      </c>
      <c r="AG804" s="401" t="s">
        <v>5552</v>
      </c>
    </row>
    <row r="805" spans="1:33" s="272" customFormat="1" ht="51" x14ac:dyDescent="0.2">
      <c r="A805" s="251">
        <v>802</v>
      </c>
      <c r="B805" s="252" t="s">
        <v>96</v>
      </c>
      <c r="C805" s="512">
        <v>5</v>
      </c>
      <c r="D805" s="252" t="s">
        <v>135</v>
      </c>
      <c r="E805" s="307" t="s">
        <v>11802</v>
      </c>
      <c r="F805" s="307" t="s">
        <v>6464</v>
      </c>
      <c r="G805" s="309" t="s">
        <v>6465</v>
      </c>
      <c r="H805" s="309" t="s">
        <v>6466</v>
      </c>
      <c r="I805" s="309" t="s">
        <v>11870</v>
      </c>
      <c r="J805" s="307" t="s">
        <v>6467</v>
      </c>
      <c r="K805" s="307" t="s">
        <v>1075</v>
      </c>
      <c r="L805" s="307" t="s">
        <v>6468</v>
      </c>
      <c r="M805" s="307" t="s">
        <v>6469</v>
      </c>
      <c r="N805" s="307" t="s">
        <v>6470</v>
      </c>
      <c r="O805" s="309" t="s">
        <v>6471</v>
      </c>
      <c r="P805" s="307" t="s">
        <v>6472</v>
      </c>
      <c r="Q805" s="307" t="s">
        <v>1079</v>
      </c>
      <c r="R805" s="311">
        <v>10000</v>
      </c>
      <c r="S805" s="311">
        <v>10000</v>
      </c>
      <c r="T805" s="312" t="s">
        <v>1079</v>
      </c>
      <c r="U805" s="312" t="s">
        <v>1079</v>
      </c>
      <c r="V805" s="634" t="s">
        <v>613</v>
      </c>
      <c r="W805" s="635">
        <v>33</v>
      </c>
      <c r="X805" s="635">
        <v>33</v>
      </c>
      <c r="Y805" s="312">
        <v>10</v>
      </c>
      <c r="Z805" s="625">
        <v>6</v>
      </c>
      <c r="AA805" s="651">
        <v>21</v>
      </c>
      <c r="AB805" s="631" t="s">
        <v>1075</v>
      </c>
      <c r="AC805" s="307"/>
      <c r="AD805" s="307">
        <v>0</v>
      </c>
      <c r="AE805" s="307">
        <v>0</v>
      </c>
      <c r="AF805" s="401">
        <v>0</v>
      </c>
      <c r="AG805" s="401" t="s">
        <v>5552</v>
      </c>
    </row>
    <row r="806" spans="1:33" s="272" customFormat="1" ht="51" x14ac:dyDescent="0.2">
      <c r="A806" s="251">
        <v>803</v>
      </c>
      <c r="B806" s="252" t="s">
        <v>96</v>
      </c>
      <c r="C806" s="512">
        <v>5</v>
      </c>
      <c r="D806" s="252" t="s">
        <v>135</v>
      </c>
      <c r="E806" s="307" t="s">
        <v>11802</v>
      </c>
      <c r="F806" s="307" t="s">
        <v>6473</v>
      </c>
      <c r="G806" s="309" t="s">
        <v>6474</v>
      </c>
      <c r="H806" s="309" t="s">
        <v>6475</v>
      </c>
      <c r="I806" s="309" t="s">
        <v>11871</v>
      </c>
      <c r="J806" s="307" t="s">
        <v>6476</v>
      </c>
      <c r="K806" s="307" t="s">
        <v>6477</v>
      </c>
      <c r="L806" s="307" t="s">
        <v>6478</v>
      </c>
      <c r="M806" s="307" t="s">
        <v>6479</v>
      </c>
      <c r="N806" s="307" t="s">
        <v>6480</v>
      </c>
      <c r="O806" s="309" t="s">
        <v>6481</v>
      </c>
      <c r="P806" s="307" t="s">
        <v>6482</v>
      </c>
      <c r="Q806" s="307" t="s">
        <v>1079</v>
      </c>
      <c r="R806" s="311">
        <v>10000</v>
      </c>
      <c r="S806" s="311">
        <v>10000</v>
      </c>
      <c r="T806" s="312" t="s">
        <v>1079</v>
      </c>
      <c r="U806" s="312" t="s">
        <v>1079</v>
      </c>
      <c r="V806" s="634" t="s">
        <v>613</v>
      </c>
      <c r="W806" s="635">
        <v>33</v>
      </c>
      <c r="X806" s="635">
        <v>33</v>
      </c>
      <c r="Y806" s="312">
        <v>10</v>
      </c>
      <c r="Z806" s="625">
        <v>6</v>
      </c>
      <c r="AA806" s="651">
        <v>21</v>
      </c>
      <c r="AB806" s="631" t="s">
        <v>1075</v>
      </c>
      <c r="AC806" s="307"/>
      <c r="AD806" s="307">
        <v>0</v>
      </c>
      <c r="AE806" s="307">
        <v>0</v>
      </c>
      <c r="AF806" s="401">
        <v>0</v>
      </c>
      <c r="AG806" s="401" t="s">
        <v>5552</v>
      </c>
    </row>
    <row r="807" spans="1:33" s="272" customFormat="1" ht="51" x14ac:dyDescent="0.2">
      <c r="A807" s="251">
        <v>804</v>
      </c>
      <c r="B807" s="252" t="s">
        <v>96</v>
      </c>
      <c r="C807" s="512">
        <v>5</v>
      </c>
      <c r="D807" s="252" t="s">
        <v>135</v>
      </c>
      <c r="E807" s="307" t="s">
        <v>11802</v>
      </c>
      <c r="F807" s="307" t="s">
        <v>4348</v>
      </c>
      <c r="G807" s="309" t="s">
        <v>4349</v>
      </c>
      <c r="H807" s="309" t="s">
        <v>4350</v>
      </c>
      <c r="I807" s="309" t="s">
        <v>11872</v>
      </c>
      <c r="J807" s="307" t="s">
        <v>4352</v>
      </c>
      <c r="K807" s="307" t="s">
        <v>4353</v>
      </c>
      <c r="L807" s="307" t="s">
        <v>4354</v>
      </c>
      <c r="M807" s="307" t="s">
        <v>4355</v>
      </c>
      <c r="N807" s="307" t="s">
        <v>4356</v>
      </c>
      <c r="O807" s="309" t="s">
        <v>6483</v>
      </c>
      <c r="P807" s="307" t="s">
        <v>4358</v>
      </c>
      <c r="Q807" s="307" t="s">
        <v>1079</v>
      </c>
      <c r="R807" s="311">
        <v>10000</v>
      </c>
      <c r="S807" s="311">
        <v>10000</v>
      </c>
      <c r="T807" s="312" t="s">
        <v>1079</v>
      </c>
      <c r="U807" s="312" t="s">
        <v>1079</v>
      </c>
      <c r="V807" s="634" t="s">
        <v>613</v>
      </c>
      <c r="W807" s="635">
        <v>33</v>
      </c>
      <c r="X807" s="635">
        <v>33</v>
      </c>
      <c r="Y807" s="312">
        <v>10</v>
      </c>
      <c r="Z807" s="625">
        <v>6</v>
      </c>
      <c r="AA807" s="651">
        <v>21</v>
      </c>
      <c r="AB807" s="631" t="s">
        <v>1075</v>
      </c>
      <c r="AC807" s="307"/>
      <c r="AD807" s="307">
        <v>0</v>
      </c>
      <c r="AE807" s="307">
        <v>0</v>
      </c>
      <c r="AF807" s="401">
        <v>0</v>
      </c>
      <c r="AG807" s="401" t="s">
        <v>5552</v>
      </c>
    </row>
    <row r="808" spans="1:33" s="272" customFormat="1" ht="51" x14ac:dyDescent="0.2">
      <c r="A808" s="251">
        <v>805</v>
      </c>
      <c r="B808" s="252" t="s">
        <v>96</v>
      </c>
      <c r="C808" s="512">
        <v>5</v>
      </c>
      <c r="D808" s="252" t="s">
        <v>135</v>
      </c>
      <c r="E808" s="307" t="s">
        <v>11802</v>
      </c>
      <c r="F808" s="307" t="s">
        <v>6484</v>
      </c>
      <c r="G808" s="309" t="s">
        <v>6485</v>
      </c>
      <c r="H808" s="309" t="s">
        <v>6486</v>
      </c>
      <c r="I808" s="309" t="s">
        <v>6487</v>
      </c>
      <c r="J808" s="307" t="s">
        <v>6488</v>
      </c>
      <c r="K808" s="307" t="s">
        <v>6489</v>
      </c>
      <c r="L808" s="307" t="s">
        <v>6490</v>
      </c>
      <c r="M808" s="307" t="s">
        <v>6491</v>
      </c>
      <c r="N808" s="307" t="s">
        <v>6492</v>
      </c>
      <c r="O808" s="309" t="s">
        <v>6493</v>
      </c>
      <c r="P808" s="307" t="s">
        <v>6494</v>
      </c>
      <c r="Q808" s="307" t="s">
        <v>1079</v>
      </c>
      <c r="R808" s="311">
        <v>10000</v>
      </c>
      <c r="S808" s="311">
        <v>10000</v>
      </c>
      <c r="T808" s="312" t="s">
        <v>1079</v>
      </c>
      <c r="U808" s="312" t="s">
        <v>1079</v>
      </c>
      <c r="V808" s="634" t="s">
        <v>613</v>
      </c>
      <c r="W808" s="635">
        <v>33</v>
      </c>
      <c r="X808" s="635">
        <v>33</v>
      </c>
      <c r="Y808" s="312">
        <v>10</v>
      </c>
      <c r="Z808" s="625">
        <v>6</v>
      </c>
      <c r="AA808" s="651">
        <v>21</v>
      </c>
      <c r="AB808" s="631" t="s">
        <v>1075</v>
      </c>
      <c r="AC808" s="307"/>
      <c r="AD808" s="307">
        <v>18</v>
      </c>
      <c r="AE808" s="307">
        <v>1</v>
      </c>
      <c r="AF808" s="401">
        <v>2</v>
      </c>
      <c r="AG808" s="401" t="s">
        <v>5552</v>
      </c>
    </row>
    <row r="809" spans="1:33" s="272" customFormat="1" ht="51" x14ac:dyDescent="0.2">
      <c r="A809" s="251">
        <v>806</v>
      </c>
      <c r="B809" s="252" t="s">
        <v>96</v>
      </c>
      <c r="C809" s="512">
        <v>5</v>
      </c>
      <c r="D809" s="252" t="s">
        <v>135</v>
      </c>
      <c r="E809" s="307" t="s">
        <v>11802</v>
      </c>
      <c r="F809" s="307" t="s">
        <v>6495</v>
      </c>
      <c r="G809" s="309" t="s">
        <v>2039</v>
      </c>
      <c r="H809" s="309" t="s">
        <v>2040</v>
      </c>
      <c r="I809" s="309" t="s">
        <v>2041</v>
      </c>
      <c r="J809" s="307" t="s">
        <v>6496</v>
      </c>
      <c r="K809" s="307" t="s">
        <v>6497</v>
      </c>
      <c r="L809" s="307" t="s">
        <v>6498</v>
      </c>
      <c r="M809" s="307" t="s">
        <v>6499</v>
      </c>
      <c r="N809" s="307" t="s">
        <v>6500</v>
      </c>
      <c r="O809" s="309" t="s">
        <v>6501</v>
      </c>
      <c r="P809" s="307" t="s">
        <v>6502</v>
      </c>
      <c r="Q809" s="307" t="s">
        <v>1079</v>
      </c>
      <c r="R809" s="311">
        <v>10000</v>
      </c>
      <c r="S809" s="311">
        <v>10000</v>
      </c>
      <c r="T809" s="312" t="s">
        <v>1079</v>
      </c>
      <c r="U809" s="312" t="s">
        <v>1079</v>
      </c>
      <c r="V809" s="634" t="s">
        <v>613</v>
      </c>
      <c r="W809" s="635">
        <v>33</v>
      </c>
      <c r="X809" s="635">
        <v>33</v>
      </c>
      <c r="Y809" s="312">
        <v>10</v>
      </c>
      <c r="Z809" s="625">
        <v>6</v>
      </c>
      <c r="AA809" s="651">
        <v>21</v>
      </c>
      <c r="AB809" s="631" t="s">
        <v>1075</v>
      </c>
      <c r="AC809" s="307"/>
      <c r="AD809" s="307">
        <v>0</v>
      </c>
      <c r="AE809" s="307">
        <v>0</v>
      </c>
      <c r="AF809" s="401">
        <v>0</v>
      </c>
      <c r="AG809" s="401" t="s">
        <v>5552</v>
      </c>
    </row>
    <row r="810" spans="1:33" s="272" customFormat="1" ht="51" x14ac:dyDescent="0.2">
      <c r="A810" s="251">
        <v>807</v>
      </c>
      <c r="B810" s="252" t="s">
        <v>96</v>
      </c>
      <c r="C810" s="512">
        <v>5</v>
      </c>
      <c r="D810" s="252" t="s">
        <v>135</v>
      </c>
      <c r="E810" s="307" t="s">
        <v>11802</v>
      </c>
      <c r="F810" s="307" t="s">
        <v>6503</v>
      </c>
      <c r="G810" s="309" t="s">
        <v>6504</v>
      </c>
      <c r="H810" s="309" t="s">
        <v>6505</v>
      </c>
      <c r="I810" s="309" t="s">
        <v>7593</v>
      </c>
      <c r="J810" s="307" t="s">
        <v>6506</v>
      </c>
      <c r="K810" s="307" t="s">
        <v>6507</v>
      </c>
      <c r="L810" s="307" t="s">
        <v>6508</v>
      </c>
      <c r="M810" s="307" t="s">
        <v>6509</v>
      </c>
      <c r="N810" s="307" t="s">
        <v>6510</v>
      </c>
      <c r="O810" s="309" t="s">
        <v>6511</v>
      </c>
      <c r="P810" s="307" t="s">
        <v>6512</v>
      </c>
      <c r="Q810" s="307" t="s">
        <v>1079</v>
      </c>
      <c r="R810" s="311">
        <v>10000</v>
      </c>
      <c r="S810" s="311">
        <v>10000</v>
      </c>
      <c r="T810" s="312" t="s">
        <v>1079</v>
      </c>
      <c r="U810" s="312" t="s">
        <v>1079</v>
      </c>
      <c r="V810" s="634" t="s">
        <v>613</v>
      </c>
      <c r="W810" s="635">
        <v>33</v>
      </c>
      <c r="X810" s="635">
        <v>33</v>
      </c>
      <c r="Y810" s="312">
        <v>10</v>
      </c>
      <c r="Z810" s="625">
        <v>6</v>
      </c>
      <c r="AA810" s="651">
        <v>21</v>
      </c>
      <c r="AB810" s="631" t="s">
        <v>1075</v>
      </c>
      <c r="AC810" s="307"/>
      <c r="AD810" s="307">
        <v>5</v>
      </c>
      <c r="AE810" s="307">
        <v>0</v>
      </c>
      <c r="AF810" s="401">
        <v>0</v>
      </c>
      <c r="AG810" s="401" t="s">
        <v>5552</v>
      </c>
    </row>
    <row r="811" spans="1:33" s="272" customFormat="1" ht="51" x14ac:dyDescent="0.2">
      <c r="A811" s="251">
        <v>808</v>
      </c>
      <c r="B811" s="252" t="s">
        <v>96</v>
      </c>
      <c r="C811" s="512">
        <v>5</v>
      </c>
      <c r="D811" s="252" t="s">
        <v>135</v>
      </c>
      <c r="E811" s="307" t="s">
        <v>11802</v>
      </c>
      <c r="F811" s="307" t="s">
        <v>6513</v>
      </c>
      <c r="G811" s="309" t="s">
        <v>6514</v>
      </c>
      <c r="H811" s="309" t="s">
        <v>6515</v>
      </c>
      <c r="I811" s="309" t="s">
        <v>11873</v>
      </c>
      <c r="J811" s="307" t="s">
        <v>6516</v>
      </c>
      <c r="K811" s="307" t="s">
        <v>4585</v>
      </c>
      <c r="L811" s="307" t="s">
        <v>6517</v>
      </c>
      <c r="M811" s="307" t="s">
        <v>6518</v>
      </c>
      <c r="N811" s="307" t="s">
        <v>6519</v>
      </c>
      <c r="O811" s="309" t="s">
        <v>6520</v>
      </c>
      <c r="P811" s="307" t="s">
        <v>4588</v>
      </c>
      <c r="Q811" s="307" t="s">
        <v>1079</v>
      </c>
      <c r="R811" s="311">
        <v>10000</v>
      </c>
      <c r="S811" s="311">
        <v>10000</v>
      </c>
      <c r="T811" s="312" t="s">
        <v>1079</v>
      </c>
      <c r="U811" s="312" t="s">
        <v>1079</v>
      </c>
      <c r="V811" s="634" t="s">
        <v>613</v>
      </c>
      <c r="W811" s="635">
        <v>33</v>
      </c>
      <c r="X811" s="635">
        <v>33</v>
      </c>
      <c r="Y811" s="312">
        <v>10</v>
      </c>
      <c r="Z811" s="625">
        <v>6</v>
      </c>
      <c r="AA811" s="651">
        <v>21</v>
      </c>
      <c r="AB811" s="631" t="s">
        <v>1075</v>
      </c>
      <c r="AC811" s="307"/>
      <c r="AD811" s="307">
        <v>0</v>
      </c>
      <c r="AE811" s="307">
        <v>0</v>
      </c>
      <c r="AF811" s="401">
        <v>0</v>
      </c>
      <c r="AG811" s="401" t="s">
        <v>5552</v>
      </c>
    </row>
    <row r="812" spans="1:33" s="272" customFormat="1" ht="51" x14ac:dyDescent="0.2">
      <c r="A812" s="251">
        <v>809</v>
      </c>
      <c r="B812" s="252" t="s">
        <v>96</v>
      </c>
      <c r="C812" s="512">
        <v>5</v>
      </c>
      <c r="D812" s="252" t="s">
        <v>135</v>
      </c>
      <c r="E812" s="307" t="s">
        <v>11802</v>
      </c>
      <c r="F812" s="307" t="s">
        <v>5635</v>
      </c>
      <c r="G812" s="309" t="s">
        <v>5636</v>
      </c>
      <c r="H812" s="309" t="s">
        <v>5637</v>
      </c>
      <c r="I812" s="309" t="s">
        <v>11819</v>
      </c>
      <c r="J812" s="307" t="s">
        <v>5638</v>
      </c>
      <c r="K812" s="307" t="s">
        <v>1075</v>
      </c>
      <c r="L812" s="307" t="s">
        <v>5639</v>
      </c>
      <c r="M812" s="307" t="s">
        <v>5640</v>
      </c>
      <c r="N812" s="307" t="s">
        <v>5641</v>
      </c>
      <c r="O812" s="309" t="s">
        <v>6521</v>
      </c>
      <c r="P812" s="307" t="s">
        <v>6522</v>
      </c>
      <c r="Q812" s="307" t="s">
        <v>1079</v>
      </c>
      <c r="R812" s="311">
        <v>10000</v>
      </c>
      <c r="S812" s="311">
        <v>10000</v>
      </c>
      <c r="T812" s="312" t="s">
        <v>1079</v>
      </c>
      <c r="U812" s="312" t="s">
        <v>1079</v>
      </c>
      <c r="V812" s="634" t="s">
        <v>613</v>
      </c>
      <c r="W812" s="635">
        <v>33</v>
      </c>
      <c r="X812" s="635">
        <v>33</v>
      </c>
      <c r="Y812" s="312">
        <v>10</v>
      </c>
      <c r="Z812" s="625">
        <v>6</v>
      </c>
      <c r="AA812" s="651">
        <v>21</v>
      </c>
      <c r="AB812" s="631" t="s">
        <v>1075</v>
      </c>
      <c r="AC812" s="307"/>
      <c r="AD812" s="307">
        <v>0</v>
      </c>
      <c r="AE812" s="307">
        <v>0</v>
      </c>
      <c r="AF812" s="401">
        <v>0</v>
      </c>
      <c r="AG812" s="401" t="s">
        <v>5552</v>
      </c>
    </row>
    <row r="813" spans="1:33" s="272" customFormat="1" ht="51" x14ac:dyDescent="0.2">
      <c r="A813" s="251">
        <v>810</v>
      </c>
      <c r="B813" s="252" t="s">
        <v>96</v>
      </c>
      <c r="C813" s="512">
        <v>5</v>
      </c>
      <c r="D813" s="252" t="s">
        <v>135</v>
      </c>
      <c r="E813" s="307" t="s">
        <v>11802</v>
      </c>
      <c r="F813" s="307" t="s">
        <v>6523</v>
      </c>
      <c r="G813" s="309" t="s">
        <v>6524</v>
      </c>
      <c r="H813" s="309" t="s">
        <v>6525</v>
      </c>
      <c r="I813" s="309" t="s">
        <v>11874</v>
      </c>
      <c r="J813" s="307" t="s">
        <v>6526</v>
      </c>
      <c r="K813" s="307" t="s">
        <v>6527</v>
      </c>
      <c r="L813" s="307" t="s">
        <v>5586</v>
      </c>
      <c r="M813" s="307" t="s">
        <v>1075</v>
      </c>
      <c r="N813" s="307" t="s">
        <v>6528</v>
      </c>
      <c r="O813" s="309" t="s">
        <v>6529</v>
      </c>
      <c r="P813" s="307" t="s">
        <v>5589</v>
      </c>
      <c r="Q813" s="307" t="s">
        <v>1079</v>
      </c>
      <c r="R813" s="311">
        <v>10000</v>
      </c>
      <c r="S813" s="311">
        <v>10000</v>
      </c>
      <c r="T813" s="312" t="s">
        <v>1079</v>
      </c>
      <c r="U813" s="312" t="s">
        <v>1079</v>
      </c>
      <c r="V813" s="634" t="s">
        <v>613</v>
      </c>
      <c r="W813" s="635">
        <v>33</v>
      </c>
      <c r="X813" s="635">
        <v>33</v>
      </c>
      <c r="Y813" s="312">
        <v>10</v>
      </c>
      <c r="Z813" s="625">
        <v>6</v>
      </c>
      <c r="AA813" s="651">
        <v>21</v>
      </c>
      <c r="AB813" s="631" t="s">
        <v>1075</v>
      </c>
      <c r="AC813" s="307"/>
      <c r="AD813" s="307">
        <v>0</v>
      </c>
      <c r="AE813" s="307">
        <v>0</v>
      </c>
      <c r="AF813" s="401">
        <v>0</v>
      </c>
      <c r="AG813" s="401" t="s">
        <v>5552</v>
      </c>
    </row>
    <row r="814" spans="1:33" s="272" customFormat="1" ht="51" x14ac:dyDescent="0.2">
      <c r="A814" s="251">
        <v>811</v>
      </c>
      <c r="B814" s="252" t="s">
        <v>96</v>
      </c>
      <c r="C814" s="512">
        <v>5</v>
      </c>
      <c r="D814" s="252" t="s">
        <v>135</v>
      </c>
      <c r="E814" s="307" t="s">
        <v>11802</v>
      </c>
      <c r="F814" s="307" t="s">
        <v>2255</v>
      </c>
      <c r="G814" s="309" t="s">
        <v>2256</v>
      </c>
      <c r="H814" s="309" t="s">
        <v>2257</v>
      </c>
      <c r="I814" s="309" t="s">
        <v>2258</v>
      </c>
      <c r="J814" s="307" t="s">
        <v>2259</v>
      </c>
      <c r="K814" s="307" t="s">
        <v>2260</v>
      </c>
      <c r="L814" s="307" t="s">
        <v>2261</v>
      </c>
      <c r="M814" s="307" t="s">
        <v>2262</v>
      </c>
      <c r="N814" s="307" t="s">
        <v>2263</v>
      </c>
      <c r="O814" s="309" t="s">
        <v>6530</v>
      </c>
      <c r="P814" s="307" t="s">
        <v>2265</v>
      </c>
      <c r="Q814" s="307" t="s">
        <v>1079</v>
      </c>
      <c r="R814" s="311">
        <v>10000</v>
      </c>
      <c r="S814" s="311">
        <v>10000</v>
      </c>
      <c r="T814" s="312" t="s">
        <v>1079</v>
      </c>
      <c r="U814" s="312" t="s">
        <v>1079</v>
      </c>
      <c r="V814" s="634" t="s">
        <v>613</v>
      </c>
      <c r="W814" s="635">
        <v>33</v>
      </c>
      <c r="X814" s="635">
        <v>33</v>
      </c>
      <c r="Y814" s="312">
        <v>10</v>
      </c>
      <c r="Z814" s="625">
        <v>6</v>
      </c>
      <c r="AA814" s="651">
        <v>21</v>
      </c>
      <c r="AB814" s="631" t="s">
        <v>1075</v>
      </c>
      <c r="AC814" s="307"/>
      <c r="AD814" s="307">
        <v>0</v>
      </c>
      <c r="AE814" s="307">
        <v>0</v>
      </c>
      <c r="AF814" s="401">
        <v>0</v>
      </c>
      <c r="AG814" s="401" t="s">
        <v>5552</v>
      </c>
    </row>
    <row r="815" spans="1:33" s="272" customFormat="1" ht="51" x14ac:dyDescent="0.2">
      <c r="A815" s="251">
        <v>812</v>
      </c>
      <c r="B815" s="252" t="s">
        <v>96</v>
      </c>
      <c r="C815" s="512">
        <v>5</v>
      </c>
      <c r="D815" s="252" t="s">
        <v>135</v>
      </c>
      <c r="E815" s="307" t="s">
        <v>11802</v>
      </c>
      <c r="F815" s="307" t="s">
        <v>6531</v>
      </c>
      <c r="G815" s="309" t="s">
        <v>6532</v>
      </c>
      <c r="H815" s="309" t="s">
        <v>6533</v>
      </c>
      <c r="I815" s="309" t="s">
        <v>11875</v>
      </c>
      <c r="J815" s="307" t="s">
        <v>6534</v>
      </c>
      <c r="K815" s="307" t="s">
        <v>1075</v>
      </c>
      <c r="L815" s="307" t="s">
        <v>6535</v>
      </c>
      <c r="M815" s="307" t="s">
        <v>6536</v>
      </c>
      <c r="N815" s="307" t="s">
        <v>6537</v>
      </c>
      <c r="O815" s="309" t="s">
        <v>6538</v>
      </c>
      <c r="P815" s="307" t="s">
        <v>6539</v>
      </c>
      <c r="Q815" s="307" t="s">
        <v>1079</v>
      </c>
      <c r="R815" s="311">
        <v>10000</v>
      </c>
      <c r="S815" s="311">
        <v>10000</v>
      </c>
      <c r="T815" s="312" t="s">
        <v>1079</v>
      </c>
      <c r="U815" s="312" t="s">
        <v>1079</v>
      </c>
      <c r="V815" s="634" t="s">
        <v>613</v>
      </c>
      <c r="W815" s="635">
        <v>33</v>
      </c>
      <c r="X815" s="635">
        <v>33</v>
      </c>
      <c r="Y815" s="312">
        <v>10</v>
      </c>
      <c r="Z815" s="625">
        <v>6</v>
      </c>
      <c r="AA815" s="651">
        <v>21</v>
      </c>
      <c r="AB815" s="631" t="s">
        <v>1075</v>
      </c>
      <c r="AC815" s="307"/>
      <c r="AD815" s="307">
        <v>0</v>
      </c>
      <c r="AE815" s="307">
        <v>0</v>
      </c>
      <c r="AF815" s="401">
        <v>0</v>
      </c>
      <c r="AG815" s="401" t="s">
        <v>5552</v>
      </c>
    </row>
    <row r="816" spans="1:33" s="272" customFormat="1" ht="51" x14ac:dyDescent="0.2">
      <c r="A816" s="251">
        <v>813</v>
      </c>
      <c r="B816" s="252" t="s">
        <v>96</v>
      </c>
      <c r="C816" s="512">
        <v>5</v>
      </c>
      <c r="D816" s="252" t="s">
        <v>135</v>
      </c>
      <c r="E816" s="307" t="s">
        <v>11802</v>
      </c>
      <c r="F816" s="307" t="s">
        <v>6439</v>
      </c>
      <c r="G816" s="309" t="s">
        <v>6440</v>
      </c>
      <c r="H816" s="309" t="s">
        <v>6441</v>
      </c>
      <c r="I816" s="309" t="s">
        <v>11868</v>
      </c>
      <c r="J816" s="307" t="s">
        <v>6442</v>
      </c>
      <c r="K816" s="307" t="s">
        <v>6443</v>
      </c>
      <c r="L816" s="307" t="s">
        <v>6444</v>
      </c>
      <c r="M816" s="307" t="s">
        <v>6445</v>
      </c>
      <c r="N816" s="307" t="s">
        <v>6446</v>
      </c>
      <c r="O816" s="309" t="s">
        <v>6540</v>
      </c>
      <c r="P816" s="307" t="s">
        <v>6448</v>
      </c>
      <c r="Q816" s="307" t="s">
        <v>1079</v>
      </c>
      <c r="R816" s="311">
        <v>35000</v>
      </c>
      <c r="S816" s="311">
        <v>35000</v>
      </c>
      <c r="T816" s="312" t="s">
        <v>1079</v>
      </c>
      <c r="U816" s="312" t="s">
        <v>1079</v>
      </c>
      <c r="V816" s="634" t="s">
        <v>613</v>
      </c>
      <c r="W816" s="635">
        <v>33</v>
      </c>
      <c r="X816" s="635">
        <v>33</v>
      </c>
      <c r="Y816" s="312">
        <v>10</v>
      </c>
      <c r="Z816" s="625">
        <v>6</v>
      </c>
      <c r="AA816" s="651">
        <v>21</v>
      </c>
      <c r="AB816" s="631" t="s">
        <v>1075</v>
      </c>
      <c r="AC816" s="307"/>
      <c r="AD816" s="307">
        <v>0</v>
      </c>
      <c r="AE816" s="307">
        <v>0</v>
      </c>
      <c r="AF816" s="401">
        <v>0</v>
      </c>
      <c r="AG816" s="401" t="s">
        <v>5552</v>
      </c>
    </row>
    <row r="817" spans="1:33" s="272" customFormat="1" ht="51" x14ac:dyDescent="0.2">
      <c r="A817" s="251">
        <v>814</v>
      </c>
      <c r="B817" s="252" t="s">
        <v>96</v>
      </c>
      <c r="C817" s="512">
        <v>5</v>
      </c>
      <c r="D817" s="252" t="s">
        <v>135</v>
      </c>
      <c r="E817" s="307" t="s">
        <v>11802</v>
      </c>
      <c r="F817" s="307" t="s">
        <v>6541</v>
      </c>
      <c r="G817" s="309" t="s">
        <v>6542</v>
      </c>
      <c r="H817" s="309" t="s">
        <v>6543</v>
      </c>
      <c r="I817" s="309" t="s">
        <v>8227</v>
      </c>
      <c r="J817" s="307" t="s">
        <v>6544</v>
      </c>
      <c r="K817" s="307" t="s">
        <v>1075</v>
      </c>
      <c r="L817" s="307" t="s">
        <v>6545</v>
      </c>
      <c r="M817" s="307" t="s">
        <v>6546</v>
      </c>
      <c r="N817" s="307" t="s">
        <v>6547</v>
      </c>
      <c r="O817" s="309" t="s">
        <v>6548</v>
      </c>
      <c r="P817" s="307" t="s">
        <v>6549</v>
      </c>
      <c r="Q817" s="307" t="s">
        <v>1079</v>
      </c>
      <c r="R817" s="311">
        <v>10000</v>
      </c>
      <c r="S817" s="311">
        <v>10000</v>
      </c>
      <c r="T817" s="312" t="s">
        <v>1079</v>
      </c>
      <c r="U817" s="312" t="s">
        <v>1079</v>
      </c>
      <c r="V817" s="634" t="s">
        <v>613</v>
      </c>
      <c r="W817" s="635">
        <v>33</v>
      </c>
      <c r="X817" s="635">
        <v>33</v>
      </c>
      <c r="Y817" s="312">
        <v>10</v>
      </c>
      <c r="Z817" s="625">
        <v>6</v>
      </c>
      <c r="AA817" s="651">
        <v>21</v>
      </c>
      <c r="AB817" s="631" t="s">
        <v>1075</v>
      </c>
      <c r="AC817" s="307"/>
      <c r="AD817" s="307">
        <v>0</v>
      </c>
      <c r="AE817" s="307">
        <v>0</v>
      </c>
      <c r="AF817" s="401">
        <v>0</v>
      </c>
      <c r="AG817" s="401" t="s">
        <v>5552</v>
      </c>
    </row>
    <row r="818" spans="1:33" s="272" customFormat="1" ht="51" x14ac:dyDescent="0.2">
      <c r="A818" s="251">
        <v>815</v>
      </c>
      <c r="B818" s="252" t="s">
        <v>96</v>
      </c>
      <c r="C818" s="512">
        <v>5</v>
      </c>
      <c r="D818" s="252" t="s">
        <v>135</v>
      </c>
      <c r="E818" s="307" t="s">
        <v>11802</v>
      </c>
      <c r="F818" s="307" t="s">
        <v>6550</v>
      </c>
      <c r="G818" s="309" t="s">
        <v>6551</v>
      </c>
      <c r="H818" s="309" t="s">
        <v>6552</v>
      </c>
      <c r="I818" s="309" t="s">
        <v>8533</v>
      </c>
      <c r="J818" s="307" t="s">
        <v>6553</v>
      </c>
      <c r="K818" s="307" t="s">
        <v>6554</v>
      </c>
      <c r="L818" s="307" t="s">
        <v>6555</v>
      </c>
      <c r="M818" s="307" t="s">
        <v>6556</v>
      </c>
      <c r="N818" s="307" t="s">
        <v>6557</v>
      </c>
      <c r="O818" s="309" t="s">
        <v>6558</v>
      </c>
      <c r="P818" s="307" t="s">
        <v>6559</v>
      </c>
      <c r="Q818" s="307" t="s">
        <v>1079</v>
      </c>
      <c r="R818" s="311">
        <v>10000</v>
      </c>
      <c r="S818" s="311">
        <v>10000</v>
      </c>
      <c r="T818" s="312" t="s">
        <v>1079</v>
      </c>
      <c r="U818" s="312" t="s">
        <v>1079</v>
      </c>
      <c r="V818" s="634" t="s">
        <v>613</v>
      </c>
      <c r="W818" s="635">
        <v>33</v>
      </c>
      <c r="X818" s="635">
        <v>33</v>
      </c>
      <c r="Y818" s="312">
        <v>10</v>
      </c>
      <c r="Z818" s="625">
        <v>6</v>
      </c>
      <c r="AA818" s="651">
        <v>21</v>
      </c>
      <c r="AB818" s="631" t="s">
        <v>1075</v>
      </c>
      <c r="AC818" s="307"/>
      <c r="AD818" s="307">
        <v>0</v>
      </c>
      <c r="AE818" s="307">
        <v>0</v>
      </c>
      <c r="AF818" s="401">
        <v>0</v>
      </c>
      <c r="AG818" s="401" t="s">
        <v>5552</v>
      </c>
    </row>
    <row r="819" spans="1:33" s="272" customFormat="1" ht="38.25" x14ac:dyDescent="0.25">
      <c r="A819" s="251">
        <v>816</v>
      </c>
      <c r="B819" s="252" t="s">
        <v>96</v>
      </c>
      <c r="C819" s="512">
        <v>5</v>
      </c>
      <c r="D819" s="252" t="s">
        <v>135</v>
      </c>
      <c r="E819" s="539" t="s">
        <v>2439</v>
      </c>
      <c r="F819" s="529" t="s">
        <v>6560</v>
      </c>
      <c r="G819" s="309" t="s">
        <v>6561</v>
      </c>
      <c r="H819" s="695">
        <v>65155443008</v>
      </c>
      <c r="I819" s="309" t="s">
        <v>6562</v>
      </c>
      <c r="J819" s="307" t="s">
        <v>6563</v>
      </c>
      <c r="K819" s="307">
        <v>18000804</v>
      </c>
      <c r="L819" s="307"/>
      <c r="M819" s="307"/>
      <c r="N819" s="307" t="s">
        <v>6564</v>
      </c>
      <c r="O819" s="309" t="s">
        <v>6565</v>
      </c>
      <c r="P819" s="307" t="s">
        <v>6564</v>
      </c>
      <c r="Q819" s="307">
        <v>1</v>
      </c>
      <c r="R819" s="311">
        <v>15000</v>
      </c>
      <c r="S819" s="311">
        <v>15000</v>
      </c>
      <c r="T819" s="312">
        <v>1</v>
      </c>
      <c r="U819" s="312">
        <v>1</v>
      </c>
      <c r="V819" s="634" t="s">
        <v>613</v>
      </c>
      <c r="W819" s="312">
        <v>33</v>
      </c>
      <c r="X819" s="312">
        <v>33</v>
      </c>
      <c r="Y819" s="312">
        <v>10</v>
      </c>
      <c r="Z819" s="625">
        <v>6</v>
      </c>
      <c r="AA819" s="529">
        <v>21</v>
      </c>
      <c r="AB819" s="631"/>
      <c r="AC819" s="307"/>
      <c r="AD819" s="307">
        <v>0</v>
      </c>
      <c r="AE819" s="307">
        <v>0</v>
      </c>
      <c r="AF819" s="401">
        <v>0</v>
      </c>
      <c r="AG819" s="401" t="s">
        <v>5552</v>
      </c>
    </row>
    <row r="820" spans="1:33" s="272" customFormat="1" ht="51" x14ac:dyDescent="0.2">
      <c r="A820" s="251">
        <v>817</v>
      </c>
      <c r="B820" s="252" t="s">
        <v>96</v>
      </c>
      <c r="C820" s="512">
        <v>5</v>
      </c>
      <c r="D820" s="252" t="s">
        <v>135</v>
      </c>
      <c r="E820" s="539" t="s">
        <v>2439</v>
      </c>
      <c r="F820" s="529" t="s">
        <v>6566</v>
      </c>
      <c r="G820" s="309" t="s">
        <v>6567</v>
      </c>
      <c r="H820" s="309" t="s">
        <v>6568</v>
      </c>
      <c r="I820" s="309" t="s">
        <v>6569</v>
      </c>
      <c r="J820" s="307" t="s">
        <v>6570</v>
      </c>
      <c r="K820" s="307" t="s">
        <v>6571</v>
      </c>
      <c r="L820" s="307"/>
      <c r="M820" s="307"/>
      <c r="N820" s="307" t="s">
        <v>6572</v>
      </c>
      <c r="O820" s="309" t="s">
        <v>6573</v>
      </c>
      <c r="P820" s="307" t="s">
        <v>6572</v>
      </c>
      <c r="Q820" s="307">
        <v>1</v>
      </c>
      <c r="R820" s="311">
        <v>7500</v>
      </c>
      <c r="S820" s="311">
        <v>7500</v>
      </c>
      <c r="T820" s="312">
        <v>1</v>
      </c>
      <c r="U820" s="312">
        <v>1</v>
      </c>
      <c r="V820" s="634" t="s">
        <v>613</v>
      </c>
      <c r="W820" s="312">
        <v>33</v>
      </c>
      <c r="X820" s="312">
        <v>33</v>
      </c>
      <c r="Y820" s="312">
        <v>10</v>
      </c>
      <c r="Z820" s="625">
        <v>6</v>
      </c>
      <c r="AA820" s="529">
        <v>21</v>
      </c>
      <c r="AB820" s="631"/>
      <c r="AC820" s="307"/>
      <c r="AD820" s="307">
        <v>0</v>
      </c>
      <c r="AE820" s="307">
        <v>0</v>
      </c>
      <c r="AF820" s="401">
        <v>0</v>
      </c>
      <c r="AG820" s="401" t="s">
        <v>5552</v>
      </c>
    </row>
    <row r="821" spans="1:33" s="272" customFormat="1" ht="38.25" x14ac:dyDescent="0.2">
      <c r="A821" s="251">
        <v>818</v>
      </c>
      <c r="B821" s="252" t="s">
        <v>96</v>
      </c>
      <c r="C821" s="512">
        <v>5</v>
      </c>
      <c r="D821" s="252" t="s">
        <v>135</v>
      </c>
      <c r="E821" s="539" t="s">
        <v>2439</v>
      </c>
      <c r="F821" s="529" t="s">
        <v>6574</v>
      </c>
      <c r="G821" s="309" t="s">
        <v>5786</v>
      </c>
      <c r="H821" s="309" t="s">
        <v>5787</v>
      </c>
      <c r="I821" s="309" t="s">
        <v>6575</v>
      </c>
      <c r="J821" s="307" t="s">
        <v>6576</v>
      </c>
      <c r="K821" s="307" t="s">
        <v>6577</v>
      </c>
      <c r="L821" s="307"/>
      <c r="M821" s="307"/>
      <c r="N821" s="307" t="s">
        <v>6578</v>
      </c>
      <c r="O821" s="309" t="s">
        <v>3128</v>
      </c>
      <c r="P821" s="307" t="s">
        <v>6578</v>
      </c>
      <c r="Q821" s="307">
        <v>1</v>
      </c>
      <c r="R821" s="311">
        <v>10000</v>
      </c>
      <c r="S821" s="311">
        <v>10000</v>
      </c>
      <c r="T821" s="312">
        <v>1</v>
      </c>
      <c r="U821" s="312">
        <v>1</v>
      </c>
      <c r="V821" s="634" t="s">
        <v>613</v>
      </c>
      <c r="W821" s="312">
        <v>33</v>
      </c>
      <c r="X821" s="312">
        <v>33</v>
      </c>
      <c r="Y821" s="312">
        <v>10</v>
      </c>
      <c r="Z821" s="625">
        <v>6</v>
      </c>
      <c r="AA821" s="529">
        <v>21</v>
      </c>
      <c r="AB821" s="631"/>
      <c r="AC821" s="307"/>
      <c r="AD821" s="307">
        <v>0</v>
      </c>
      <c r="AE821" s="307">
        <v>0</v>
      </c>
      <c r="AF821" s="401">
        <v>0</v>
      </c>
      <c r="AG821" s="401" t="s">
        <v>5552</v>
      </c>
    </row>
    <row r="822" spans="1:33" s="272" customFormat="1" ht="38.25" x14ac:dyDescent="0.2">
      <c r="A822" s="251">
        <v>819</v>
      </c>
      <c r="B822" s="252" t="s">
        <v>96</v>
      </c>
      <c r="C822" s="512">
        <v>5</v>
      </c>
      <c r="D822" s="252" t="s">
        <v>135</v>
      </c>
      <c r="E822" s="539" t="s">
        <v>2439</v>
      </c>
      <c r="F822" s="529" t="s">
        <v>6579</v>
      </c>
      <c r="G822" s="309" t="s">
        <v>15409</v>
      </c>
      <c r="H822" s="309" t="s">
        <v>6580</v>
      </c>
      <c r="I822" s="309" t="s">
        <v>6581</v>
      </c>
      <c r="J822" s="307" t="s">
        <v>6582</v>
      </c>
      <c r="K822" s="307" t="s">
        <v>6583</v>
      </c>
      <c r="L822" s="307"/>
      <c r="M822" s="307"/>
      <c r="N822" s="307" t="s">
        <v>6584</v>
      </c>
      <c r="O822" s="309" t="s">
        <v>6585</v>
      </c>
      <c r="P822" s="307" t="s">
        <v>6584</v>
      </c>
      <c r="Q822" s="307">
        <v>1</v>
      </c>
      <c r="R822" s="311">
        <v>10000</v>
      </c>
      <c r="S822" s="311">
        <v>10000</v>
      </c>
      <c r="T822" s="312">
        <v>1</v>
      </c>
      <c r="U822" s="312">
        <v>1</v>
      </c>
      <c r="V822" s="634" t="s">
        <v>613</v>
      </c>
      <c r="W822" s="312">
        <v>33</v>
      </c>
      <c r="X822" s="312">
        <v>33</v>
      </c>
      <c r="Y822" s="312">
        <v>10</v>
      </c>
      <c r="Z822" s="625">
        <v>6</v>
      </c>
      <c r="AA822" s="529">
        <v>21</v>
      </c>
      <c r="AB822" s="631"/>
      <c r="AC822" s="307"/>
      <c r="AD822" s="307">
        <v>0</v>
      </c>
      <c r="AE822" s="307">
        <v>0</v>
      </c>
      <c r="AF822" s="401">
        <v>0</v>
      </c>
      <c r="AG822" s="401" t="s">
        <v>5552</v>
      </c>
    </row>
    <row r="823" spans="1:33" s="272" customFormat="1" ht="38.25" x14ac:dyDescent="0.2">
      <c r="A823" s="251">
        <v>820</v>
      </c>
      <c r="B823" s="252" t="s">
        <v>96</v>
      </c>
      <c r="C823" s="512">
        <v>5</v>
      </c>
      <c r="D823" s="252" t="s">
        <v>135</v>
      </c>
      <c r="E823" s="539" t="s">
        <v>2439</v>
      </c>
      <c r="F823" s="529" t="s">
        <v>6586</v>
      </c>
      <c r="G823" s="309" t="s">
        <v>6167</v>
      </c>
      <c r="H823" s="309" t="s">
        <v>6168</v>
      </c>
      <c r="I823" s="309" t="s">
        <v>6587</v>
      </c>
      <c r="J823" s="307" t="s">
        <v>6588</v>
      </c>
      <c r="K823" s="307" t="s">
        <v>6589</v>
      </c>
      <c r="L823" s="307"/>
      <c r="M823" s="307"/>
      <c r="N823" s="307" t="s">
        <v>6590</v>
      </c>
      <c r="O823" s="309" t="s">
        <v>6591</v>
      </c>
      <c r="P823" s="307" t="s">
        <v>6590</v>
      </c>
      <c r="Q823" s="307">
        <v>1</v>
      </c>
      <c r="R823" s="311">
        <v>20000</v>
      </c>
      <c r="S823" s="311">
        <v>20000</v>
      </c>
      <c r="T823" s="312">
        <v>1</v>
      </c>
      <c r="U823" s="312">
        <v>1</v>
      </c>
      <c r="V823" s="634" t="s">
        <v>613</v>
      </c>
      <c r="W823" s="312">
        <v>33</v>
      </c>
      <c r="X823" s="312">
        <v>33</v>
      </c>
      <c r="Y823" s="312">
        <v>10</v>
      </c>
      <c r="Z823" s="625">
        <v>6</v>
      </c>
      <c r="AA823" s="529">
        <v>21</v>
      </c>
      <c r="AB823" s="631"/>
      <c r="AC823" s="307"/>
      <c r="AD823" s="307">
        <v>0</v>
      </c>
      <c r="AE823" s="307">
        <v>0</v>
      </c>
      <c r="AF823" s="401">
        <v>0</v>
      </c>
      <c r="AG823" s="401" t="s">
        <v>5552</v>
      </c>
    </row>
    <row r="824" spans="1:33" s="272" customFormat="1" ht="38.25" x14ac:dyDescent="0.2">
      <c r="A824" s="251">
        <v>821</v>
      </c>
      <c r="B824" s="252" t="s">
        <v>96</v>
      </c>
      <c r="C824" s="512">
        <v>5</v>
      </c>
      <c r="D824" s="252" t="s">
        <v>135</v>
      </c>
      <c r="E824" s="539" t="s">
        <v>2439</v>
      </c>
      <c r="F824" s="529" t="s">
        <v>6592</v>
      </c>
      <c r="G824" s="309" t="s">
        <v>6593</v>
      </c>
      <c r="H824" s="309" t="s">
        <v>6594</v>
      </c>
      <c r="I824" s="309" t="s">
        <v>6595</v>
      </c>
      <c r="J824" s="307" t="s">
        <v>6596</v>
      </c>
      <c r="K824" s="307"/>
      <c r="L824" s="307"/>
      <c r="M824" s="307"/>
      <c r="N824" s="307" t="s">
        <v>6597</v>
      </c>
      <c r="O824" s="309" t="s">
        <v>6598</v>
      </c>
      <c r="P824" s="307" t="s">
        <v>6597</v>
      </c>
      <c r="Q824" s="307">
        <v>1</v>
      </c>
      <c r="R824" s="311">
        <v>60000</v>
      </c>
      <c r="S824" s="311">
        <v>60000</v>
      </c>
      <c r="T824" s="312">
        <v>1</v>
      </c>
      <c r="U824" s="312">
        <v>1</v>
      </c>
      <c r="V824" s="312" t="s">
        <v>685</v>
      </c>
      <c r="W824" s="312">
        <v>33</v>
      </c>
      <c r="X824" s="312">
        <v>33</v>
      </c>
      <c r="Y824" s="312">
        <v>31</v>
      </c>
      <c r="Z824" s="625">
        <v>6</v>
      </c>
      <c r="AA824" s="529">
        <v>21</v>
      </c>
      <c r="AB824" s="631"/>
      <c r="AC824" s="307"/>
      <c r="AD824" s="307">
        <v>0</v>
      </c>
      <c r="AE824" s="307">
        <v>0</v>
      </c>
      <c r="AF824" s="401">
        <v>0</v>
      </c>
      <c r="AG824" s="401"/>
    </row>
    <row r="825" spans="1:33" s="272" customFormat="1" ht="38.25" x14ac:dyDescent="0.2">
      <c r="A825" s="251">
        <v>822</v>
      </c>
      <c r="B825" s="252" t="s">
        <v>96</v>
      </c>
      <c r="C825" s="512">
        <v>5</v>
      </c>
      <c r="D825" s="252" t="s">
        <v>135</v>
      </c>
      <c r="E825" s="539" t="s">
        <v>2439</v>
      </c>
      <c r="F825" s="529" t="s">
        <v>6599</v>
      </c>
      <c r="G825" s="309" t="s">
        <v>6600</v>
      </c>
      <c r="H825" s="309" t="s">
        <v>6601</v>
      </c>
      <c r="I825" s="309" t="s">
        <v>6602</v>
      </c>
      <c r="J825" s="307" t="s">
        <v>6603</v>
      </c>
      <c r="K825" s="307"/>
      <c r="L825" s="307"/>
      <c r="M825" s="307"/>
      <c r="N825" s="307" t="s">
        <v>6604</v>
      </c>
      <c r="O825" s="309" t="s">
        <v>6605</v>
      </c>
      <c r="P825" s="307" t="s">
        <v>6604</v>
      </c>
      <c r="Q825" s="307">
        <v>1</v>
      </c>
      <c r="R825" s="311">
        <v>60000</v>
      </c>
      <c r="S825" s="311">
        <v>60000</v>
      </c>
      <c r="T825" s="312">
        <v>1</v>
      </c>
      <c r="U825" s="312">
        <v>1</v>
      </c>
      <c r="V825" s="312" t="s">
        <v>685</v>
      </c>
      <c r="W825" s="312">
        <v>33</v>
      </c>
      <c r="X825" s="312">
        <v>33</v>
      </c>
      <c r="Y825" s="312">
        <v>31</v>
      </c>
      <c r="Z825" s="625">
        <v>6</v>
      </c>
      <c r="AA825" s="529">
        <v>21</v>
      </c>
      <c r="AB825" s="631"/>
      <c r="AC825" s="307"/>
      <c r="AD825" s="307">
        <v>0</v>
      </c>
      <c r="AE825" s="307">
        <v>0</v>
      </c>
      <c r="AF825" s="401">
        <v>0</v>
      </c>
      <c r="AG825" s="401"/>
    </row>
    <row r="826" spans="1:33" s="272" customFormat="1" ht="38.25" x14ac:dyDescent="0.2">
      <c r="A826" s="251">
        <v>823</v>
      </c>
      <c r="B826" s="252" t="s">
        <v>96</v>
      </c>
      <c r="C826" s="512">
        <v>5</v>
      </c>
      <c r="D826" s="252" t="s">
        <v>135</v>
      </c>
      <c r="E826" s="539" t="s">
        <v>2439</v>
      </c>
      <c r="F826" s="529" t="s">
        <v>6606</v>
      </c>
      <c r="G826" s="309" t="s">
        <v>5795</v>
      </c>
      <c r="H826" s="309" t="s">
        <v>5796</v>
      </c>
      <c r="I826" s="309" t="s">
        <v>6607</v>
      </c>
      <c r="J826" s="307" t="s">
        <v>6608</v>
      </c>
      <c r="K826" s="307"/>
      <c r="L826" s="307"/>
      <c r="M826" s="307"/>
      <c r="N826" s="307" t="s">
        <v>6609</v>
      </c>
      <c r="O826" s="309" t="s">
        <v>6610</v>
      </c>
      <c r="P826" s="307" t="s">
        <v>6609</v>
      </c>
      <c r="Q826" s="307">
        <v>1</v>
      </c>
      <c r="R826" s="311">
        <v>60000</v>
      </c>
      <c r="S826" s="311">
        <v>60000</v>
      </c>
      <c r="T826" s="312">
        <v>1</v>
      </c>
      <c r="U826" s="312">
        <v>1</v>
      </c>
      <c r="V826" s="312" t="s">
        <v>685</v>
      </c>
      <c r="W826" s="312">
        <v>33</v>
      </c>
      <c r="X826" s="312">
        <v>33</v>
      </c>
      <c r="Y826" s="312">
        <v>31</v>
      </c>
      <c r="Z826" s="625">
        <v>6</v>
      </c>
      <c r="AA826" s="529">
        <v>21</v>
      </c>
      <c r="AB826" s="631"/>
      <c r="AC826" s="307"/>
      <c r="AD826" s="307">
        <v>0</v>
      </c>
      <c r="AE826" s="307">
        <v>0</v>
      </c>
      <c r="AF826" s="401">
        <v>0</v>
      </c>
      <c r="AG826" s="401"/>
    </row>
    <row r="827" spans="1:33" s="272" customFormat="1" ht="38.25" x14ac:dyDescent="0.2">
      <c r="A827" s="251">
        <v>824</v>
      </c>
      <c r="B827" s="252" t="s">
        <v>96</v>
      </c>
      <c r="C827" s="512">
        <v>5</v>
      </c>
      <c r="D827" s="252" t="s">
        <v>135</v>
      </c>
      <c r="E827" s="539" t="s">
        <v>2439</v>
      </c>
      <c r="F827" s="529" t="s">
        <v>6611</v>
      </c>
      <c r="G827" s="309" t="s">
        <v>6612</v>
      </c>
      <c r="H827" s="309" t="s">
        <v>6613</v>
      </c>
      <c r="I827" s="309" t="s">
        <v>6614</v>
      </c>
      <c r="J827" s="307" t="s">
        <v>6608</v>
      </c>
      <c r="K827" s="307"/>
      <c r="L827" s="307"/>
      <c r="M827" s="307"/>
      <c r="N827" s="307" t="s">
        <v>6615</v>
      </c>
      <c r="O827" s="309" t="s">
        <v>6616</v>
      </c>
      <c r="P827" s="307" t="s">
        <v>6615</v>
      </c>
      <c r="Q827" s="307">
        <v>1</v>
      </c>
      <c r="R827" s="311">
        <v>15000</v>
      </c>
      <c r="S827" s="311">
        <v>15000</v>
      </c>
      <c r="T827" s="312">
        <v>1</v>
      </c>
      <c r="U827" s="312">
        <v>1</v>
      </c>
      <c r="V827" s="312" t="s">
        <v>685</v>
      </c>
      <c r="W827" s="312">
        <v>33</v>
      </c>
      <c r="X827" s="312">
        <v>33</v>
      </c>
      <c r="Y827" s="312">
        <v>31</v>
      </c>
      <c r="Z827" s="625">
        <v>6</v>
      </c>
      <c r="AA827" s="529">
        <v>21</v>
      </c>
      <c r="AB827" s="631"/>
      <c r="AC827" s="307"/>
      <c r="AD827" s="307">
        <v>0</v>
      </c>
      <c r="AE827" s="307">
        <v>0</v>
      </c>
      <c r="AF827" s="401">
        <v>0</v>
      </c>
      <c r="AG827" s="401"/>
    </row>
    <row r="828" spans="1:33" s="272" customFormat="1" ht="38.25" x14ac:dyDescent="0.2">
      <c r="A828" s="251">
        <v>825</v>
      </c>
      <c r="B828" s="252" t="s">
        <v>96</v>
      </c>
      <c r="C828" s="512">
        <v>5</v>
      </c>
      <c r="D828" s="252" t="s">
        <v>135</v>
      </c>
      <c r="E828" s="539" t="s">
        <v>2439</v>
      </c>
      <c r="F828" s="529" t="s">
        <v>6617</v>
      </c>
      <c r="G828" s="309" t="s">
        <v>6618</v>
      </c>
      <c r="H828" s="309" t="s">
        <v>6619</v>
      </c>
      <c r="I828" s="309" t="s">
        <v>6620</v>
      </c>
      <c r="J828" s="307" t="s">
        <v>6621</v>
      </c>
      <c r="K828" s="307"/>
      <c r="L828" s="307"/>
      <c r="M828" s="307"/>
      <c r="N828" s="307" t="s">
        <v>6622</v>
      </c>
      <c r="O828" s="309" t="s">
        <v>6623</v>
      </c>
      <c r="P828" s="307" t="s">
        <v>6622</v>
      </c>
      <c r="Q828" s="307">
        <v>1</v>
      </c>
      <c r="R828" s="311">
        <v>60000</v>
      </c>
      <c r="S828" s="311">
        <v>60000</v>
      </c>
      <c r="T828" s="312">
        <v>1</v>
      </c>
      <c r="U828" s="312">
        <v>1</v>
      </c>
      <c r="V828" s="312" t="s">
        <v>685</v>
      </c>
      <c r="W828" s="312">
        <v>33</v>
      </c>
      <c r="X828" s="312">
        <v>33</v>
      </c>
      <c r="Y828" s="312">
        <v>31</v>
      </c>
      <c r="Z828" s="625">
        <v>6</v>
      </c>
      <c r="AA828" s="529">
        <v>21</v>
      </c>
      <c r="AB828" s="631"/>
      <c r="AC828" s="307"/>
      <c r="AD828" s="307">
        <v>0</v>
      </c>
      <c r="AE828" s="307">
        <v>0</v>
      </c>
      <c r="AF828" s="401">
        <v>0</v>
      </c>
      <c r="AG828" s="401"/>
    </row>
    <row r="829" spans="1:33" s="272" customFormat="1" ht="38.25" x14ac:dyDescent="0.2">
      <c r="A829" s="251">
        <v>826</v>
      </c>
      <c r="B829" s="252" t="s">
        <v>96</v>
      </c>
      <c r="C829" s="512">
        <v>5</v>
      </c>
      <c r="D829" s="252" t="s">
        <v>135</v>
      </c>
      <c r="E829" s="539" t="s">
        <v>2439</v>
      </c>
      <c r="F829" s="529" t="s">
        <v>6624</v>
      </c>
      <c r="G829" s="309" t="s">
        <v>6625</v>
      </c>
      <c r="H829" s="309" t="s">
        <v>6626</v>
      </c>
      <c r="I829" s="309" t="s">
        <v>6627</v>
      </c>
      <c r="J829" s="307" t="s">
        <v>6628</v>
      </c>
      <c r="K829" s="307"/>
      <c r="L829" s="307"/>
      <c r="M829" s="307"/>
      <c r="N829" s="307" t="s">
        <v>6629</v>
      </c>
      <c r="O829" s="309" t="s">
        <v>6630</v>
      </c>
      <c r="P829" s="307" t="s">
        <v>6629</v>
      </c>
      <c r="Q829" s="307">
        <v>1</v>
      </c>
      <c r="R829" s="311">
        <v>90000</v>
      </c>
      <c r="S829" s="311">
        <v>90000</v>
      </c>
      <c r="T829" s="312">
        <v>1</v>
      </c>
      <c r="U829" s="312">
        <v>1</v>
      </c>
      <c r="V829" s="312" t="s">
        <v>685</v>
      </c>
      <c r="W829" s="312">
        <v>33</v>
      </c>
      <c r="X829" s="312">
        <v>33</v>
      </c>
      <c r="Y829" s="312">
        <v>31</v>
      </c>
      <c r="Z829" s="625">
        <v>6</v>
      </c>
      <c r="AA829" s="529">
        <v>21</v>
      </c>
      <c r="AB829" s="631"/>
      <c r="AC829" s="307"/>
      <c r="AD829" s="307">
        <v>0</v>
      </c>
      <c r="AE829" s="307">
        <v>0</v>
      </c>
      <c r="AF829" s="401">
        <v>0</v>
      </c>
      <c r="AG829" s="401"/>
    </row>
    <row r="830" spans="1:33" s="272" customFormat="1" ht="38.25" x14ac:dyDescent="0.2">
      <c r="A830" s="251">
        <v>827</v>
      </c>
      <c r="B830" s="252" t="s">
        <v>96</v>
      </c>
      <c r="C830" s="512">
        <v>5</v>
      </c>
      <c r="D830" s="252" t="s">
        <v>135</v>
      </c>
      <c r="E830" s="539" t="s">
        <v>2439</v>
      </c>
      <c r="F830" s="529" t="s">
        <v>6631</v>
      </c>
      <c r="G830" s="309" t="s">
        <v>6632</v>
      </c>
      <c r="H830" s="309" t="s">
        <v>6633</v>
      </c>
      <c r="I830" s="309" t="s">
        <v>6634</v>
      </c>
      <c r="J830" s="307" t="s">
        <v>6635</v>
      </c>
      <c r="K830" s="307"/>
      <c r="L830" s="307"/>
      <c r="M830" s="307"/>
      <c r="N830" s="307" t="s">
        <v>6636</v>
      </c>
      <c r="O830" s="309" t="s">
        <v>6637</v>
      </c>
      <c r="P830" s="307" t="s">
        <v>6636</v>
      </c>
      <c r="Q830" s="307">
        <v>1</v>
      </c>
      <c r="R830" s="311">
        <v>25000</v>
      </c>
      <c r="S830" s="311">
        <v>25000</v>
      </c>
      <c r="T830" s="312">
        <v>1</v>
      </c>
      <c r="U830" s="312">
        <v>1</v>
      </c>
      <c r="V830" s="312" t="s">
        <v>685</v>
      </c>
      <c r="W830" s="312">
        <v>33</v>
      </c>
      <c r="X830" s="312">
        <v>33</v>
      </c>
      <c r="Y830" s="312">
        <v>31</v>
      </c>
      <c r="Z830" s="625">
        <v>6</v>
      </c>
      <c r="AA830" s="529">
        <v>21</v>
      </c>
      <c r="AB830" s="631"/>
      <c r="AC830" s="307"/>
      <c r="AD830" s="307">
        <v>0</v>
      </c>
      <c r="AE830" s="307">
        <v>0</v>
      </c>
      <c r="AF830" s="401">
        <v>0</v>
      </c>
      <c r="AG830" s="401"/>
    </row>
    <row r="831" spans="1:33" s="272" customFormat="1" ht="38.25" x14ac:dyDescent="0.2">
      <c r="A831" s="251">
        <v>828</v>
      </c>
      <c r="B831" s="252" t="s">
        <v>96</v>
      </c>
      <c r="C831" s="512">
        <v>5</v>
      </c>
      <c r="D831" s="252" t="s">
        <v>135</v>
      </c>
      <c r="E831" s="539" t="s">
        <v>2439</v>
      </c>
      <c r="F831" s="529" t="s">
        <v>6638</v>
      </c>
      <c r="G831" s="309" t="s">
        <v>5448</v>
      </c>
      <c r="H831" s="309" t="s">
        <v>5449</v>
      </c>
      <c r="I831" s="309" t="s">
        <v>5450</v>
      </c>
      <c r="J831" s="307" t="s">
        <v>6639</v>
      </c>
      <c r="K831" s="307" t="s">
        <v>6640</v>
      </c>
      <c r="L831" s="403" t="s">
        <v>6641</v>
      </c>
      <c r="M831" s="307" t="s">
        <v>6172</v>
      </c>
      <c r="N831" s="307" t="s">
        <v>6642</v>
      </c>
      <c r="O831" s="309" t="s">
        <v>6643</v>
      </c>
      <c r="P831" s="307" t="s">
        <v>6644</v>
      </c>
      <c r="Q831" s="307">
        <v>1</v>
      </c>
      <c r="R831" s="311">
        <v>20000</v>
      </c>
      <c r="S831" s="311">
        <v>20000</v>
      </c>
      <c r="T831" s="312">
        <v>1</v>
      </c>
      <c r="U831" s="312">
        <v>1</v>
      </c>
      <c r="V831" s="312" t="s">
        <v>613</v>
      </c>
      <c r="W831" s="312">
        <v>33</v>
      </c>
      <c r="X831" s="312">
        <v>33</v>
      </c>
      <c r="Y831" s="312">
        <v>10</v>
      </c>
      <c r="Z831" s="625">
        <v>6</v>
      </c>
      <c r="AA831" s="529">
        <v>21</v>
      </c>
      <c r="AB831" s="631"/>
      <c r="AC831" s="307"/>
      <c r="AD831" s="307">
        <v>0</v>
      </c>
      <c r="AE831" s="307">
        <v>0</v>
      </c>
      <c r="AF831" s="401">
        <v>0</v>
      </c>
      <c r="AG831" s="401" t="s">
        <v>5552</v>
      </c>
    </row>
    <row r="832" spans="1:33" s="272" customFormat="1" ht="38.25" x14ac:dyDescent="0.2">
      <c r="A832" s="251">
        <v>829</v>
      </c>
      <c r="B832" s="252" t="s">
        <v>96</v>
      </c>
      <c r="C832" s="512">
        <v>5</v>
      </c>
      <c r="D832" s="252" t="s">
        <v>135</v>
      </c>
      <c r="E832" s="539" t="s">
        <v>2439</v>
      </c>
      <c r="F832" s="529" t="s">
        <v>6645</v>
      </c>
      <c r="G832" s="309" t="s">
        <v>6646</v>
      </c>
      <c r="H832" s="309" t="s">
        <v>6647</v>
      </c>
      <c r="I832" s="309" t="s">
        <v>6648</v>
      </c>
      <c r="J832" s="307" t="s">
        <v>6649</v>
      </c>
      <c r="K832" s="307" t="s">
        <v>6650</v>
      </c>
      <c r="L832" s="403" t="s">
        <v>6651</v>
      </c>
      <c r="M832" s="307" t="s">
        <v>6172</v>
      </c>
      <c r="N832" s="307" t="s">
        <v>6652</v>
      </c>
      <c r="O832" s="309" t="s">
        <v>6653</v>
      </c>
      <c r="P832" s="307" t="s">
        <v>6652</v>
      </c>
      <c r="Q832" s="307">
        <v>1</v>
      </c>
      <c r="R832" s="311">
        <v>15000</v>
      </c>
      <c r="S832" s="311">
        <v>15000</v>
      </c>
      <c r="T832" s="312">
        <v>1</v>
      </c>
      <c r="U832" s="312">
        <v>1</v>
      </c>
      <c r="V832" s="312" t="s">
        <v>613</v>
      </c>
      <c r="W832" s="312">
        <v>33</v>
      </c>
      <c r="X832" s="312">
        <v>33</v>
      </c>
      <c r="Y832" s="312">
        <v>10</v>
      </c>
      <c r="Z832" s="625">
        <v>6</v>
      </c>
      <c r="AA832" s="529">
        <v>21</v>
      </c>
      <c r="AB832" s="631"/>
      <c r="AC832" s="307"/>
      <c r="AD832" s="307">
        <v>0</v>
      </c>
      <c r="AE832" s="307">
        <v>0</v>
      </c>
      <c r="AF832" s="307">
        <v>0</v>
      </c>
      <c r="AG832" s="401" t="s">
        <v>5552</v>
      </c>
    </row>
    <row r="833" spans="1:33" s="272" customFormat="1" ht="38.25" x14ac:dyDescent="0.2">
      <c r="A833" s="251">
        <v>830</v>
      </c>
      <c r="B833" s="252" t="s">
        <v>96</v>
      </c>
      <c r="C833" s="512">
        <v>5</v>
      </c>
      <c r="D833" s="252" t="s">
        <v>135</v>
      </c>
      <c r="E833" s="539" t="s">
        <v>2439</v>
      </c>
      <c r="F833" s="529" t="s">
        <v>6654</v>
      </c>
      <c r="G833" s="309" t="s">
        <v>6655</v>
      </c>
      <c r="H833" s="309" t="s">
        <v>6656</v>
      </c>
      <c r="I833" s="309" t="s">
        <v>6657</v>
      </c>
      <c r="J833" s="307" t="s">
        <v>6658</v>
      </c>
      <c r="K833" s="307" t="s">
        <v>6659</v>
      </c>
      <c r="L833" s="403" t="s">
        <v>6660</v>
      </c>
      <c r="M833" s="403" t="s">
        <v>6661</v>
      </c>
      <c r="N833" s="307" t="s">
        <v>6662</v>
      </c>
      <c r="O833" s="309" t="s">
        <v>6663</v>
      </c>
      <c r="P833" s="307" t="s">
        <v>6662</v>
      </c>
      <c r="Q833" s="307">
        <v>1</v>
      </c>
      <c r="R833" s="311">
        <v>16640</v>
      </c>
      <c r="S833" s="311">
        <v>16640</v>
      </c>
      <c r="T833" s="312">
        <v>1</v>
      </c>
      <c r="U833" s="312">
        <v>1</v>
      </c>
      <c r="V833" s="312" t="s">
        <v>613</v>
      </c>
      <c r="W833" s="312">
        <v>33</v>
      </c>
      <c r="X833" s="312">
        <v>33</v>
      </c>
      <c r="Y833" s="312">
        <v>10</v>
      </c>
      <c r="Z833" s="625">
        <v>6</v>
      </c>
      <c r="AA833" s="529">
        <v>21</v>
      </c>
      <c r="AB833" s="631"/>
      <c r="AC833" s="307"/>
      <c r="AD833" s="307">
        <v>0</v>
      </c>
      <c r="AE833" s="307">
        <v>0</v>
      </c>
      <c r="AF833" s="307">
        <v>0</v>
      </c>
      <c r="AG833" s="401" t="s">
        <v>5552</v>
      </c>
    </row>
    <row r="834" spans="1:33" s="272" customFormat="1" ht="38.25" x14ac:dyDescent="0.2">
      <c r="A834" s="251">
        <v>831</v>
      </c>
      <c r="B834" s="252" t="s">
        <v>96</v>
      </c>
      <c r="C834" s="512">
        <v>5</v>
      </c>
      <c r="D834" s="252" t="s">
        <v>135</v>
      </c>
      <c r="E834" s="539" t="s">
        <v>2439</v>
      </c>
      <c r="F834" s="529" t="s">
        <v>6664</v>
      </c>
      <c r="G834" s="309" t="s">
        <v>6665</v>
      </c>
      <c r="H834" s="309" t="s">
        <v>6666</v>
      </c>
      <c r="I834" s="309" t="s">
        <v>6667</v>
      </c>
      <c r="J834" s="307" t="s">
        <v>6668</v>
      </c>
      <c r="K834" s="307" t="s">
        <v>6669</v>
      </c>
      <c r="L834" s="307" t="s">
        <v>6670</v>
      </c>
      <c r="M834" s="403" t="s">
        <v>6671</v>
      </c>
      <c r="N834" s="307" t="s">
        <v>6672</v>
      </c>
      <c r="O834" s="309" t="s">
        <v>6673</v>
      </c>
      <c r="P834" s="307" t="s">
        <v>6672</v>
      </c>
      <c r="Q834" s="307">
        <v>1</v>
      </c>
      <c r="R834" s="311">
        <v>5000</v>
      </c>
      <c r="S834" s="311">
        <v>5000</v>
      </c>
      <c r="T834" s="312">
        <v>1</v>
      </c>
      <c r="U834" s="312">
        <v>1</v>
      </c>
      <c r="V834" s="312" t="s">
        <v>613</v>
      </c>
      <c r="W834" s="312">
        <v>33</v>
      </c>
      <c r="X834" s="312">
        <v>33</v>
      </c>
      <c r="Y834" s="312">
        <v>10</v>
      </c>
      <c r="Z834" s="625">
        <v>6</v>
      </c>
      <c r="AA834" s="529">
        <v>21</v>
      </c>
      <c r="AB834" s="631"/>
      <c r="AC834" s="307"/>
      <c r="AD834" s="307">
        <v>0</v>
      </c>
      <c r="AE834" s="307">
        <v>0</v>
      </c>
      <c r="AF834" s="307">
        <v>0</v>
      </c>
      <c r="AG834" s="401" t="s">
        <v>5552</v>
      </c>
    </row>
    <row r="835" spans="1:33" s="272" customFormat="1" ht="38.25" x14ac:dyDescent="0.2">
      <c r="A835" s="251">
        <v>832</v>
      </c>
      <c r="B835" s="252" t="s">
        <v>96</v>
      </c>
      <c r="C835" s="512">
        <v>5</v>
      </c>
      <c r="D835" s="252" t="s">
        <v>135</v>
      </c>
      <c r="E835" s="539" t="s">
        <v>2439</v>
      </c>
      <c r="F835" s="529" t="s">
        <v>6674</v>
      </c>
      <c r="G835" s="309" t="s">
        <v>6675</v>
      </c>
      <c r="H835" s="309" t="s">
        <v>6676</v>
      </c>
      <c r="I835" s="309" t="s">
        <v>6677</v>
      </c>
      <c r="J835" s="307" t="s">
        <v>6678</v>
      </c>
      <c r="K835" s="307" t="s">
        <v>6679</v>
      </c>
      <c r="L835" s="307" t="s">
        <v>6680</v>
      </c>
      <c r="M835" s="307" t="s">
        <v>6681</v>
      </c>
      <c r="N835" s="307" t="s">
        <v>6682</v>
      </c>
      <c r="O835" s="309" t="s">
        <v>6683</v>
      </c>
      <c r="P835" s="307" t="s">
        <v>6682</v>
      </c>
      <c r="Q835" s="307">
        <v>1</v>
      </c>
      <c r="R835" s="311">
        <v>70000</v>
      </c>
      <c r="S835" s="311">
        <v>70000</v>
      </c>
      <c r="T835" s="312">
        <v>1</v>
      </c>
      <c r="U835" s="312">
        <v>1</v>
      </c>
      <c r="V835" s="312" t="s">
        <v>613</v>
      </c>
      <c r="W835" s="312">
        <v>33</v>
      </c>
      <c r="X835" s="312">
        <v>33</v>
      </c>
      <c r="Y835" s="312">
        <v>10</v>
      </c>
      <c r="Z835" s="625">
        <v>6</v>
      </c>
      <c r="AA835" s="529">
        <v>21</v>
      </c>
      <c r="AB835" s="631"/>
      <c r="AC835" s="307"/>
      <c r="AD835" s="307">
        <v>0</v>
      </c>
      <c r="AE835" s="307">
        <v>0</v>
      </c>
      <c r="AF835" s="307">
        <v>0</v>
      </c>
      <c r="AG835" s="401" t="s">
        <v>5552</v>
      </c>
    </row>
    <row r="836" spans="1:33" s="272" customFormat="1" ht="38.25" x14ac:dyDescent="0.2">
      <c r="A836" s="251">
        <v>833</v>
      </c>
      <c r="B836" s="252" t="s">
        <v>96</v>
      </c>
      <c r="C836" s="512">
        <v>5</v>
      </c>
      <c r="D836" s="252" t="s">
        <v>135</v>
      </c>
      <c r="E836" s="539" t="s">
        <v>2439</v>
      </c>
      <c r="F836" s="529" t="s">
        <v>6684</v>
      </c>
      <c r="G836" s="309" t="s">
        <v>4431</v>
      </c>
      <c r="H836" s="309" t="s">
        <v>4432</v>
      </c>
      <c r="I836" s="309" t="s">
        <v>6685</v>
      </c>
      <c r="J836" s="307" t="s">
        <v>6686</v>
      </c>
      <c r="K836" s="307" t="s">
        <v>6687</v>
      </c>
      <c r="L836" s="307" t="s">
        <v>6688</v>
      </c>
      <c r="M836" s="307" t="s">
        <v>6689</v>
      </c>
      <c r="N836" s="307" t="s">
        <v>6690</v>
      </c>
      <c r="O836" s="309" t="s">
        <v>6691</v>
      </c>
      <c r="P836" s="307" t="s">
        <v>6692</v>
      </c>
      <c r="Q836" s="307">
        <v>1</v>
      </c>
      <c r="R836" s="311">
        <v>10000</v>
      </c>
      <c r="S836" s="311">
        <v>10000</v>
      </c>
      <c r="T836" s="312">
        <v>1</v>
      </c>
      <c r="U836" s="312">
        <v>1</v>
      </c>
      <c r="V836" s="312" t="s">
        <v>613</v>
      </c>
      <c r="W836" s="312">
        <v>33</v>
      </c>
      <c r="X836" s="312">
        <v>33</v>
      </c>
      <c r="Y836" s="312">
        <v>10</v>
      </c>
      <c r="Z836" s="625">
        <v>6</v>
      </c>
      <c r="AA836" s="529">
        <v>21</v>
      </c>
      <c r="AB836" s="631"/>
      <c r="AC836" s="307"/>
      <c r="AD836" s="307">
        <v>0</v>
      </c>
      <c r="AE836" s="307">
        <v>0</v>
      </c>
      <c r="AF836" s="307">
        <v>0</v>
      </c>
      <c r="AG836" s="401" t="s">
        <v>5552</v>
      </c>
    </row>
    <row r="837" spans="1:33" s="272" customFormat="1" ht="38.25" x14ac:dyDescent="0.2">
      <c r="A837" s="251">
        <v>834</v>
      </c>
      <c r="B837" s="252" t="s">
        <v>96</v>
      </c>
      <c r="C837" s="512">
        <v>5</v>
      </c>
      <c r="D837" s="252" t="s">
        <v>135</v>
      </c>
      <c r="E837" s="539" t="s">
        <v>2439</v>
      </c>
      <c r="F837" s="529" t="s">
        <v>6693</v>
      </c>
      <c r="G837" s="309" t="s">
        <v>6694</v>
      </c>
      <c r="H837" s="309" t="s">
        <v>6695</v>
      </c>
      <c r="I837" s="309" t="s">
        <v>6696</v>
      </c>
      <c r="J837" s="307" t="s">
        <v>6697</v>
      </c>
      <c r="K837" s="307" t="s">
        <v>6698</v>
      </c>
      <c r="L837" s="307" t="s">
        <v>6699</v>
      </c>
      <c r="M837" s="307" t="s">
        <v>6172</v>
      </c>
      <c r="N837" s="307" t="s">
        <v>6700</v>
      </c>
      <c r="O837" s="309" t="s">
        <v>6701</v>
      </c>
      <c r="P837" s="307" t="s">
        <v>6700</v>
      </c>
      <c r="Q837" s="307">
        <v>1</v>
      </c>
      <c r="R837" s="311">
        <v>16000</v>
      </c>
      <c r="S837" s="311">
        <v>16000</v>
      </c>
      <c r="T837" s="312">
        <v>1</v>
      </c>
      <c r="U837" s="312">
        <v>1</v>
      </c>
      <c r="V837" s="312" t="s">
        <v>613</v>
      </c>
      <c r="W837" s="312">
        <v>33</v>
      </c>
      <c r="X837" s="312">
        <v>33</v>
      </c>
      <c r="Y837" s="312">
        <v>10</v>
      </c>
      <c r="Z837" s="625">
        <v>6</v>
      </c>
      <c r="AA837" s="529">
        <v>21</v>
      </c>
      <c r="AB837" s="631"/>
      <c r="AC837" s="307"/>
      <c r="AD837" s="307">
        <v>0</v>
      </c>
      <c r="AE837" s="307">
        <v>0</v>
      </c>
      <c r="AF837" s="307">
        <v>0</v>
      </c>
      <c r="AG837" s="401" t="s">
        <v>5552</v>
      </c>
    </row>
    <row r="838" spans="1:33" s="272" customFormat="1" ht="38.25" x14ac:dyDescent="0.2">
      <c r="A838" s="251">
        <v>835</v>
      </c>
      <c r="B838" s="252" t="s">
        <v>96</v>
      </c>
      <c r="C838" s="512">
        <v>5</v>
      </c>
      <c r="D838" s="252" t="s">
        <v>135</v>
      </c>
      <c r="E838" s="539" t="s">
        <v>2439</v>
      </c>
      <c r="F838" s="529" t="s">
        <v>6702</v>
      </c>
      <c r="G838" s="309" t="s">
        <v>6703</v>
      </c>
      <c r="H838" s="309" t="s">
        <v>6704</v>
      </c>
      <c r="I838" s="309" t="s">
        <v>6705</v>
      </c>
      <c r="J838" s="307" t="s">
        <v>6706</v>
      </c>
      <c r="K838" s="307" t="s">
        <v>6707</v>
      </c>
      <c r="L838" s="307" t="s">
        <v>6708</v>
      </c>
      <c r="M838" s="307" t="s">
        <v>6172</v>
      </c>
      <c r="N838" s="307" t="s">
        <v>6709</v>
      </c>
      <c r="O838" s="309" t="s">
        <v>6710</v>
      </c>
      <c r="P838" s="307" t="s">
        <v>6709</v>
      </c>
      <c r="Q838" s="307">
        <v>1</v>
      </c>
      <c r="R838" s="311">
        <v>20000</v>
      </c>
      <c r="S838" s="311">
        <v>20000</v>
      </c>
      <c r="T838" s="312">
        <v>1</v>
      </c>
      <c r="U838" s="312">
        <v>1</v>
      </c>
      <c r="V838" s="312" t="s">
        <v>613</v>
      </c>
      <c r="W838" s="312">
        <v>33</v>
      </c>
      <c r="X838" s="312">
        <v>33</v>
      </c>
      <c r="Y838" s="312">
        <v>10</v>
      </c>
      <c r="Z838" s="625">
        <v>6</v>
      </c>
      <c r="AA838" s="529">
        <v>21</v>
      </c>
      <c r="AB838" s="631"/>
      <c r="AC838" s="307"/>
      <c r="AD838" s="307">
        <v>0</v>
      </c>
      <c r="AE838" s="307">
        <v>0</v>
      </c>
      <c r="AF838" s="307">
        <v>0</v>
      </c>
      <c r="AG838" s="401" t="s">
        <v>5552</v>
      </c>
    </row>
    <row r="839" spans="1:33" s="272" customFormat="1" ht="38.25" x14ac:dyDescent="0.2">
      <c r="A839" s="251">
        <v>836</v>
      </c>
      <c r="B839" s="252" t="s">
        <v>96</v>
      </c>
      <c r="C839" s="512">
        <v>5</v>
      </c>
      <c r="D839" s="252" t="s">
        <v>135</v>
      </c>
      <c r="E839" s="539" t="s">
        <v>2439</v>
      </c>
      <c r="F839" s="529" t="s">
        <v>6711</v>
      </c>
      <c r="G839" s="309" t="s">
        <v>6712</v>
      </c>
      <c r="H839" s="309" t="s">
        <v>6713</v>
      </c>
      <c r="I839" s="309" t="s">
        <v>6714</v>
      </c>
      <c r="J839" s="307" t="s">
        <v>6715</v>
      </c>
      <c r="K839" s="307">
        <v>915708604</v>
      </c>
      <c r="L839" s="307" t="s">
        <v>6716</v>
      </c>
      <c r="M839" s="403" t="s">
        <v>6717</v>
      </c>
      <c r="N839" s="307" t="s">
        <v>6718</v>
      </c>
      <c r="O839" s="309" t="s">
        <v>6719</v>
      </c>
      <c r="P839" s="307" t="s">
        <v>6718</v>
      </c>
      <c r="Q839" s="307">
        <v>1</v>
      </c>
      <c r="R839" s="311">
        <v>10000</v>
      </c>
      <c r="S839" s="311">
        <v>10000</v>
      </c>
      <c r="T839" s="312">
        <v>1</v>
      </c>
      <c r="U839" s="312">
        <v>1</v>
      </c>
      <c r="V839" s="312" t="s">
        <v>613</v>
      </c>
      <c r="W839" s="312">
        <v>33</v>
      </c>
      <c r="X839" s="312">
        <v>33</v>
      </c>
      <c r="Y839" s="312">
        <v>10</v>
      </c>
      <c r="Z839" s="625">
        <v>6</v>
      </c>
      <c r="AA839" s="529">
        <v>21</v>
      </c>
      <c r="AB839" s="631"/>
      <c r="AC839" s="307"/>
      <c r="AD839" s="307">
        <v>0</v>
      </c>
      <c r="AE839" s="307">
        <v>0</v>
      </c>
      <c r="AF839" s="307">
        <v>0</v>
      </c>
      <c r="AG839" s="401" t="s">
        <v>5552</v>
      </c>
    </row>
    <row r="840" spans="1:33" s="272" customFormat="1" ht="38.25" x14ac:dyDescent="0.2">
      <c r="A840" s="251">
        <v>837</v>
      </c>
      <c r="B840" s="252" t="s">
        <v>96</v>
      </c>
      <c r="C840" s="512">
        <v>5</v>
      </c>
      <c r="D840" s="252" t="s">
        <v>135</v>
      </c>
      <c r="E840" s="539" t="s">
        <v>2439</v>
      </c>
      <c r="F840" s="529" t="s">
        <v>6720</v>
      </c>
      <c r="G840" s="309" t="s">
        <v>6721</v>
      </c>
      <c r="H840" s="309" t="s">
        <v>6722</v>
      </c>
      <c r="I840" s="309" t="s">
        <v>6723</v>
      </c>
      <c r="J840" s="307" t="s">
        <v>6724</v>
      </c>
      <c r="K840" s="307" t="s">
        <v>6725</v>
      </c>
      <c r="L840" s="403" t="s">
        <v>6726</v>
      </c>
      <c r="M840" s="307" t="s">
        <v>6172</v>
      </c>
      <c r="N840" s="307" t="s">
        <v>6727</v>
      </c>
      <c r="O840" s="309" t="s">
        <v>6728</v>
      </c>
      <c r="P840" s="307" t="s">
        <v>6727</v>
      </c>
      <c r="Q840" s="307">
        <v>1</v>
      </c>
      <c r="R840" s="311">
        <v>60000</v>
      </c>
      <c r="S840" s="311">
        <v>60000</v>
      </c>
      <c r="T840" s="312">
        <v>1</v>
      </c>
      <c r="U840" s="312">
        <v>1</v>
      </c>
      <c r="V840" s="312" t="s">
        <v>613</v>
      </c>
      <c r="W840" s="312">
        <v>33</v>
      </c>
      <c r="X840" s="312">
        <v>33</v>
      </c>
      <c r="Y840" s="312">
        <v>10</v>
      </c>
      <c r="Z840" s="625">
        <v>6</v>
      </c>
      <c r="AA840" s="529">
        <v>21</v>
      </c>
      <c r="AB840" s="631"/>
      <c r="AC840" s="307"/>
      <c r="AD840" s="307">
        <v>0</v>
      </c>
      <c r="AE840" s="307">
        <v>0</v>
      </c>
      <c r="AF840" s="307">
        <v>0</v>
      </c>
      <c r="AG840" s="401" t="s">
        <v>5552</v>
      </c>
    </row>
    <row r="841" spans="1:33" s="272" customFormat="1" ht="38.25" x14ac:dyDescent="0.2">
      <c r="A841" s="251">
        <v>838</v>
      </c>
      <c r="B841" s="252" t="s">
        <v>96</v>
      </c>
      <c r="C841" s="512">
        <v>5</v>
      </c>
      <c r="D841" s="252" t="s">
        <v>135</v>
      </c>
      <c r="E841" s="539" t="s">
        <v>2439</v>
      </c>
      <c r="F841" s="529" t="s">
        <v>6720</v>
      </c>
      <c r="G841" s="309" t="s">
        <v>6721</v>
      </c>
      <c r="H841" s="309" t="s">
        <v>6722</v>
      </c>
      <c r="I841" s="309" t="s">
        <v>6723</v>
      </c>
      <c r="J841" s="307" t="s">
        <v>6724</v>
      </c>
      <c r="K841" s="307" t="s">
        <v>6725</v>
      </c>
      <c r="L841" s="403" t="s">
        <v>6726</v>
      </c>
      <c r="M841" s="307" t="s">
        <v>6172</v>
      </c>
      <c r="N841" s="307" t="s">
        <v>6727</v>
      </c>
      <c r="O841" s="309" t="s">
        <v>6729</v>
      </c>
      <c r="P841" s="307" t="s">
        <v>6727</v>
      </c>
      <c r="Q841" s="307">
        <v>1</v>
      </c>
      <c r="R841" s="311">
        <v>60000</v>
      </c>
      <c r="S841" s="311">
        <v>60000</v>
      </c>
      <c r="T841" s="312">
        <v>1</v>
      </c>
      <c r="U841" s="312">
        <v>1</v>
      </c>
      <c r="V841" s="312" t="s">
        <v>613</v>
      </c>
      <c r="W841" s="312">
        <v>33</v>
      </c>
      <c r="X841" s="312">
        <v>33</v>
      </c>
      <c r="Y841" s="312">
        <v>10</v>
      </c>
      <c r="Z841" s="625">
        <v>6</v>
      </c>
      <c r="AA841" s="529">
        <v>21</v>
      </c>
      <c r="AB841" s="631"/>
      <c r="AC841" s="307"/>
      <c r="AD841" s="307">
        <v>0</v>
      </c>
      <c r="AE841" s="307">
        <v>0</v>
      </c>
      <c r="AF841" s="307">
        <v>0</v>
      </c>
      <c r="AG841" s="401" t="s">
        <v>5552</v>
      </c>
    </row>
    <row r="842" spans="1:33" s="272" customFormat="1" ht="38.25" x14ac:dyDescent="0.2">
      <c r="A842" s="251">
        <v>839</v>
      </c>
      <c r="B842" s="252" t="s">
        <v>96</v>
      </c>
      <c r="C842" s="512">
        <v>5</v>
      </c>
      <c r="D842" s="252" t="s">
        <v>135</v>
      </c>
      <c r="E842" s="539" t="s">
        <v>2439</v>
      </c>
      <c r="F842" s="529" t="s">
        <v>6730</v>
      </c>
      <c r="G842" s="309" t="s">
        <v>5848</v>
      </c>
      <c r="H842" s="309" t="s">
        <v>5849</v>
      </c>
      <c r="I842" s="309" t="s">
        <v>6731</v>
      </c>
      <c r="J842" s="307" t="s">
        <v>6732</v>
      </c>
      <c r="K842" s="307" t="s">
        <v>6733</v>
      </c>
      <c r="L842" s="307" t="s">
        <v>6734</v>
      </c>
      <c r="M842" s="307" t="s">
        <v>6172</v>
      </c>
      <c r="N842" s="307" t="s">
        <v>6735</v>
      </c>
      <c r="O842" s="309" t="s">
        <v>6736</v>
      </c>
      <c r="P842" s="307" t="s">
        <v>6735</v>
      </c>
      <c r="Q842" s="307">
        <v>1</v>
      </c>
      <c r="R842" s="311">
        <v>40000</v>
      </c>
      <c r="S842" s="311">
        <v>40000</v>
      </c>
      <c r="T842" s="312">
        <v>1</v>
      </c>
      <c r="U842" s="312">
        <v>1</v>
      </c>
      <c r="V842" s="312" t="s">
        <v>613</v>
      </c>
      <c r="W842" s="312">
        <v>33</v>
      </c>
      <c r="X842" s="312">
        <v>33</v>
      </c>
      <c r="Y842" s="312">
        <v>10</v>
      </c>
      <c r="Z842" s="625">
        <v>6</v>
      </c>
      <c r="AA842" s="529">
        <v>21</v>
      </c>
      <c r="AB842" s="631"/>
      <c r="AC842" s="307"/>
      <c r="AD842" s="307">
        <v>0</v>
      </c>
      <c r="AE842" s="307">
        <v>0</v>
      </c>
      <c r="AF842" s="307">
        <v>0</v>
      </c>
      <c r="AG842" s="401" t="s">
        <v>5552</v>
      </c>
    </row>
    <row r="843" spans="1:33" s="272" customFormat="1" ht="38.25" x14ac:dyDescent="0.2">
      <c r="A843" s="251">
        <v>840</v>
      </c>
      <c r="B843" s="252" t="s">
        <v>96</v>
      </c>
      <c r="C843" s="512">
        <v>5</v>
      </c>
      <c r="D843" s="252" t="s">
        <v>135</v>
      </c>
      <c r="E843" s="539" t="s">
        <v>2439</v>
      </c>
      <c r="F843" s="529" t="s">
        <v>6737</v>
      </c>
      <c r="G843" s="309" t="s">
        <v>6738</v>
      </c>
      <c r="H843" s="309" t="s">
        <v>6739</v>
      </c>
      <c r="I843" s="309" t="s">
        <v>6740</v>
      </c>
      <c r="J843" s="307" t="s">
        <v>6741</v>
      </c>
      <c r="K843" s="307" t="s">
        <v>6742</v>
      </c>
      <c r="L843" s="403" t="s">
        <v>6743</v>
      </c>
      <c r="M843" s="307" t="s">
        <v>6744</v>
      </c>
      <c r="N843" s="307" t="s">
        <v>6745</v>
      </c>
      <c r="O843" s="309" t="s">
        <v>6746</v>
      </c>
      <c r="P843" s="307" t="s">
        <v>6745</v>
      </c>
      <c r="Q843" s="307">
        <v>1</v>
      </c>
      <c r="R843" s="311">
        <v>10000</v>
      </c>
      <c r="S843" s="311">
        <v>10000</v>
      </c>
      <c r="T843" s="312">
        <v>1</v>
      </c>
      <c r="U843" s="312">
        <v>1</v>
      </c>
      <c r="V843" s="312" t="s">
        <v>613</v>
      </c>
      <c r="W843" s="312">
        <v>33</v>
      </c>
      <c r="X843" s="312">
        <v>33</v>
      </c>
      <c r="Y843" s="312">
        <v>10</v>
      </c>
      <c r="Z843" s="625">
        <v>6</v>
      </c>
      <c r="AA843" s="529">
        <v>21</v>
      </c>
      <c r="AB843" s="631"/>
      <c r="AC843" s="307"/>
      <c r="AD843" s="307">
        <v>0</v>
      </c>
      <c r="AE843" s="307">
        <v>0</v>
      </c>
      <c r="AF843" s="307">
        <v>0</v>
      </c>
      <c r="AG843" s="401" t="s">
        <v>5552</v>
      </c>
    </row>
    <row r="844" spans="1:33" s="272" customFormat="1" ht="76.5" x14ac:dyDescent="0.2">
      <c r="A844" s="251">
        <v>841</v>
      </c>
      <c r="B844" s="252" t="s">
        <v>96</v>
      </c>
      <c r="C844" s="512">
        <v>5</v>
      </c>
      <c r="D844" s="252" t="s">
        <v>135</v>
      </c>
      <c r="E844" s="539" t="s">
        <v>2439</v>
      </c>
      <c r="F844" s="529" t="s">
        <v>6747</v>
      </c>
      <c r="G844" s="309" t="s">
        <v>6748</v>
      </c>
      <c r="H844" s="309" t="s">
        <v>6749</v>
      </c>
      <c r="I844" s="309" t="s">
        <v>6750</v>
      </c>
      <c r="J844" s="307" t="s">
        <v>6751</v>
      </c>
      <c r="K844" s="307" t="s">
        <v>6752</v>
      </c>
      <c r="L844" s="307"/>
      <c r="M844" s="307"/>
      <c r="N844" s="307" t="s">
        <v>6753</v>
      </c>
      <c r="O844" s="309" t="s">
        <v>6754</v>
      </c>
      <c r="P844" s="307" t="s">
        <v>6753</v>
      </c>
      <c r="Q844" s="307">
        <v>1</v>
      </c>
      <c r="R844" s="311">
        <v>30000</v>
      </c>
      <c r="S844" s="311">
        <v>30000</v>
      </c>
      <c r="T844" s="312">
        <v>1</v>
      </c>
      <c r="U844" s="312">
        <v>1</v>
      </c>
      <c r="V844" s="634" t="s">
        <v>613</v>
      </c>
      <c r="W844" s="312">
        <v>33</v>
      </c>
      <c r="X844" s="312">
        <v>33</v>
      </c>
      <c r="Y844" s="312">
        <v>10</v>
      </c>
      <c r="Z844" s="625">
        <v>6</v>
      </c>
      <c r="AA844" s="529">
        <v>21</v>
      </c>
      <c r="AB844" s="631"/>
      <c r="AC844" s="307"/>
      <c r="AD844" s="307">
        <v>0</v>
      </c>
      <c r="AE844" s="307">
        <v>0</v>
      </c>
      <c r="AF844" s="401">
        <v>0</v>
      </c>
      <c r="AG844" s="401" t="s">
        <v>5552</v>
      </c>
    </row>
    <row r="845" spans="1:33" s="272" customFormat="1" ht="38.25" x14ac:dyDescent="0.2">
      <c r="A845" s="251">
        <v>842</v>
      </c>
      <c r="B845" s="252" t="s">
        <v>96</v>
      </c>
      <c r="C845" s="512">
        <v>5</v>
      </c>
      <c r="D845" s="252" t="s">
        <v>135</v>
      </c>
      <c r="E845" s="539" t="s">
        <v>2439</v>
      </c>
      <c r="F845" s="529" t="s">
        <v>6755</v>
      </c>
      <c r="G845" s="309" t="s">
        <v>6756</v>
      </c>
      <c r="H845" s="309" t="s">
        <v>6757</v>
      </c>
      <c r="I845" s="309" t="s">
        <v>6758</v>
      </c>
      <c r="J845" s="307" t="s">
        <v>6759</v>
      </c>
      <c r="K845" s="307" t="s">
        <v>6760</v>
      </c>
      <c r="L845" s="307"/>
      <c r="M845" s="307"/>
      <c r="N845" s="307" t="s">
        <v>6761</v>
      </c>
      <c r="O845" s="309" t="s">
        <v>6762</v>
      </c>
      <c r="P845" s="307" t="s">
        <v>6761</v>
      </c>
      <c r="Q845" s="307">
        <v>1</v>
      </c>
      <c r="R845" s="311">
        <v>10000</v>
      </c>
      <c r="S845" s="311">
        <v>10000</v>
      </c>
      <c r="T845" s="312">
        <v>1</v>
      </c>
      <c r="U845" s="312">
        <v>1</v>
      </c>
      <c r="V845" s="634" t="s">
        <v>613</v>
      </c>
      <c r="W845" s="312">
        <v>33</v>
      </c>
      <c r="X845" s="312">
        <v>33</v>
      </c>
      <c r="Y845" s="312">
        <v>10</v>
      </c>
      <c r="Z845" s="625">
        <v>6</v>
      </c>
      <c r="AA845" s="529">
        <v>21</v>
      </c>
      <c r="AB845" s="631"/>
      <c r="AC845" s="307"/>
      <c r="AD845" s="307">
        <v>0</v>
      </c>
      <c r="AE845" s="307">
        <v>0</v>
      </c>
      <c r="AF845" s="401">
        <v>0</v>
      </c>
      <c r="AG845" s="401" t="s">
        <v>5552</v>
      </c>
    </row>
    <row r="846" spans="1:33" s="272" customFormat="1" ht="38.25" x14ac:dyDescent="0.2">
      <c r="A846" s="251">
        <v>843</v>
      </c>
      <c r="B846" s="252" t="s">
        <v>96</v>
      </c>
      <c r="C846" s="512">
        <v>5</v>
      </c>
      <c r="D846" s="252" t="s">
        <v>135</v>
      </c>
      <c r="E846" s="539" t="s">
        <v>2439</v>
      </c>
      <c r="F846" s="529" t="s">
        <v>6763</v>
      </c>
      <c r="G846" s="309" t="s">
        <v>6764</v>
      </c>
      <c r="H846" s="309" t="s">
        <v>6765</v>
      </c>
      <c r="I846" s="309" t="s">
        <v>6766</v>
      </c>
      <c r="J846" s="307" t="s">
        <v>6767</v>
      </c>
      <c r="K846" s="307" t="s">
        <v>6768</v>
      </c>
      <c r="L846" s="307" t="s">
        <v>6769</v>
      </c>
      <c r="M846" s="307" t="s">
        <v>6172</v>
      </c>
      <c r="N846" s="307" t="s">
        <v>6770</v>
      </c>
      <c r="O846" s="309" t="s">
        <v>6771</v>
      </c>
      <c r="P846" s="307" t="s">
        <v>6770</v>
      </c>
      <c r="Q846" s="307">
        <v>1</v>
      </c>
      <c r="R846" s="311">
        <v>40000</v>
      </c>
      <c r="S846" s="311">
        <v>40000</v>
      </c>
      <c r="T846" s="312">
        <v>1</v>
      </c>
      <c r="U846" s="312">
        <v>1</v>
      </c>
      <c r="V846" s="312" t="s">
        <v>685</v>
      </c>
      <c r="W846" s="312">
        <v>33</v>
      </c>
      <c r="X846" s="312">
        <v>33</v>
      </c>
      <c r="Y846" s="312">
        <v>31</v>
      </c>
      <c r="Z846" s="312">
        <v>31</v>
      </c>
      <c r="AA846" s="307">
        <v>21</v>
      </c>
      <c r="AB846" s="631"/>
      <c r="AC846" s="307"/>
      <c r="AD846" s="307">
        <v>0</v>
      </c>
      <c r="AE846" s="307">
        <v>0</v>
      </c>
      <c r="AF846" s="307">
        <v>0</v>
      </c>
      <c r="AG846" s="401"/>
    </row>
    <row r="847" spans="1:33" s="272" customFormat="1" ht="38.25" x14ac:dyDescent="0.2">
      <c r="A847" s="251">
        <v>844</v>
      </c>
      <c r="B847" s="252" t="s">
        <v>96</v>
      </c>
      <c r="C847" s="512">
        <v>5</v>
      </c>
      <c r="D847" s="252" t="s">
        <v>135</v>
      </c>
      <c r="E847" s="539" t="s">
        <v>2439</v>
      </c>
      <c r="F847" s="529" t="s">
        <v>6772</v>
      </c>
      <c r="G847" s="309" t="s">
        <v>6773</v>
      </c>
      <c r="H847" s="309" t="s">
        <v>6774</v>
      </c>
      <c r="I847" s="309" t="s">
        <v>6775</v>
      </c>
      <c r="J847" s="307" t="s">
        <v>6776</v>
      </c>
      <c r="K847" s="307" t="s">
        <v>6777</v>
      </c>
      <c r="L847" s="307" t="s">
        <v>6778</v>
      </c>
      <c r="M847" s="307" t="s">
        <v>6172</v>
      </c>
      <c r="N847" s="307" t="s">
        <v>6779</v>
      </c>
      <c r="O847" s="309" t="s">
        <v>6780</v>
      </c>
      <c r="P847" s="307" t="s">
        <v>6779</v>
      </c>
      <c r="Q847" s="307">
        <v>1</v>
      </c>
      <c r="R847" s="311">
        <v>15000</v>
      </c>
      <c r="S847" s="311">
        <v>15000</v>
      </c>
      <c r="T847" s="312">
        <v>1</v>
      </c>
      <c r="U847" s="312">
        <v>1</v>
      </c>
      <c r="V847" s="312" t="s">
        <v>685</v>
      </c>
      <c r="W847" s="312">
        <v>33</v>
      </c>
      <c r="X847" s="312">
        <v>33</v>
      </c>
      <c r="Y847" s="312">
        <v>31</v>
      </c>
      <c r="Z847" s="312">
        <v>31</v>
      </c>
      <c r="AA847" s="307">
        <v>21</v>
      </c>
      <c r="AB847" s="631"/>
      <c r="AC847" s="307"/>
      <c r="AD847" s="307">
        <v>0</v>
      </c>
      <c r="AE847" s="307">
        <v>0</v>
      </c>
      <c r="AF847" s="307">
        <v>0</v>
      </c>
      <c r="AG847" s="401"/>
    </row>
    <row r="848" spans="1:33" s="272" customFormat="1" ht="38.25" x14ac:dyDescent="0.2">
      <c r="A848" s="251">
        <v>845</v>
      </c>
      <c r="B848" s="252" t="s">
        <v>96</v>
      </c>
      <c r="C848" s="512">
        <v>5</v>
      </c>
      <c r="D848" s="252" t="s">
        <v>135</v>
      </c>
      <c r="E848" s="539" t="s">
        <v>2439</v>
      </c>
      <c r="F848" s="529" t="s">
        <v>6781</v>
      </c>
      <c r="G848" s="309" t="s">
        <v>6782</v>
      </c>
      <c r="H848" s="309" t="s">
        <v>6783</v>
      </c>
      <c r="I848" s="309" t="s">
        <v>6784</v>
      </c>
      <c r="J848" s="307" t="s">
        <v>6785</v>
      </c>
      <c r="K848" s="307" t="s">
        <v>6786</v>
      </c>
      <c r="L848" s="403" t="s">
        <v>6787</v>
      </c>
      <c r="M848" s="307" t="s">
        <v>6172</v>
      </c>
      <c r="N848" s="307" t="s">
        <v>6788</v>
      </c>
      <c r="O848" s="309" t="s">
        <v>6789</v>
      </c>
      <c r="P848" s="307" t="s">
        <v>6788</v>
      </c>
      <c r="Q848" s="307">
        <v>1</v>
      </c>
      <c r="R848" s="311">
        <v>20000</v>
      </c>
      <c r="S848" s="311">
        <v>20000</v>
      </c>
      <c r="T848" s="312">
        <v>1</v>
      </c>
      <c r="U848" s="312">
        <v>1</v>
      </c>
      <c r="V848" s="312" t="s">
        <v>685</v>
      </c>
      <c r="W848" s="312">
        <v>33</v>
      </c>
      <c r="X848" s="312">
        <v>33</v>
      </c>
      <c r="Y848" s="312">
        <v>31</v>
      </c>
      <c r="Z848" s="312">
        <v>31</v>
      </c>
      <c r="AA848" s="307">
        <v>21</v>
      </c>
      <c r="AB848" s="631"/>
      <c r="AC848" s="307"/>
      <c r="AD848" s="307">
        <v>0</v>
      </c>
      <c r="AE848" s="307">
        <v>0</v>
      </c>
      <c r="AF848" s="307">
        <v>0</v>
      </c>
      <c r="AG848" s="401"/>
    </row>
    <row r="849" spans="1:33" s="272" customFormat="1" ht="51" x14ac:dyDescent="0.2">
      <c r="A849" s="251">
        <v>846</v>
      </c>
      <c r="B849" s="252" t="s">
        <v>96</v>
      </c>
      <c r="C849" s="512">
        <v>5</v>
      </c>
      <c r="D849" s="252" t="s">
        <v>135</v>
      </c>
      <c r="E849" s="539" t="s">
        <v>2439</v>
      </c>
      <c r="F849" s="529" t="s">
        <v>6790</v>
      </c>
      <c r="G849" s="309" t="s">
        <v>6791</v>
      </c>
      <c r="H849" s="309" t="s">
        <v>6792</v>
      </c>
      <c r="I849" s="309" t="s">
        <v>6793</v>
      </c>
      <c r="J849" s="307" t="s">
        <v>6794</v>
      </c>
      <c r="K849" s="307" t="s">
        <v>6795</v>
      </c>
      <c r="L849" s="307" t="s">
        <v>6796</v>
      </c>
      <c r="M849" s="307" t="s">
        <v>6172</v>
      </c>
      <c r="N849" s="307" t="s">
        <v>6797</v>
      </c>
      <c r="O849" s="309" t="s">
        <v>6798</v>
      </c>
      <c r="P849" s="307" t="s">
        <v>6797</v>
      </c>
      <c r="Q849" s="307">
        <v>1</v>
      </c>
      <c r="R849" s="311">
        <v>17000</v>
      </c>
      <c r="S849" s="311">
        <v>17000</v>
      </c>
      <c r="T849" s="312">
        <v>1</v>
      </c>
      <c r="U849" s="312">
        <v>1</v>
      </c>
      <c r="V849" s="312" t="s">
        <v>685</v>
      </c>
      <c r="W849" s="312">
        <v>33</v>
      </c>
      <c r="X849" s="312">
        <v>33</v>
      </c>
      <c r="Y849" s="312">
        <v>31</v>
      </c>
      <c r="Z849" s="312">
        <v>31</v>
      </c>
      <c r="AA849" s="307">
        <v>21</v>
      </c>
      <c r="AB849" s="631"/>
      <c r="AC849" s="307"/>
      <c r="AD849" s="307">
        <v>0</v>
      </c>
      <c r="AE849" s="307">
        <v>0</v>
      </c>
      <c r="AF849" s="307">
        <v>0</v>
      </c>
      <c r="AG849" s="401"/>
    </row>
    <row r="850" spans="1:33" s="272" customFormat="1" ht="38.25" x14ac:dyDescent="0.2">
      <c r="A850" s="251">
        <v>847</v>
      </c>
      <c r="B850" s="252" t="s">
        <v>96</v>
      </c>
      <c r="C850" s="512">
        <v>5</v>
      </c>
      <c r="D850" s="252" t="s">
        <v>135</v>
      </c>
      <c r="E850" s="539" t="s">
        <v>2439</v>
      </c>
      <c r="F850" s="529" t="s">
        <v>6799</v>
      </c>
      <c r="G850" s="309" t="s">
        <v>6800</v>
      </c>
      <c r="H850" s="309" t="s">
        <v>6801</v>
      </c>
      <c r="I850" s="309" t="s">
        <v>6802</v>
      </c>
      <c r="J850" s="307" t="s">
        <v>6803</v>
      </c>
      <c r="K850" s="307" t="s">
        <v>6804</v>
      </c>
      <c r="L850" s="307" t="s">
        <v>6805</v>
      </c>
      <c r="M850" s="307" t="s">
        <v>6806</v>
      </c>
      <c r="N850" s="307" t="s">
        <v>6807</v>
      </c>
      <c r="O850" s="309" t="s">
        <v>6808</v>
      </c>
      <c r="P850" s="307" t="s">
        <v>6807</v>
      </c>
      <c r="Q850" s="307">
        <v>1</v>
      </c>
      <c r="R850" s="311">
        <v>40000</v>
      </c>
      <c r="S850" s="311">
        <v>40000</v>
      </c>
      <c r="T850" s="312">
        <v>1</v>
      </c>
      <c r="U850" s="312">
        <v>1</v>
      </c>
      <c r="V850" s="312" t="s">
        <v>685</v>
      </c>
      <c r="W850" s="312">
        <v>33</v>
      </c>
      <c r="X850" s="312">
        <v>33</v>
      </c>
      <c r="Y850" s="312">
        <v>31</v>
      </c>
      <c r="Z850" s="312">
        <v>31</v>
      </c>
      <c r="AA850" s="307">
        <v>21</v>
      </c>
      <c r="AB850" s="631"/>
      <c r="AC850" s="307"/>
      <c r="AD850" s="307">
        <v>0</v>
      </c>
      <c r="AE850" s="307">
        <v>0</v>
      </c>
      <c r="AF850" s="307">
        <v>0</v>
      </c>
      <c r="AG850" s="401"/>
    </row>
    <row r="851" spans="1:33" s="272" customFormat="1" ht="38.25" x14ac:dyDescent="0.2">
      <c r="A851" s="251">
        <v>848</v>
      </c>
      <c r="B851" s="252" t="s">
        <v>96</v>
      </c>
      <c r="C851" s="512">
        <v>5</v>
      </c>
      <c r="D851" s="252" t="s">
        <v>135</v>
      </c>
      <c r="E851" s="539" t="s">
        <v>2439</v>
      </c>
      <c r="F851" s="529" t="s">
        <v>6799</v>
      </c>
      <c r="G851" s="309" t="s">
        <v>6800</v>
      </c>
      <c r="H851" s="309" t="s">
        <v>6801</v>
      </c>
      <c r="I851" s="309" t="s">
        <v>6802</v>
      </c>
      <c r="J851" s="307" t="s">
        <v>6803</v>
      </c>
      <c r="K851" s="307" t="s">
        <v>6804</v>
      </c>
      <c r="L851" s="307" t="s">
        <v>6805</v>
      </c>
      <c r="M851" s="307" t="s">
        <v>6806</v>
      </c>
      <c r="N851" s="307" t="s">
        <v>6807</v>
      </c>
      <c r="O851" s="309" t="s">
        <v>6809</v>
      </c>
      <c r="P851" s="307" t="s">
        <v>6807</v>
      </c>
      <c r="Q851" s="307">
        <v>1</v>
      </c>
      <c r="R851" s="311">
        <v>40000</v>
      </c>
      <c r="S851" s="311">
        <v>40000</v>
      </c>
      <c r="T851" s="312">
        <v>1</v>
      </c>
      <c r="U851" s="312">
        <v>1</v>
      </c>
      <c r="V851" s="312" t="s">
        <v>685</v>
      </c>
      <c r="W851" s="312">
        <v>33</v>
      </c>
      <c r="X851" s="312">
        <v>33</v>
      </c>
      <c r="Y851" s="312">
        <v>31</v>
      </c>
      <c r="Z851" s="312">
        <v>31</v>
      </c>
      <c r="AA851" s="307">
        <v>21</v>
      </c>
      <c r="AB851" s="631"/>
      <c r="AC851" s="307"/>
      <c r="AD851" s="307">
        <v>0</v>
      </c>
      <c r="AE851" s="307">
        <v>0</v>
      </c>
      <c r="AF851" s="307">
        <v>0</v>
      </c>
      <c r="AG851" s="401"/>
    </row>
    <row r="852" spans="1:33" s="272" customFormat="1" ht="38.25" x14ac:dyDescent="0.2">
      <c r="A852" s="251">
        <v>849</v>
      </c>
      <c r="B852" s="252" t="s">
        <v>96</v>
      </c>
      <c r="C852" s="512">
        <v>5</v>
      </c>
      <c r="D852" s="252" t="s">
        <v>135</v>
      </c>
      <c r="E852" s="539" t="s">
        <v>2439</v>
      </c>
      <c r="F852" s="529" t="s">
        <v>6810</v>
      </c>
      <c r="G852" s="309" t="s">
        <v>6811</v>
      </c>
      <c r="H852" s="309" t="s">
        <v>6812</v>
      </c>
      <c r="I852" s="309" t="s">
        <v>6813</v>
      </c>
      <c r="J852" s="307" t="s">
        <v>6814</v>
      </c>
      <c r="K852" s="307" t="s">
        <v>6815</v>
      </c>
      <c r="L852" s="307" t="s">
        <v>6816</v>
      </c>
      <c r="M852" s="307" t="s">
        <v>6172</v>
      </c>
      <c r="N852" s="307" t="s">
        <v>6817</v>
      </c>
      <c r="O852" s="309" t="s">
        <v>6818</v>
      </c>
      <c r="P852" s="307" t="s">
        <v>6817</v>
      </c>
      <c r="Q852" s="307">
        <v>1</v>
      </c>
      <c r="R852" s="311">
        <v>100000</v>
      </c>
      <c r="S852" s="311">
        <v>100000</v>
      </c>
      <c r="T852" s="312">
        <v>1</v>
      </c>
      <c r="U852" s="312">
        <v>1</v>
      </c>
      <c r="V852" s="312" t="s">
        <v>685</v>
      </c>
      <c r="W852" s="312">
        <v>33</v>
      </c>
      <c r="X852" s="312">
        <v>33</v>
      </c>
      <c r="Y852" s="312">
        <v>31</v>
      </c>
      <c r="Z852" s="312">
        <v>31</v>
      </c>
      <c r="AA852" s="307">
        <v>21</v>
      </c>
      <c r="AB852" s="631"/>
      <c r="AC852" s="307"/>
      <c r="AD852" s="307">
        <v>0</v>
      </c>
      <c r="AE852" s="307">
        <v>0</v>
      </c>
      <c r="AF852" s="307">
        <v>0</v>
      </c>
      <c r="AG852" s="401"/>
    </row>
    <row r="853" spans="1:33" s="272" customFormat="1" ht="38.25" x14ac:dyDescent="0.2">
      <c r="A853" s="251">
        <v>850</v>
      </c>
      <c r="B853" s="252" t="s">
        <v>96</v>
      </c>
      <c r="C853" s="512">
        <v>5</v>
      </c>
      <c r="D853" s="252" t="s">
        <v>135</v>
      </c>
      <c r="E853" s="539" t="s">
        <v>2439</v>
      </c>
      <c r="F853" s="529" t="s">
        <v>6819</v>
      </c>
      <c r="G853" s="309" t="s">
        <v>6820</v>
      </c>
      <c r="H853" s="309" t="s">
        <v>6821</v>
      </c>
      <c r="I853" s="309" t="s">
        <v>6822</v>
      </c>
      <c r="J853" s="307" t="s">
        <v>6823</v>
      </c>
      <c r="K853" s="307" t="s">
        <v>6824</v>
      </c>
      <c r="L853" s="307" t="s">
        <v>6825</v>
      </c>
      <c r="M853" s="403" t="s">
        <v>6826</v>
      </c>
      <c r="N853" s="307" t="s">
        <v>6827</v>
      </c>
      <c r="O853" s="309" t="s">
        <v>6828</v>
      </c>
      <c r="P853" s="307" t="s">
        <v>6827</v>
      </c>
      <c r="Q853" s="307">
        <v>1</v>
      </c>
      <c r="R853" s="311">
        <v>12000</v>
      </c>
      <c r="S853" s="311">
        <v>12000</v>
      </c>
      <c r="T853" s="312">
        <v>1</v>
      </c>
      <c r="U853" s="312">
        <v>1</v>
      </c>
      <c r="V853" s="312" t="s">
        <v>685</v>
      </c>
      <c r="W853" s="312">
        <v>33</v>
      </c>
      <c r="X853" s="312">
        <v>33</v>
      </c>
      <c r="Y853" s="312">
        <v>31</v>
      </c>
      <c r="Z853" s="312">
        <v>31</v>
      </c>
      <c r="AA853" s="307">
        <v>21</v>
      </c>
      <c r="AB853" s="631"/>
      <c r="AC853" s="307"/>
      <c r="AD853" s="307">
        <v>0</v>
      </c>
      <c r="AE853" s="307">
        <v>0</v>
      </c>
      <c r="AF853" s="307">
        <v>0</v>
      </c>
      <c r="AG853" s="401"/>
    </row>
    <row r="854" spans="1:33" s="272" customFormat="1" ht="38.25" x14ac:dyDescent="0.2">
      <c r="A854" s="251">
        <v>851</v>
      </c>
      <c r="B854" s="252" t="s">
        <v>96</v>
      </c>
      <c r="C854" s="512">
        <v>5</v>
      </c>
      <c r="D854" s="252" t="s">
        <v>135</v>
      </c>
      <c r="E854" s="539" t="s">
        <v>2439</v>
      </c>
      <c r="F854" s="529" t="s">
        <v>6829</v>
      </c>
      <c r="G854" s="309" t="s">
        <v>1229</v>
      </c>
      <c r="H854" s="309" t="s">
        <v>1230</v>
      </c>
      <c r="I854" s="309" t="s">
        <v>1231</v>
      </c>
      <c r="J854" s="307" t="s">
        <v>6830</v>
      </c>
      <c r="K854" s="307" t="s">
        <v>6831</v>
      </c>
      <c r="L854" s="307" t="s">
        <v>6832</v>
      </c>
      <c r="M854" s="403" t="s">
        <v>1234</v>
      </c>
      <c r="N854" s="307" t="s">
        <v>6833</v>
      </c>
      <c r="O854" s="309" t="s">
        <v>6834</v>
      </c>
      <c r="P854" s="307" t="s">
        <v>6833</v>
      </c>
      <c r="Q854" s="307">
        <v>1</v>
      </c>
      <c r="R854" s="311">
        <v>25000</v>
      </c>
      <c r="S854" s="311">
        <v>25000</v>
      </c>
      <c r="T854" s="312">
        <v>1</v>
      </c>
      <c r="U854" s="312">
        <v>1</v>
      </c>
      <c r="V854" s="312" t="s">
        <v>685</v>
      </c>
      <c r="W854" s="312">
        <v>33</v>
      </c>
      <c r="X854" s="312">
        <v>33</v>
      </c>
      <c r="Y854" s="312">
        <v>31</v>
      </c>
      <c r="Z854" s="312">
        <v>31</v>
      </c>
      <c r="AA854" s="307">
        <v>21</v>
      </c>
      <c r="AB854" s="631"/>
      <c r="AC854" s="307"/>
      <c r="AD854" s="307">
        <v>0</v>
      </c>
      <c r="AE854" s="307">
        <v>0</v>
      </c>
      <c r="AF854" s="307">
        <v>0</v>
      </c>
      <c r="AG854" s="401"/>
    </row>
    <row r="855" spans="1:33" s="272" customFormat="1" ht="38.25" x14ac:dyDescent="0.2">
      <c r="A855" s="251">
        <v>852</v>
      </c>
      <c r="B855" s="252" t="s">
        <v>96</v>
      </c>
      <c r="C855" s="512">
        <v>5</v>
      </c>
      <c r="D855" s="252" t="s">
        <v>135</v>
      </c>
      <c r="E855" s="539" t="s">
        <v>2439</v>
      </c>
      <c r="F855" s="529" t="s">
        <v>6835</v>
      </c>
      <c r="G855" s="309" t="s">
        <v>5007</v>
      </c>
      <c r="H855" s="309" t="s">
        <v>5008</v>
      </c>
      <c r="I855" s="309" t="s">
        <v>5009</v>
      </c>
      <c r="J855" s="307" t="s">
        <v>6836</v>
      </c>
      <c r="K855" s="307" t="s">
        <v>6837</v>
      </c>
      <c r="L855" s="403" t="s">
        <v>6838</v>
      </c>
      <c r="M855" s="307" t="s">
        <v>6172</v>
      </c>
      <c r="N855" s="307" t="s">
        <v>6839</v>
      </c>
      <c r="O855" s="309" t="s">
        <v>6840</v>
      </c>
      <c r="P855" s="307" t="s">
        <v>6839</v>
      </c>
      <c r="Q855" s="307">
        <v>1</v>
      </c>
      <c r="R855" s="311">
        <v>20000</v>
      </c>
      <c r="S855" s="311">
        <v>20000</v>
      </c>
      <c r="T855" s="312">
        <v>1</v>
      </c>
      <c r="U855" s="312">
        <v>1</v>
      </c>
      <c r="V855" s="312" t="s">
        <v>685</v>
      </c>
      <c r="W855" s="312">
        <v>33</v>
      </c>
      <c r="X855" s="312">
        <v>33</v>
      </c>
      <c r="Y855" s="312">
        <v>31</v>
      </c>
      <c r="Z855" s="312">
        <v>31</v>
      </c>
      <c r="AA855" s="307">
        <v>21</v>
      </c>
      <c r="AB855" s="631"/>
      <c r="AC855" s="307"/>
      <c r="AD855" s="307">
        <v>0</v>
      </c>
      <c r="AE855" s="307">
        <v>0</v>
      </c>
      <c r="AF855" s="307">
        <v>0</v>
      </c>
      <c r="AG855" s="401"/>
    </row>
    <row r="856" spans="1:33" s="272" customFormat="1" ht="38.25" x14ac:dyDescent="0.2">
      <c r="A856" s="251">
        <v>853</v>
      </c>
      <c r="B856" s="252" t="s">
        <v>96</v>
      </c>
      <c r="C856" s="512">
        <v>5</v>
      </c>
      <c r="D856" s="252" t="s">
        <v>135</v>
      </c>
      <c r="E856" s="539" t="s">
        <v>2439</v>
      </c>
      <c r="F856" s="529" t="s">
        <v>6841</v>
      </c>
      <c r="G856" s="309" t="s">
        <v>6842</v>
      </c>
      <c r="H856" s="309" t="s">
        <v>6843</v>
      </c>
      <c r="I856" s="309" t="s">
        <v>6844</v>
      </c>
      <c r="J856" s="307" t="s">
        <v>6845</v>
      </c>
      <c r="K856" s="307" t="s">
        <v>6846</v>
      </c>
      <c r="L856" s="307" t="s">
        <v>6847</v>
      </c>
      <c r="M856" s="403" t="s">
        <v>6848</v>
      </c>
      <c r="N856" s="307" t="s">
        <v>6849</v>
      </c>
      <c r="O856" s="309" t="s">
        <v>6850</v>
      </c>
      <c r="P856" s="307" t="s">
        <v>6849</v>
      </c>
      <c r="Q856" s="307">
        <v>1</v>
      </c>
      <c r="R856" s="311">
        <v>5000</v>
      </c>
      <c r="S856" s="311">
        <v>5000</v>
      </c>
      <c r="T856" s="312">
        <v>1</v>
      </c>
      <c r="U856" s="312">
        <v>1</v>
      </c>
      <c r="V856" s="312" t="s">
        <v>685</v>
      </c>
      <c r="W856" s="312">
        <v>33</v>
      </c>
      <c r="X856" s="312">
        <v>33</v>
      </c>
      <c r="Y856" s="312">
        <v>31</v>
      </c>
      <c r="Z856" s="312">
        <v>31</v>
      </c>
      <c r="AA856" s="307">
        <v>21</v>
      </c>
      <c r="AB856" s="631"/>
      <c r="AC856" s="307"/>
      <c r="AD856" s="307">
        <v>0</v>
      </c>
      <c r="AE856" s="307">
        <v>0</v>
      </c>
      <c r="AF856" s="307">
        <v>0</v>
      </c>
      <c r="AG856" s="401"/>
    </row>
    <row r="857" spans="1:33" s="272" customFormat="1" ht="51" x14ac:dyDescent="0.2">
      <c r="A857" s="251">
        <v>854</v>
      </c>
      <c r="B857" s="252" t="s">
        <v>96</v>
      </c>
      <c r="C857" s="512">
        <v>5</v>
      </c>
      <c r="D857" s="252" t="s">
        <v>135</v>
      </c>
      <c r="E857" s="539" t="s">
        <v>2439</v>
      </c>
      <c r="F857" s="529" t="s">
        <v>6851</v>
      </c>
      <c r="G857" s="309" t="s">
        <v>6852</v>
      </c>
      <c r="H857" s="309" t="s">
        <v>6853</v>
      </c>
      <c r="I857" s="309" t="s">
        <v>6854</v>
      </c>
      <c r="J857" s="307" t="s">
        <v>6855</v>
      </c>
      <c r="K857" s="307" t="s">
        <v>6856</v>
      </c>
      <c r="L857" s="403" t="s">
        <v>6857</v>
      </c>
      <c r="M857" s="403" t="s">
        <v>6858</v>
      </c>
      <c r="N857" s="307" t="s">
        <v>6859</v>
      </c>
      <c r="O857" s="309" t="s">
        <v>6860</v>
      </c>
      <c r="P857" s="307" t="s">
        <v>6859</v>
      </c>
      <c r="Q857" s="307">
        <v>1</v>
      </c>
      <c r="R857" s="311">
        <v>20000</v>
      </c>
      <c r="S857" s="311">
        <v>20000</v>
      </c>
      <c r="T857" s="312">
        <v>1</v>
      </c>
      <c r="U857" s="312">
        <v>1</v>
      </c>
      <c r="V857" s="312" t="s">
        <v>685</v>
      </c>
      <c r="W857" s="312">
        <v>33</v>
      </c>
      <c r="X857" s="312">
        <v>33</v>
      </c>
      <c r="Y857" s="312">
        <v>31</v>
      </c>
      <c r="Z857" s="312">
        <v>31</v>
      </c>
      <c r="AA857" s="307">
        <v>21</v>
      </c>
      <c r="AB857" s="631"/>
      <c r="AC857" s="307"/>
      <c r="AD857" s="307">
        <v>0</v>
      </c>
      <c r="AE857" s="307">
        <v>0</v>
      </c>
      <c r="AF857" s="307">
        <v>0</v>
      </c>
      <c r="AG857" s="401"/>
    </row>
    <row r="858" spans="1:33" s="272" customFormat="1" ht="38.25" x14ac:dyDescent="0.2">
      <c r="A858" s="251">
        <v>855</v>
      </c>
      <c r="B858" s="252" t="s">
        <v>96</v>
      </c>
      <c r="C858" s="512">
        <v>5</v>
      </c>
      <c r="D858" s="252" t="s">
        <v>135</v>
      </c>
      <c r="E858" s="539" t="s">
        <v>2439</v>
      </c>
      <c r="F858" s="529" t="s">
        <v>6861</v>
      </c>
      <c r="G858" s="309" t="s">
        <v>3379</v>
      </c>
      <c r="H858" s="309" t="s">
        <v>3380</v>
      </c>
      <c r="I858" s="309" t="s">
        <v>3381</v>
      </c>
      <c r="J858" s="307" t="s">
        <v>6862</v>
      </c>
      <c r="K858" s="307" t="s">
        <v>6863</v>
      </c>
      <c r="L858" s="307" t="s">
        <v>6864</v>
      </c>
      <c r="M858" s="307" t="s">
        <v>6172</v>
      </c>
      <c r="N858" s="307" t="s">
        <v>3385</v>
      </c>
      <c r="O858" s="309" t="s">
        <v>6865</v>
      </c>
      <c r="P858" s="307" t="s">
        <v>3385</v>
      </c>
      <c r="Q858" s="307">
        <v>1</v>
      </c>
      <c r="R858" s="311">
        <v>25000</v>
      </c>
      <c r="S858" s="311">
        <v>25000</v>
      </c>
      <c r="T858" s="312">
        <v>1</v>
      </c>
      <c r="U858" s="312">
        <v>1</v>
      </c>
      <c r="V858" s="312" t="s">
        <v>685</v>
      </c>
      <c r="W858" s="312">
        <v>33</v>
      </c>
      <c r="X858" s="312">
        <v>33</v>
      </c>
      <c r="Y858" s="312">
        <v>31</v>
      </c>
      <c r="Z858" s="312">
        <v>31</v>
      </c>
      <c r="AA858" s="307">
        <v>21</v>
      </c>
      <c r="AB858" s="631"/>
      <c r="AC858" s="307"/>
      <c r="AD858" s="307">
        <v>0</v>
      </c>
      <c r="AE858" s="307">
        <v>0</v>
      </c>
      <c r="AF858" s="307">
        <v>0</v>
      </c>
      <c r="AG858" s="401"/>
    </row>
    <row r="859" spans="1:33" s="272" customFormat="1" ht="38.25" x14ac:dyDescent="0.2">
      <c r="A859" s="251">
        <v>856</v>
      </c>
      <c r="B859" s="252" t="s">
        <v>96</v>
      </c>
      <c r="C859" s="512">
        <v>5</v>
      </c>
      <c r="D859" s="252" t="s">
        <v>135</v>
      </c>
      <c r="E859" s="539" t="s">
        <v>2439</v>
      </c>
      <c r="F859" s="529" t="s">
        <v>6866</v>
      </c>
      <c r="G859" s="309" t="s">
        <v>6867</v>
      </c>
      <c r="H859" s="309" t="s">
        <v>6868</v>
      </c>
      <c r="I859" s="309" t="s">
        <v>6869</v>
      </c>
      <c r="J859" s="307" t="s">
        <v>6870</v>
      </c>
      <c r="K859" s="307">
        <v>3695148</v>
      </c>
      <c r="L859" s="307" t="s">
        <v>6871</v>
      </c>
      <c r="M859" s="307" t="s">
        <v>6172</v>
      </c>
      <c r="N859" s="307" t="s">
        <v>6872</v>
      </c>
      <c r="O859" s="309" t="s">
        <v>6873</v>
      </c>
      <c r="P859" s="307" t="s">
        <v>6872</v>
      </c>
      <c r="Q859" s="307">
        <v>1</v>
      </c>
      <c r="R859" s="311">
        <v>25000</v>
      </c>
      <c r="S859" s="311">
        <v>25000</v>
      </c>
      <c r="T859" s="312">
        <v>1</v>
      </c>
      <c r="U859" s="312">
        <v>1</v>
      </c>
      <c r="V859" s="312" t="s">
        <v>685</v>
      </c>
      <c r="W859" s="312">
        <v>33</v>
      </c>
      <c r="X859" s="312">
        <v>33</v>
      </c>
      <c r="Y859" s="312">
        <v>31</v>
      </c>
      <c r="Z859" s="312">
        <v>31</v>
      </c>
      <c r="AA859" s="307">
        <v>21</v>
      </c>
      <c r="AB859" s="631"/>
      <c r="AC859" s="307"/>
      <c r="AD859" s="307">
        <v>0</v>
      </c>
      <c r="AE859" s="307">
        <v>0</v>
      </c>
      <c r="AF859" s="307">
        <v>0</v>
      </c>
      <c r="AG859" s="401"/>
    </row>
    <row r="860" spans="1:33" s="272" customFormat="1" ht="38.25" x14ac:dyDescent="0.2">
      <c r="A860" s="251">
        <v>857</v>
      </c>
      <c r="B860" s="252" t="s">
        <v>96</v>
      </c>
      <c r="C860" s="512">
        <v>5</v>
      </c>
      <c r="D860" s="252" t="s">
        <v>135</v>
      </c>
      <c r="E860" s="539" t="s">
        <v>2439</v>
      </c>
      <c r="F860" s="529" t="s">
        <v>6874</v>
      </c>
      <c r="G860" s="309" t="s">
        <v>6875</v>
      </c>
      <c r="H860" s="309" t="s">
        <v>6876</v>
      </c>
      <c r="I860" s="309" t="s">
        <v>6877</v>
      </c>
      <c r="J860" s="307" t="s">
        <v>6878</v>
      </c>
      <c r="K860" s="307" t="s">
        <v>6879</v>
      </c>
      <c r="L860" s="307" t="s">
        <v>6880</v>
      </c>
      <c r="M860" s="307" t="s">
        <v>6881</v>
      </c>
      <c r="N860" s="307" t="s">
        <v>6882</v>
      </c>
      <c r="O860" s="309" t="s">
        <v>6883</v>
      </c>
      <c r="P860" s="307" t="s">
        <v>6882</v>
      </c>
      <c r="Q860" s="307">
        <v>1</v>
      </c>
      <c r="R860" s="311">
        <v>10000</v>
      </c>
      <c r="S860" s="311">
        <v>10000</v>
      </c>
      <c r="T860" s="312">
        <v>1</v>
      </c>
      <c r="U860" s="312">
        <v>1</v>
      </c>
      <c r="V860" s="312" t="s">
        <v>685</v>
      </c>
      <c r="W860" s="312">
        <v>33</v>
      </c>
      <c r="X860" s="312">
        <v>33</v>
      </c>
      <c r="Y860" s="312">
        <v>31</v>
      </c>
      <c r="Z860" s="312">
        <v>31</v>
      </c>
      <c r="AA860" s="307">
        <v>21</v>
      </c>
      <c r="AB860" s="631"/>
      <c r="AC860" s="307"/>
      <c r="AD860" s="307">
        <v>0</v>
      </c>
      <c r="AE860" s="307">
        <v>0</v>
      </c>
      <c r="AF860" s="307">
        <v>0</v>
      </c>
      <c r="AG860" s="401"/>
    </row>
    <row r="861" spans="1:33" s="272" customFormat="1" ht="51" x14ac:dyDescent="0.2">
      <c r="A861" s="251">
        <v>858</v>
      </c>
      <c r="B861" s="252" t="s">
        <v>96</v>
      </c>
      <c r="C861" s="512">
        <v>5</v>
      </c>
      <c r="D861" s="252" t="s">
        <v>135</v>
      </c>
      <c r="E861" s="539" t="s">
        <v>2439</v>
      </c>
      <c r="F861" s="529" t="s">
        <v>6884</v>
      </c>
      <c r="G861" s="309" t="s">
        <v>6885</v>
      </c>
      <c r="H861" s="309" t="s">
        <v>6886</v>
      </c>
      <c r="I861" s="309" t="s">
        <v>6887</v>
      </c>
      <c r="J861" s="307" t="s">
        <v>6888</v>
      </c>
      <c r="K861" s="307" t="s">
        <v>6889</v>
      </c>
      <c r="L861" s="403" t="s">
        <v>6890</v>
      </c>
      <c r="M861" s="307" t="s">
        <v>6891</v>
      </c>
      <c r="N861" s="307" t="s">
        <v>6892</v>
      </c>
      <c r="O861" s="309" t="s">
        <v>6893</v>
      </c>
      <c r="P861" s="307" t="s">
        <v>6892</v>
      </c>
      <c r="Q861" s="307">
        <v>1</v>
      </c>
      <c r="R861" s="311">
        <v>50000</v>
      </c>
      <c r="S861" s="311">
        <v>50000</v>
      </c>
      <c r="T861" s="312">
        <v>1</v>
      </c>
      <c r="U861" s="312">
        <v>1</v>
      </c>
      <c r="V861" s="402" t="s">
        <v>685</v>
      </c>
      <c r="W861" s="312">
        <v>33</v>
      </c>
      <c r="X861" s="312">
        <v>33</v>
      </c>
      <c r="Y861" s="312">
        <v>31</v>
      </c>
      <c r="Z861" s="312">
        <v>31</v>
      </c>
      <c r="AA861" s="307">
        <v>21</v>
      </c>
      <c r="AB861" s="400"/>
      <c r="AC861" s="307"/>
      <c r="AD861" s="307">
        <v>0</v>
      </c>
      <c r="AE861" s="307">
        <v>0</v>
      </c>
      <c r="AF861" s="307">
        <v>0</v>
      </c>
      <c r="AG861" s="401"/>
    </row>
    <row r="862" spans="1:33" s="272" customFormat="1" ht="38.25" x14ac:dyDescent="0.2">
      <c r="A862" s="251">
        <v>859</v>
      </c>
      <c r="B862" s="252" t="s">
        <v>96</v>
      </c>
      <c r="C862" s="512">
        <v>5</v>
      </c>
      <c r="D862" s="252" t="s">
        <v>135</v>
      </c>
      <c r="E862" s="539" t="s">
        <v>2439</v>
      </c>
      <c r="F862" s="529" t="s">
        <v>6894</v>
      </c>
      <c r="G862" s="309" t="s">
        <v>6895</v>
      </c>
      <c r="H862" s="309" t="s">
        <v>6896</v>
      </c>
      <c r="I862" s="309" t="s">
        <v>6897</v>
      </c>
      <c r="J862" s="307" t="s">
        <v>6898</v>
      </c>
      <c r="K862" s="307" t="s">
        <v>6899</v>
      </c>
      <c r="L862" s="307" t="s">
        <v>6172</v>
      </c>
      <c r="M862" s="307" t="s">
        <v>6172</v>
      </c>
      <c r="N862" s="307" t="s">
        <v>6900</v>
      </c>
      <c r="O862" s="309" t="s">
        <v>6901</v>
      </c>
      <c r="P862" s="307" t="s">
        <v>6900</v>
      </c>
      <c r="Q862" s="307">
        <v>1</v>
      </c>
      <c r="R862" s="311">
        <v>15000</v>
      </c>
      <c r="S862" s="311">
        <v>15000</v>
      </c>
      <c r="T862" s="312">
        <v>1</v>
      </c>
      <c r="U862" s="312">
        <v>1</v>
      </c>
      <c r="V862" s="402" t="s">
        <v>685</v>
      </c>
      <c r="W862" s="312">
        <v>33</v>
      </c>
      <c r="X862" s="312">
        <v>33</v>
      </c>
      <c r="Y862" s="312">
        <v>31</v>
      </c>
      <c r="Z862" s="312">
        <v>31</v>
      </c>
      <c r="AA862" s="307">
        <v>21</v>
      </c>
      <c r="AB862" s="400"/>
      <c r="AC862" s="307"/>
      <c r="AD862" s="307">
        <v>0</v>
      </c>
      <c r="AE862" s="307">
        <v>0</v>
      </c>
      <c r="AF862" s="307">
        <v>0</v>
      </c>
      <c r="AG862" s="401"/>
    </row>
    <row r="863" spans="1:33" s="272" customFormat="1" ht="51" x14ac:dyDescent="0.2">
      <c r="A863" s="251">
        <v>860</v>
      </c>
      <c r="B863" s="252" t="s">
        <v>96</v>
      </c>
      <c r="C863" s="512">
        <v>5</v>
      </c>
      <c r="D863" s="252" t="s">
        <v>135</v>
      </c>
      <c r="E863" s="539" t="s">
        <v>2439</v>
      </c>
      <c r="F863" s="529" t="s">
        <v>6902</v>
      </c>
      <c r="G863" s="309" t="s">
        <v>6903</v>
      </c>
      <c r="H863" s="309" t="s">
        <v>6904</v>
      </c>
      <c r="I863" s="309" t="s">
        <v>6905</v>
      </c>
      <c r="J863" s="307" t="s">
        <v>6906</v>
      </c>
      <c r="K863" s="307" t="s">
        <v>6907</v>
      </c>
      <c r="L863" s="403" t="s">
        <v>6908</v>
      </c>
      <c r="M863" s="307" t="s">
        <v>6172</v>
      </c>
      <c r="N863" s="307" t="s">
        <v>6909</v>
      </c>
      <c r="O863" s="309" t="s">
        <v>6910</v>
      </c>
      <c r="P863" s="307" t="s">
        <v>6909</v>
      </c>
      <c r="Q863" s="307">
        <v>1</v>
      </c>
      <c r="R863" s="311">
        <v>50000</v>
      </c>
      <c r="S863" s="311">
        <v>50000</v>
      </c>
      <c r="T863" s="312">
        <v>1</v>
      </c>
      <c r="U863" s="312">
        <v>1</v>
      </c>
      <c r="V863" s="402" t="s">
        <v>685</v>
      </c>
      <c r="W863" s="312">
        <v>33</v>
      </c>
      <c r="X863" s="312">
        <v>33</v>
      </c>
      <c r="Y863" s="312">
        <v>31</v>
      </c>
      <c r="Z863" s="312">
        <v>31</v>
      </c>
      <c r="AA863" s="307">
        <v>21</v>
      </c>
      <c r="AB863" s="400"/>
      <c r="AC863" s="307"/>
      <c r="AD863" s="307">
        <v>0</v>
      </c>
      <c r="AE863" s="307">
        <v>0</v>
      </c>
      <c r="AF863" s="307">
        <v>0</v>
      </c>
      <c r="AG863" s="401"/>
    </row>
    <row r="864" spans="1:33" s="272" customFormat="1" ht="51" x14ac:dyDescent="0.2">
      <c r="A864" s="251">
        <v>861</v>
      </c>
      <c r="B864" s="252" t="s">
        <v>96</v>
      </c>
      <c r="C864" s="512">
        <v>5</v>
      </c>
      <c r="D864" s="252" t="s">
        <v>135</v>
      </c>
      <c r="E864" s="539" t="s">
        <v>2439</v>
      </c>
      <c r="F864" s="529" t="s">
        <v>6911</v>
      </c>
      <c r="G864" s="309" t="s">
        <v>6912</v>
      </c>
      <c r="H864" s="309" t="s">
        <v>6913</v>
      </c>
      <c r="I864" s="309" t="s">
        <v>6914</v>
      </c>
      <c r="J864" s="307" t="s">
        <v>6915</v>
      </c>
      <c r="K864" s="307" t="s">
        <v>6916</v>
      </c>
      <c r="L864" s="403" t="s">
        <v>6917</v>
      </c>
      <c r="M864" s="403" t="s">
        <v>6918</v>
      </c>
      <c r="N864" s="307" t="s">
        <v>6919</v>
      </c>
      <c r="O864" s="309" t="s">
        <v>6920</v>
      </c>
      <c r="P864" s="307" t="s">
        <v>6919</v>
      </c>
      <c r="Q864" s="307">
        <v>1</v>
      </c>
      <c r="R864" s="311">
        <v>30000</v>
      </c>
      <c r="S864" s="311">
        <v>30000</v>
      </c>
      <c r="T864" s="312">
        <v>1</v>
      </c>
      <c r="U864" s="312">
        <v>1</v>
      </c>
      <c r="V864" s="402" t="s">
        <v>685</v>
      </c>
      <c r="W864" s="312">
        <v>33</v>
      </c>
      <c r="X864" s="312">
        <v>33</v>
      </c>
      <c r="Y864" s="312">
        <v>31</v>
      </c>
      <c r="Z864" s="312">
        <v>31</v>
      </c>
      <c r="AA864" s="307">
        <v>21</v>
      </c>
      <c r="AB864" s="400"/>
      <c r="AC864" s="307"/>
      <c r="AD864" s="307">
        <v>0</v>
      </c>
      <c r="AE864" s="307">
        <v>0</v>
      </c>
      <c r="AF864" s="307">
        <v>0</v>
      </c>
      <c r="AG864" s="401"/>
    </row>
    <row r="865" spans="1:33" s="272" customFormat="1" ht="38.25" x14ac:dyDescent="0.2">
      <c r="A865" s="251">
        <v>862</v>
      </c>
      <c r="B865" s="252" t="s">
        <v>96</v>
      </c>
      <c r="C865" s="512">
        <v>5</v>
      </c>
      <c r="D865" s="252" t="s">
        <v>135</v>
      </c>
      <c r="E865" s="539" t="s">
        <v>2439</v>
      </c>
      <c r="F865" s="529" t="s">
        <v>6921</v>
      </c>
      <c r="G865" s="309" t="s">
        <v>6922</v>
      </c>
      <c r="H865" s="309" t="s">
        <v>6923</v>
      </c>
      <c r="I865" s="309" t="s">
        <v>6924</v>
      </c>
      <c r="J865" s="307" t="s">
        <v>6925</v>
      </c>
      <c r="K865" s="307" t="s">
        <v>6926</v>
      </c>
      <c r="L865" s="307" t="s">
        <v>6172</v>
      </c>
      <c r="M865" s="307" t="s">
        <v>6172</v>
      </c>
      <c r="N865" s="307" t="s">
        <v>6927</v>
      </c>
      <c r="O865" s="309" t="s">
        <v>6873</v>
      </c>
      <c r="P865" s="307" t="s">
        <v>6927</v>
      </c>
      <c r="Q865" s="307">
        <v>1</v>
      </c>
      <c r="R865" s="311">
        <v>10000</v>
      </c>
      <c r="S865" s="311">
        <v>10000</v>
      </c>
      <c r="T865" s="312">
        <v>1</v>
      </c>
      <c r="U865" s="312">
        <v>1</v>
      </c>
      <c r="V865" s="402" t="s">
        <v>685</v>
      </c>
      <c r="W865" s="312">
        <v>33</v>
      </c>
      <c r="X865" s="312">
        <v>33</v>
      </c>
      <c r="Y865" s="312">
        <v>31</v>
      </c>
      <c r="Z865" s="312">
        <v>31</v>
      </c>
      <c r="AA865" s="307">
        <v>21</v>
      </c>
      <c r="AB865" s="400"/>
      <c r="AC865" s="307"/>
      <c r="AD865" s="307">
        <v>0</v>
      </c>
      <c r="AE865" s="307">
        <v>0</v>
      </c>
      <c r="AF865" s="307">
        <v>0</v>
      </c>
      <c r="AG865" s="401"/>
    </row>
    <row r="866" spans="1:33" s="272" customFormat="1" ht="38.25" x14ac:dyDescent="0.2">
      <c r="A866" s="251">
        <v>863</v>
      </c>
      <c r="B866" s="252" t="s">
        <v>96</v>
      </c>
      <c r="C866" s="512">
        <v>5</v>
      </c>
      <c r="D866" s="252" t="s">
        <v>135</v>
      </c>
      <c r="E866" s="539" t="s">
        <v>2439</v>
      </c>
      <c r="F866" s="529" t="s">
        <v>6928</v>
      </c>
      <c r="G866" s="309" t="s">
        <v>6929</v>
      </c>
      <c r="H866" s="309" t="s">
        <v>6930</v>
      </c>
      <c r="I866" s="309" t="s">
        <v>6931</v>
      </c>
      <c r="J866" s="307" t="s">
        <v>6932</v>
      </c>
      <c r="K866" s="307" t="s">
        <v>6933</v>
      </c>
      <c r="L866" s="307" t="s">
        <v>6934</v>
      </c>
      <c r="M866" s="307" t="s">
        <v>6935</v>
      </c>
      <c r="N866" s="307" t="s">
        <v>6936</v>
      </c>
      <c r="O866" s="309" t="s">
        <v>6937</v>
      </c>
      <c r="P866" s="307" t="s">
        <v>6936</v>
      </c>
      <c r="Q866" s="307">
        <v>1</v>
      </c>
      <c r="R866" s="311">
        <v>20000</v>
      </c>
      <c r="S866" s="311">
        <v>20000</v>
      </c>
      <c r="T866" s="312">
        <v>1</v>
      </c>
      <c r="U866" s="312">
        <v>1</v>
      </c>
      <c r="V866" s="402" t="s">
        <v>685</v>
      </c>
      <c r="W866" s="312">
        <v>33</v>
      </c>
      <c r="X866" s="312">
        <v>33</v>
      </c>
      <c r="Y866" s="312">
        <v>31</v>
      </c>
      <c r="Z866" s="312">
        <v>31</v>
      </c>
      <c r="AA866" s="307">
        <v>21</v>
      </c>
      <c r="AB866" s="400"/>
      <c r="AC866" s="307"/>
      <c r="AD866" s="307">
        <v>0</v>
      </c>
      <c r="AE866" s="307">
        <v>0</v>
      </c>
      <c r="AF866" s="307">
        <v>0</v>
      </c>
      <c r="AG866" s="401"/>
    </row>
    <row r="867" spans="1:33" s="272" customFormat="1" ht="38.25" x14ac:dyDescent="0.2">
      <c r="A867" s="251">
        <v>864</v>
      </c>
      <c r="B867" s="252" t="s">
        <v>96</v>
      </c>
      <c r="C867" s="512">
        <v>5</v>
      </c>
      <c r="D867" s="252" t="s">
        <v>135</v>
      </c>
      <c r="E867" s="539" t="s">
        <v>2439</v>
      </c>
      <c r="F867" s="529" t="s">
        <v>6938</v>
      </c>
      <c r="G867" s="309" t="s">
        <v>6939</v>
      </c>
      <c r="H867" s="309" t="s">
        <v>6940</v>
      </c>
      <c r="I867" s="309" t="s">
        <v>6941</v>
      </c>
      <c r="J867" s="307" t="s">
        <v>6942</v>
      </c>
      <c r="K867" s="307" t="s">
        <v>6943</v>
      </c>
      <c r="L867" s="403" t="s">
        <v>6944</v>
      </c>
      <c r="M867" s="307" t="s">
        <v>6945</v>
      </c>
      <c r="N867" s="307" t="s">
        <v>6946</v>
      </c>
      <c r="O867" s="309" t="s">
        <v>6947</v>
      </c>
      <c r="P867" s="307" t="s">
        <v>6946</v>
      </c>
      <c r="Q867" s="307">
        <v>1</v>
      </c>
      <c r="R867" s="311">
        <v>20000</v>
      </c>
      <c r="S867" s="311">
        <v>20000</v>
      </c>
      <c r="T867" s="312">
        <v>1</v>
      </c>
      <c r="U867" s="312">
        <v>1</v>
      </c>
      <c r="V867" s="402" t="s">
        <v>685</v>
      </c>
      <c r="W867" s="312">
        <v>33</v>
      </c>
      <c r="X867" s="312">
        <v>33</v>
      </c>
      <c r="Y867" s="312">
        <v>31</v>
      </c>
      <c r="Z867" s="312">
        <v>31</v>
      </c>
      <c r="AA867" s="307">
        <v>21</v>
      </c>
      <c r="AB867" s="400"/>
      <c r="AC867" s="307"/>
      <c r="AD867" s="307">
        <v>0</v>
      </c>
      <c r="AE867" s="307">
        <v>0</v>
      </c>
      <c r="AF867" s="307">
        <v>0</v>
      </c>
      <c r="AG867" s="401"/>
    </row>
    <row r="868" spans="1:33" s="272" customFormat="1" ht="38.25" x14ac:dyDescent="0.2">
      <c r="A868" s="251">
        <v>865</v>
      </c>
      <c r="B868" s="252" t="s">
        <v>96</v>
      </c>
      <c r="C868" s="512">
        <v>5</v>
      </c>
      <c r="D868" s="252" t="s">
        <v>135</v>
      </c>
      <c r="E868" s="539" t="s">
        <v>2439</v>
      </c>
      <c r="F868" s="529" t="s">
        <v>6948</v>
      </c>
      <c r="G868" s="309" t="s">
        <v>6949</v>
      </c>
      <c r="H868" s="309" t="s">
        <v>6950</v>
      </c>
      <c r="I868" s="309" t="s">
        <v>6951</v>
      </c>
      <c r="J868" s="307" t="s">
        <v>6952</v>
      </c>
      <c r="K868" s="307" t="s">
        <v>6953</v>
      </c>
      <c r="L868" s="307" t="s">
        <v>6954</v>
      </c>
      <c r="M868" s="307" t="s">
        <v>6172</v>
      </c>
      <c r="N868" s="307" t="s">
        <v>6955</v>
      </c>
      <c r="O868" s="309" t="s">
        <v>6956</v>
      </c>
      <c r="P868" s="307" t="s">
        <v>6955</v>
      </c>
      <c r="Q868" s="307">
        <v>1</v>
      </c>
      <c r="R868" s="311">
        <v>15000</v>
      </c>
      <c r="S868" s="311">
        <v>15000</v>
      </c>
      <c r="T868" s="312">
        <v>1</v>
      </c>
      <c r="U868" s="312">
        <v>1</v>
      </c>
      <c r="V868" s="402" t="s">
        <v>685</v>
      </c>
      <c r="W868" s="312">
        <v>33</v>
      </c>
      <c r="X868" s="312">
        <v>33</v>
      </c>
      <c r="Y868" s="312">
        <v>31</v>
      </c>
      <c r="Z868" s="312">
        <v>31</v>
      </c>
      <c r="AA868" s="307">
        <v>21</v>
      </c>
      <c r="AB868" s="400"/>
      <c r="AC868" s="307"/>
      <c r="AD868" s="307">
        <v>0</v>
      </c>
      <c r="AE868" s="307">
        <v>0</v>
      </c>
      <c r="AF868" s="307">
        <v>0</v>
      </c>
      <c r="AG868" s="401"/>
    </row>
    <row r="869" spans="1:33" s="272" customFormat="1" ht="38.25" x14ac:dyDescent="0.2">
      <c r="A869" s="251">
        <v>866</v>
      </c>
      <c r="B869" s="252" t="s">
        <v>96</v>
      </c>
      <c r="C869" s="512">
        <v>5</v>
      </c>
      <c r="D869" s="252" t="s">
        <v>135</v>
      </c>
      <c r="E869" s="539" t="s">
        <v>2439</v>
      </c>
      <c r="F869" s="529" t="s">
        <v>6957</v>
      </c>
      <c r="G869" s="309" t="s">
        <v>6958</v>
      </c>
      <c r="H869" s="309" t="s">
        <v>6959</v>
      </c>
      <c r="I869" s="309" t="s">
        <v>6960</v>
      </c>
      <c r="J869" s="307" t="s">
        <v>6961</v>
      </c>
      <c r="K869" s="307" t="s">
        <v>6962</v>
      </c>
      <c r="L869" s="307" t="s">
        <v>6963</v>
      </c>
      <c r="M869" s="307" t="s">
        <v>6964</v>
      </c>
      <c r="N869" s="307" t="s">
        <v>6965</v>
      </c>
      <c r="O869" s="309" t="s">
        <v>6966</v>
      </c>
      <c r="P869" s="307" t="s">
        <v>6965</v>
      </c>
      <c r="Q869" s="307">
        <v>1</v>
      </c>
      <c r="R869" s="311">
        <v>15000</v>
      </c>
      <c r="S869" s="311">
        <v>15000</v>
      </c>
      <c r="T869" s="312">
        <v>1</v>
      </c>
      <c r="U869" s="312">
        <v>1</v>
      </c>
      <c r="V869" s="402" t="s">
        <v>685</v>
      </c>
      <c r="W869" s="312">
        <v>33</v>
      </c>
      <c r="X869" s="312">
        <v>33</v>
      </c>
      <c r="Y869" s="312">
        <v>31</v>
      </c>
      <c r="Z869" s="312">
        <v>31</v>
      </c>
      <c r="AA869" s="307">
        <v>21</v>
      </c>
      <c r="AB869" s="400"/>
      <c r="AC869" s="307"/>
      <c r="AD869" s="307">
        <v>0</v>
      </c>
      <c r="AE869" s="307">
        <v>0</v>
      </c>
      <c r="AF869" s="307">
        <v>0</v>
      </c>
      <c r="AG869" s="401"/>
    </row>
    <row r="870" spans="1:33" s="272" customFormat="1" ht="38.25" x14ac:dyDescent="0.2">
      <c r="A870" s="251">
        <v>867</v>
      </c>
      <c r="B870" s="252" t="s">
        <v>96</v>
      </c>
      <c r="C870" s="512">
        <v>5</v>
      </c>
      <c r="D870" s="252" t="s">
        <v>135</v>
      </c>
      <c r="E870" s="539" t="s">
        <v>2439</v>
      </c>
      <c r="F870" s="529" t="s">
        <v>6388</v>
      </c>
      <c r="G870" s="309" t="s">
        <v>6389</v>
      </c>
      <c r="H870" s="309" t="s">
        <v>6390</v>
      </c>
      <c r="I870" s="309" t="s">
        <v>6967</v>
      </c>
      <c r="J870" s="307" t="s">
        <v>6968</v>
      </c>
      <c r="K870" s="307" t="s">
        <v>6969</v>
      </c>
      <c r="L870" s="307" t="s">
        <v>6970</v>
      </c>
      <c r="M870" s="403" t="s">
        <v>6393</v>
      </c>
      <c r="N870" s="307" t="s">
        <v>6971</v>
      </c>
      <c r="O870" s="309" t="s">
        <v>6972</v>
      </c>
      <c r="P870" s="307" t="s">
        <v>6971</v>
      </c>
      <c r="Q870" s="307">
        <v>1</v>
      </c>
      <c r="R870" s="311">
        <v>25000</v>
      </c>
      <c r="S870" s="311">
        <v>25000</v>
      </c>
      <c r="T870" s="312">
        <v>1</v>
      </c>
      <c r="U870" s="312">
        <v>1</v>
      </c>
      <c r="V870" s="402" t="s">
        <v>685</v>
      </c>
      <c r="W870" s="312">
        <v>33</v>
      </c>
      <c r="X870" s="312">
        <v>33</v>
      </c>
      <c r="Y870" s="312">
        <v>31</v>
      </c>
      <c r="Z870" s="312">
        <v>31</v>
      </c>
      <c r="AA870" s="307">
        <v>21</v>
      </c>
      <c r="AB870" s="400"/>
      <c r="AC870" s="307"/>
      <c r="AD870" s="307">
        <v>0</v>
      </c>
      <c r="AE870" s="307">
        <v>0</v>
      </c>
      <c r="AF870" s="307">
        <v>0</v>
      </c>
      <c r="AG870" s="401"/>
    </row>
    <row r="871" spans="1:33" s="272" customFormat="1" ht="38.25" x14ac:dyDescent="0.2">
      <c r="A871" s="251">
        <v>868</v>
      </c>
      <c r="B871" s="252" t="s">
        <v>96</v>
      </c>
      <c r="C871" s="512">
        <v>5</v>
      </c>
      <c r="D871" s="252" t="s">
        <v>135</v>
      </c>
      <c r="E871" s="539" t="s">
        <v>2439</v>
      </c>
      <c r="F871" s="529" t="s">
        <v>6973</v>
      </c>
      <c r="G871" s="309" t="s">
        <v>6974</v>
      </c>
      <c r="H871" s="309" t="s">
        <v>6975</v>
      </c>
      <c r="I871" s="309" t="s">
        <v>6976</v>
      </c>
      <c r="J871" s="307" t="s">
        <v>6977</v>
      </c>
      <c r="K871" s="307" t="s">
        <v>6978</v>
      </c>
      <c r="L871" s="307" t="s">
        <v>6979</v>
      </c>
      <c r="M871" s="307" t="s">
        <v>6980</v>
      </c>
      <c r="N871" s="307" t="s">
        <v>6981</v>
      </c>
      <c r="O871" s="309" t="s">
        <v>6982</v>
      </c>
      <c r="P871" s="307" t="s">
        <v>6981</v>
      </c>
      <c r="Q871" s="307">
        <v>1</v>
      </c>
      <c r="R871" s="311">
        <v>15000</v>
      </c>
      <c r="S871" s="311">
        <v>15000</v>
      </c>
      <c r="T871" s="312">
        <v>1</v>
      </c>
      <c r="U871" s="312">
        <v>1</v>
      </c>
      <c r="V871" s="402" t="s">
        <v>685</v>
      </c>
      <c r="W871" s="312">
        <v>33</v>
      </c>
      <c r="X871" s="312">
        <v>33</v>
      </c>
      <c r="Y871" s="312">
        <v>31</v>
      </c>
      <c r="Z871" s="312">
        <v>31</v>
      </c>
      <c r="AA871" s="307">
        <v>21</v>
      </c>
      <c r="AB871" s="400"/>
      <c r="AC871" s="307"/>
      <c r="AD871" s="307">
        <v>0</v>
      </c>
      <c r="AE871" s="307">
        <v>0</v>
      </c>
      <c r="AF871" s="307">
        <v>0</v>
      </c>
      <c r="AG871" s="401"/>
    </row>
    <row r="872" spans="1:33" s="272" customFormat="1" ht="38.25" x14ac:dyDescent="0.2">
      <c r="A872" s="251">
        <v>869</v>
      </c>
      <c r="B872" s="252" t="s">
        <v>96</v>
      </c>
      <c r="C872" s="512">
        <v>5</v>
      </c>
      <c r="D872" s="252" t="s">
        <v>135</v>
      </c>
      <c r="E872" s="539" t="s">
        <v>2439</v>
      </c>
      <c r="F872" s="529" t="s">
        <v>6983</v>
      </c>
      <c r="G872" s="309" t="s">
        <v>5709</v>
      </c>
      <c r="H872" s="309" t="s">
        <v>5710</v>
      </c>
      <c r="I872" s="309" t="s">
        <v>6984</v>
      </c>
      <c r="J872" s="307" t="s">
        <v>6985</v>
      </c>
      <c r="K872" s="307" t="s">
        <v>6986</v>
      </c>
      <c r="L872" s="307" t="s">
        <v>6987</v>
      </c>
      <c r="M872" s="307" t="s">
        <v>6988</v>
      </c>
      <c r="N872" s="307" t="s">
        <v>5717</v>
      </c>
      <c r="O872" s="309" t="s">
        <v>6989</v>
      </c>
      <c r="P872" s="307" t="s">
        <v>5717</v>
      </c>
      <c r="Q872" s="307">
        <v>1</v>
      </c>
      <c r="R872" s="311">
        <v>10000</v>
      </c>
      <c r="S872" s="311">
        <v>10000</v>
      </c>
      <c r="T872" s="312">
        <v>1</v>
      </c>
      <c r="U872" s="312">
        <v>1</v>
      </c>
      <c r="V872" s="402" t="s">
        <v>685</v>
      </c>
      <c r="W872" s="312">
        <v>33</v>
      </c>
      <c r="X872" s="312">
        <v>33</v>
      </c>
      <c r="Y872" s="312">
        <v>31</v>
      </c>
      <c r="Z872" s="312">
        <v>31</v>
      </c>
      <c r="AA872" s="307">
        <v>21</v>
      </c>
      <c r="AB872" s="400"/>
      <c r="AC872" s="307"/>
      <c r="AD872" s="307">
        <v>0</v>
      </c>
      <c r="AE872" s="307">
        <v>0</v>
      </c>
      <c r="AF872" s="307">
        <v>0</v>
      </c>
      <c r="AG872" s="401"/>
    </row>
    <row r="873" spans="1:33" s="272" customFormat="1" ht="38.25" x14ac:dyDescent="0.2">
      <c r="A873" s="251">
        <v>870</v>
      </c>
      <c r="B873" s="252" t="s">
        <v>96</v>
      </c>
      <c r="C873" s="512">
        <v>5</v>
      </c>
      <c r="D873" s="252" t="s">
        <v>135</v>
      </c>
      <c r="E873" s="539" t="s">
        <v>2439</v>
      </c>
      <c r="F873" s="529" t="s">
        <v>6990</v>
      </c>
      <c r="G873" s="309" t="s">
        <v>6991</v>
      </c>
      <c r="H873" s="309" t="s">
        <v>6992</v>
      </c>
      <c r="I873" s="309" t="s">
        <v>6993</v>
      </c>
      <c r="J873" s="307" t="s">
        <v>6994</v>
      </c>
      <c r="K873" s="307" t="s">
        <v>6995</v>
      </c>
      <c r="L873" s="307" t="s">
        <v>6996</v>
      </c>
      <c r="M873" s="307" t="s">
        <v>6172</v>
      </c>
      <c r="N873" s="307" t="s">
        <v>6997</v>
      </c>
      <c r="O873" s="309" t="s">
        <v>6998</v>
      </c>
      <c r="P873" s="307" t="s">
        <v>6997</v>
      </c>
      <c r="Q873" s="307">
        <v>1</v>
      </c>
      <c r="R873" s="311">
        <v>35000</v>
      </c>
      <c r="S873" s="311">
        <v>35000</v>
      </c>
      <c r="T873" s="312">
        <v>1</v>
      </c>
      <c r="U873" s="312">
        <v>1</v>
      </c>
      <c r="V873" s="402" t="s">
        <v>685</v>
      </c>
      <c r="W873" s="312">
        <v>33</v>
      </c>
      <c r="X873" s="312">
        <v>33</v>
      </c>
      <c r="Y873" s="312">
        <v>31</v>
      </c>
      <c r="Z873" s="312">
        <v>31</v>
      </c>
      <c r="AA873" s="307">
        <v>21</v>
      </c>
      <c r="AB873" s="400"/>
      <c r="AC873" s="307"/>
      <c r="AD873" s="307">
        <v>0</v>
      </c>
      <c r="AE873" s="307">
        <v>0</v>
      </c>
      <c r="AF873" s="307">
        <v>0</v>
      </c>
      <c r="AG873" s="401"/>
    </row>
    <row r="874" spans="1:33" s="272" customFormat="1" ht="38.25" x14ac:dyDescent="0.2">
      <c r="A874" s="251">
        <v>871</v>
      </c>
      <c r="B874" s="252" t="s">
        <v>96</v>
      </c>
      <c r="C874" s="512">
        <v>5</v>
      </c>
      <c r="D874" s="252" t="s">
        <v>135</v>
      </c>
      <c r="E874" s="539" t="s">
        <v>2439</v>
      </c>
      <c r="F874" s="529" t="s">
        <v>6999</v>
      </c>
      <c r="G874" s="309" t="s">
        <v>7000</v>
      </c>
      <c r="H874" s="309" t="s">
        <v>7001</v>
      </c>
      <c r="I874" s="309" t="s">
        <v>7002</v>
      </c>
      <c r="J874" s="307" t="s">
        <v>7003</v>
      </c>
      <c r="K874" s="307" t="s">
        <v>7004</v>
      </c>
      <c r="L874" s="307" t="s">
        <v>7005</v>
      </c>
      <c r="M874" s="307" t="s">
        <v>6172</v>
      </c>
      <c r="N874" s="404" t="s">
        <v>7006</v>
      </c>
      <c r="O874" s="309" t="s">
        <v>7007</v>
      </c>
      <c r="P874" s="307" t="s">
        <v>7008</v>
      </c>
      <c r="Q874" s="307">
        <v>1</v>
      </c>
      <c r="R874" s="311">
        <v>20000</v>
      </c>
      <c r="S874" s="311">
        <v>20000</v>
      </c>
      <c r="T874" s="312">
        <v>1</v>
      </c>
      <c r="U874" s="312">
        <v>1</v>
      </c>
      <c r="V874" s="402" t="s">
        <v>685</v>
      </c>
      <c r="W874" s="312">
        <v>33</v>
      </c>
      <c r="X874" s="312">
        <v>33</v>
      </c>
      <c r="Y874" s="312">
        <v>31</v>
      </c>
      <c r="Z874" s="312">
        <v>31</v>
      </c>
      <c r="AA874" s="307">
        <v>21</v>
      </c>
      <c r="AB874" s="400"/>
      <c r="AC874" s="307"/>
      <c r="AD874" s="307">
        <v>0</v>
      </c>
      <c r="AE874" s="307">
        <v>0</v>
      </c>
      <c r="AF874" s="307">
        <v>0</v>
      </c>
      <c r="AG874" s="401"/>
    </row>
    <row r="875" spans="1:33" s="272" customFormat="1" ht="38.25" x14ac:dyDescent="0.2">
      <c r="A875" s="251">
        <v>872</v>
      </c>
      <c r="B875" s="252" t="s">
        <v>96</v>
      </c>
      <c r="C875" s="512">
        <v>5</v>
      </c>
      <c r="D875" s="252" t="s">
        <v>135</v>
      </c>
      <c r="E875" s="539" t="s">
        <v>2439</v>
      </c>
      <c r="F875" s="529" t="s">
        <v>7009</v>
      </c>
      <c r="G875" s="309" t="s">
        <v>7010</v>
      </c>
      <c r="H875" s="309" t="s">
        <v>7011</v>
      </c>
      <c r="I875" s="309" t="s">
        <v>7012</v>
      </c>
      <c r="J875" s="307" t="s">
        <v>7013</v>
      </c>
      <c r="K875" s="307" t="s">
        <v>7014</v>
      </c>
      <c r="L875" s="403" t="s">
        <v>7015</v>
      </c>
      <c r="M875" s="307" t="s">
        <v>7016</v>
      </c>
      <c r="N875" s="307" t="s">
        <v>7017</v>
      </c>
      <c r="O875" s="309" t="s">
        <v>7018</v>
      </c>
      <c r="P875" s="307" t="s">
        <v>7017</v>
      </c>
      <c r="Q875" s="307">
        <v>1</v>
      </c>
      <c r="R875" s="311">
        <v>30000</v>
      </c>
      <c r="S875" s="311">
        <v>30000</v>
      </c>
      <c r="T875" s="312">
        <v>1</v>
      </c>
      <c r="U875" s="312">
        <v>1</v>
      </c>
      <c r="V875" s="402" t="s">
        <v>685</v>
      </c>
      <c r="W875" s="312">
        <v>33</v>
      </c>
      <c r="X875" s="312">
        <v>33</v>
      </c>
      <c r="Y875" s="312">
        <v>31</v>
      </c>
      <c r="Z875" s="312">
        <v>31</v>
      </c>
      <c r="AA875" s="307">
        <v>21</v>
      </c>
      <c r="AB875" s="400"/>
      <c r="AC875" s="307"/>
      <c r="AD875" s="307">
        <v>0</v>
      </c>
      <c r="AE875" s="307">
        <v>0</v>
      </c>
      <c r="AF875" s="307">
        <v>0</v>
      </c>
      <c r="AG875" s="401"/>
    </row>
    <row r="876" spans="1:33" s="272" customFormat="1" ht="38.25" x14ac:dyDescent="0.2">
      <c r="A876" s="251">
        <v>873</v>
      </c>
      <c r="B876" s="252" t="s">
        <v>96</v>
      </c>
      <c r="C876" s="512">
        <v>5</v>
      </c>
      <c r="D876" s="252" t="s">
        <v>135</v>
      </c>
      <c r="E876" s="539" t="s">
        <v>2439</v>
      </c>
      <c r="F876" s="529" t="s">
        <v>7019</v>
      </c>
      <c r="G876" s="309" t="s">
        <v>7020</v>
      </c>
      <c r="H876" s="309" t="s">
        <v>7021</v>
      </c>
      <c r="I876" s="309" t="s">
        <v>7022</v>
      </c>
      <c r="J876" s="307" t="s">
        <v>7023</v>
      </c>
      <c r="K876" s="307" t="s">
        <v>7024</v>
      </c>
      <c r="L876" s="307" t="s">
        <v>7025</v>
      </c>
      <c r="M876" s="307" t="s">
        <v>6172</v>
      </c>
      <c r="N876" s="307" t="s">
        <v>7026</v>
      </c>
      <c r="O876" s="309" t="s">
        <v>6834</v>
      </c>
      <c r="P876" s="307" t="s">
        <v>7026</v>
      </c>
      <c r="Q876" s="307">
        <v>1</v>
      </c>
      <c r="R876" s="311">
        <v>50000</v>
      </c>
      <c r="S876" s="311">
        <v>50000</v>
      </c>
      <c r="T876" s="312">
        <v>1</v>
      </c>
      <c r="U876" s="312">
        <v>1</v>
      </c>
      <c r="V876" s="402" t="s">
        <v>685</v>
      </c>
      <c r="W876" s="312">
        <v>33</v>
      </c>
      <c r="X876" s="312">
        <v>33</v>
      </c>
      <c r="Y876" s="312">
        <v>31</v>
      </c>
      <c r="Z876" s="312">
        <v>31</v>
      </c>
      <c r="AA876" s="307">
        <v>21</v>
      </c>
      <c r="AB876" s="400"/>
      <c r="AC876" s="307"/>
      <c r="AD876" s="307">
        <v>0</v>
      </c>
      <c r="AE876" s="307">
        <v>0</v>
      </c>
      <c r="AF876" s="307">
        <v>0</v>
      </c>
      <c r="AG876" s="401"/>
    </row>
    <row r="877" spans="1:33" s="272" customFormat="1" ht="38.25" x14ac:dyDescent="0.2">
      <c r="A877" s="251">
        <v>874</v>
      </c>
      <c r="B877" s="252" t="s">
        <v>96</v>
      </c>
      <c r="C877" s="512">
        <v>5</v>
      </c>
      <c r="D877" s="252" t="s">
        <v>135</v>
      </c>
      <c r="E877" s="539" t="s">
        <v>2439</v>
      </c>
      <c r="F877" s="529" t="s">
        <v>7027</v>
      </c>
      <c r="G877" s="309" t="s">
        <v>7028</v>
      </c>
      <c r="H877" s="309" t="s">
        <v>7029</v>
      </c>
      <c r="I877" s="309" t="s">
        <v>7030</v>
      </c>
      <c r="J877" s="307" t="s">
        <v>7031</v>
      </c>
      <c r="K877" s="307" t="s">
        <v>7032</v>
      </c>
      <c r="L877" s="403" t="s">
        <v>7033</v>
      </c>
      <c r="M877" s="307" t="s">
        <v>7034</v>
      </c>
      <c r="N877" s="307" t="s">
        <v>7035</v>
      </c>
      <c r="O877" s="309" t="s">
        <v>7007</v>
      </c>
      <c r="P877" s="307" t="s">
        <v>7035</v>
      </c>
      <c r="Q877" s="307">
        <v>1</v>
      </c>
      <c r="R877" s="311">
        <v>50000</v>
      </c>
      <c r="S877" s="311">
        <v>50000</v>
      </c>
      <c r="T877" s="312">
        <v>1</v>
      </c>
      <c r="U877" s="312">
        <v>1</v>
      </c>
      <c r="V877" s="402" t="s">
        <v>685</v>
      </c>
      <c r="W877" s="312">
        <v>33</v>
      </c>
      <c r="X877" s="312">
        <v>33</v>
      </c>
      <c r="Y877" s="312">
        <v>31</v>
      </c>
      <c r="Z877" s="312">
        <v>31</v>
      </c>
      <c r="AA877" s="307">
        <v>21</v>
      </c>
      <c r="AB877" s="400"/>
      <c r="AC877" s="307"/>
      <c r="AD877" s="307">
        <v>0</v>
      </c>
      <c r="AE877" s="307">
        <v>0</v>
      </c>
      <c r="AF877" s="307">
        <v>0</v>
      </c>
      <c r="AG877" s="401"/>
    </row>
    <row r="878" spans="1:33" s="272" customFormat="1" ht="38.25" x14ac:dyDescent="0.2">
      <c r="A878" s="251">
        <v>875</v>
      </c>
      <c r="B878" s="252" t="s">
        <v>96</v>
      </c>
      <c r="C878" s="512">
        <v>5</v>
      </c>
      <c r="D878" s="252" t="s">
        <v>135</v>
      </c>
      <c r="E878" s="539" t="s">
        <v>2439</v>
      </c>
      <c r="F878" s="529" t="s">
        <v>7036</v>
      </c>
      <c r="G878" s="309" t="s">
        <v>4148</v>
      </c>
      <c r="H878" s="309" t="s">
        <v>4149</v>
      </c>
      <c r="I878" s="309" t="s">
        <v>7037</v>
      </c>
      <c r="J878" s="307" t="s">
        <v>7038</v>
      </c>
      <c r="K878" s="307" t="s">
        <v>6172</v>
      </c>
      <c r="L878" s="307" t="s">
        <v>6172</v>
      </c>
      <c r="M878" s="307" t="s">
        <v>6172</v>
      </c>
      <c r="N878" s="307" t="s">
        <v>7039</v>
      </c>
      <c r="O878" s="309" t="s">
        <v>7040</v>
      </c>
      <c r="P878" s="307" t="s">
        <v>7039</v>
      </c>
      <c r="Q878" s="307">
        <v>1</v>
      </c>
      <c r="R878" s="311">
        <v>40000</v>
      </c>
      <c r="S878" s="311">
        <v>40000</v>
      </c>
      <c r="T878" s="312">
        <v>1</v>
      </c>
      <c r="U878" s="312">
        <v>1</v>
      </c>
      <c r="V878" s="402" t="s">
        <v>685</v>
      </c>
      <c r="W878" s="312">
        <v>33</v>
      </c>
      <c r="X878" s="312">
        <v>33</v>
      </c>
      <c r="Y878" s="312">
        <v>31</v>
      </c>
      <c r="Z878" s="312">
        <v>31</v>
      </c>
      <c r="AA878" s="307">
        <v>21</v>
      </c>
      <c r="AB878" s="400"/>
      <c r="AC878" s="307"/>
      <c r="AD878" s="307">
        <v>0</v>
      </c>
      <c r="AE878" s="307">
        <v>0</v>
      </c>
      <c r="AF878" s="307">
        <v>0</v>
      </c>
      <c r="AG878" s="401"/>
    </row>
    <row r="879" spans="1:33" s="272" customFormat="1" ht="38.25" x14ac:dyDescent="0.2">
      <c r="A879" s="251">
        <v>876</v>
      </c>
      <c r="B879" s="252" t="s">
        <v>96</v>
      </c>
      <c r="C879" s="512">
        <v>5</v>
      </c>
      <c r="D879" s="252" t="s">
        <v>135</v>
      </c>
      <c r="E879" s="539" t="s">
        <v>2439</v>
      </c>
      <c r="F879" s="529" t="s">
        <v>7041</v>
      </c>
      <c r="G879" s="309" t="s">
        <v>7042</v>
      </c>
      <c r="H879" s="309" t="s">
        <v>7043</v>
      </c>
      <c r="I879" s="309" t="s">
        <v>7044</v>
      </c>
      <c r="J879" s="307" t="s">
        <v>7045</v>
      </c>
      <c r="K879" s="307" t="s">
        <v>7046</v>
      </c>
      <c r="L879" s="403" t="s">
        <v>7047</v>
      </c>
      <c r="M879" s="307" t="s">
        <v>7048</v>
      </c>
      <c r="N879" s="307" t="s">
        <v>7049</v>
      </c>
      <c r="O879" s="309" t="s">
        <v>7050</v>
      </c>
      <c r="P879" s="307" t="s">
        <v>7049</v>
      </c>
      <c r="Q879" s="307">
        <v>1</v>
      </c>
      <c r="R879" s="311">
        <v>30000</v>
      </c>
      <c r="S879" s="311">
        <v>30000</v>
      </c>
      <c r="T879" s="312">
        <v>1</v>
      </c>
      <c r="U879" s="312">
        <v>1</v>
      </c>
      <c r="V879" s="402" t="s">
        <v>685</v>
      </c>
      <c r="W879" s="312">
        <v>33</v>
      </c>
      <c r="X879" s="312">
        <v>33</v>
      </c>
      <c r="Y879" s="312">
        <v>31</v>
      </c>
      <c r="Z879" s="312">
        <v>31</v>
      </c>
      <c r="AA879" s="307">
        <v>21</v>
      </c>
      <c r="AB879" s="400"/>
      <c r="AC879" s="307"/>
      <c r="AD879" s="307">
        <v>0</v>
      </c>
      <c r="AE879" s="307">
        <v>0</v>
      </c>
      <c r="AF879" s="307">
        <v>0</v>
      </c>
      <c r="AG879" s="401"/>
    </row>
    <row r="880" spans="1:33" s="272" customFormat="1" ht="38.25" x14ac:dyDescent="0.2">
      <c r="A880" s="251">
        <v>877</v>
      </c>
      <c r="B880" s="252" t="s">
        <v>96</v>
      </c>
      <c r="C880" s="512">
        <v>5</v>
      </c>
      <c r="D880" s="252" t="s">
        <v>135</v>
      </c>
      <c r="E880" s="539" t="s">
        <v>2439</v>
      </c>
      <c r="F880" s="529" t="s">
        <v>7051</v>
      </c>
      <c r="G880" s="309" t="s">
        <v>7052</v>
      </c>
      <c r="H880" s="309" t="s">
        <v>7053</v>
      </c>
      <c r="I880" s="309" t="s">
        <v>7054</v>
      </c>
      <c r="J880" s="307" t="s">
        <v>7055</v>
      </c>
      <c r="K880" s="307" t="s">
        <v>7056</v>
      </c>
      <c r="L880" s="307" t="s">
        <v>7057</v>
      </c>
      <c r="M880" s="307" t="s">
        <v>6172</v>
      </c>
      <c r="N880" s="307" t="s">
        <v>7058</v>
      </c>
      <c r="O880" s="309" t="s">
        <v>7059</v>
      </c>
      <c r="P880" s="307" t="s">
        <v>7058</v>
      </c>
      <c r="Q880" s="307">
        <v>1</v>
      </c>
      <c r="R880" s="311">
        <v>10000</v>
      </c>
      <c r="S880" s="311">
        <v>10000</v>
      </c>
      <c r="T880" s="312">
        <v>1</v>
      </c>
      <c r="U880" s="312">
        <v>1</v>
      </c>
      <c r="V880" s="402" t="s">
        <v>685</v>
      </c>
      <c r="W880" s="312">
        <v>33</v>
      </c>
      <c r="X880" s="312">
        <v>33</v>
      </c>
      <c r="Y880" s="312">
        <v>31</v>
      </c>
      <c r="Z880" s="312">
        <v>31</v>
      </c>
      <c r="AA880" s="307">
        <v>21</v>
      </c>
      <c r="AB880" s="400"/>
      <c r="AC880" s="307"/>
      <c r="AD880" s="307">
        <v>0</v>
      </c>
      <c r="AE880" s="307">
        <v>0</v>
      </c>
      <c r="AF880" s="307">
        <v>0</v>
      </c>
      <c r="AG880" s="401"/>
    </row>
    <row r="881" spans="1:33" s="272" customFormat="1" ht="38.25" x14ac:dyDescent="0.2">
      <c r="A881" s="251">
        <v>878</v>
      </c>
      <c r="B881" s="252" t="s">
        <v>96</v>
      </c>
      <c r="C881" s="512">
        <v>5</v>
      </c>
      <c r="D881" s="252" t="s">
        <v>135</v>
      </c>
      <c r="E881" s="539" t="s">
        <v>2439</v>
      </c>
      <c r="F881" s="529" t="s">
        <v>7060</v>
      </c>
      <c r="G881" s="309" t="s">
        <v>7061</v>
      </c>
      <c r="H881" s="309" t="s">
        <v>7062</v>
      </c>
      <c r="I881" s="309" t="s">
        <v>7063</v>
      </c>
      <c r="J881" s="307" t="s">
        <v>7064</v>
      </c>
      <c r="K881" s="307" t="s">
        <v>7065</v>
      </c>
      <c r="L881" s="307" t="s">
        <v>7066</v>
      </c>
      <c r="M881" s="307" t="s">
        <v>7067</v>
      </c>
      <c r="N881" s="307" t="s">
        <v>7068</v>
      </c>
      <c r="O881" s="309" t="s">
        <v>7069</v>
      </c>
      <c r="P881" s="307" t="s">
        <v>7068</v>
      </c>
      <c r="Q881" s="307">
        <v>1</v>
      </c>
      <c r="R881" s="311">
        <v>200000</v>
      </c>
      <c r="S881" s="311">
        <v>200000</v>
      </c>
      <c r="T881" s="312">
        <v>1</v>
      </c>
      <c r="U881" s="312">
        <v>1</v>
      </c>
      <c r="V881" s="402" t="s">
        <v>685</v>
      </c>
      <c r="W881" s="312">
        <v>33</v>
      </c>
      <c r="X881" s="312">
        <v>33</v>
      </c>
      <c r="Y881" s="312">
        <v>31</v>
      </c>
      <c r="Z881" s="312">
        <v>31</v>
      </c>
      <c r="AA881" s="307">
        <v>21</v>
      </c>
      <c r="AB881" s="400"/>
      <c r="AC881" s="307"/>
      <c r="AD881" s="307">
        <v>0</v>
      </c>
      <c r="AE881" s="307">
        <v>0</v>
      </c>
      <c r="AF881" s="307">
        <v>0</v>
      </c>
      <c r="AG881" s="401"/>
    </row>
    <row r="882" spans="1:33" s="272" customFormat="1" ht="38.25" x14ac:dyDescent="0.2">
      <c r="A882" s="251">
        <v>879</v>
      </c>
      <c r="B882" s="252" t="s">
        <v>96</v>
      </c>
      <c r="C882" s="39">
        <v>5</v>
      </c>
      <c r="D882" s="39" t="s">
        <v>135</v>
      </c>
      <c r="E882" s="388" t="s">
        <v>7070</v>
      </c>
      <c r="F882" s="39" t="s">
        <v>7071</v>
      </c>
      <c r="G882" s="39">
        <v>3217256</v>
      </c>
      <c r="H882" s="129" t="s">
        <v>2279</v>
      </c>
      <c r="I882" s="129" t="s">
        <v>2280</v>
      </c>
      <c r="J882" s="39"/>
      <c r="K882" s="39"/>
      <c r="L882" s="39"/>
      <c r="M882" s="39"/>
      <c r="N882" s="39" t="s">
        <v>7072</v>
      </c>
      <c r="O882" s="129" t="s">
        <v>7073</v>
      </c>
      <c r="P882" s="39"/>
      <c r="Q882" s="39"/>
      <c r="R882" s="273">
        <v>110000</v>
      </c>
      <c r="S882" s="273">
        <v>110000</v>
      </c>
      <c r="T882" s="274">
        <v>1</v>
      </c>
      <c r="U882" s="274">
        <v>1</v>
      </c>
      <c r="V882" s="381" t="s">
        <v>613</v>
      </c>
      <c r="W882" s="366">
        <v>33</v>
      </c>
      <c r="X882" s="274">
        <v>19</v>
      </c>
      <c r="Y882" s="274">
        <v>19</v>
      </c>
      <c r="Z882" s="274">
        <v>21</v>
      </c>
      <c r="AA882" s="307">
        <v>21</v>
      </c>
      <c r="AB882" s="127"/>
      <c r="AC882" s="39">
        <v>4</v>
      </c>
      <c r="AD882" s="39">
        <v>3</v>
      </c>
      <c r="AE882" s="277">
        <v>3</v>
      </c>
      <c r="AF882" s="307">
        <v>0</v>
      </c>
      <c r="AG882" s="401"/>
    </row>
    <row r="883" spans="1:33" s="272" customFormat="1" ht="38.25" x14ac:dyDescent="0.2">
      <c r="A883" s="251">
        <v>880</v>
      </c>
      <c r="B883" s="252" t="s">
        <v>96</v>
      </c>
      <c r="C883" s="39">
        <v>5</v>
      </c>
      <c r="D883" s="39" t="s">
        <v>135</v>
      </c>
      <c r="E883" s="39" t="s">
        <v>7070</v>
      </c>
      <c r="F883" s="39" t="s">
        <v>7074</v>
      </c>
      <c r="G883" s="39">
        <v>3217272</v>
      </c>
      <c r="H883" s="129" t="s">
        <v>7075</v>
      </c>
      <c r="I883" s="129" t="s">
        <v>11876</v>
      </c>
      <c r="J883" s="39"/>
      <c r="K883" s="39"/>
      <c r="L883" s="39"/>
      <c r="M883" s="39"/>
      <c r="N883" s="39" t="s">
        <v>7076</v>
      </c>
      <c r="O883" s="129" t="s">
        <v>7073</v>
      </c>
      <c r="P883" s="39"/>
      <c r="Q883" s="39"/>
      <c r="R883" s="273">
        <v>37000</v>
      </c>
      <c r="S883" s="273">
        <v>37000</v>
      </c>
      <c r="T883" s="274">
        <v>1</v>
      </c>
      <c r="U883" s="274">
        <v>1</v>
      </c>
      <c r="V883" s="381" t="s">
        <v>615</v>
      </c>
      <c r="W883" s="366">
        <v>33</v>
      </c>
      <c r="X883" s="274">
        <v>19</v>
      </c>
      <c r="Y883" s="274">
        <v>19</v>
      </c>
      <c r="Z883" s="274">
        <v>21</v>
      </c>
      <c r="AA883" s="307">
        <v>21</v>
      </c>
      <c r="AB883" s="127"/>
      <c r="AC883" s="39">
        <v>3</v>
      </c>
      <c r="AD883" s="39">
        <v>4</v>
      </c>
      <c r="AE883" s="277">
        <v>4</v>
      </c>
      <c r="AF883" s="307">
        <v>0</v>
      </c>
      <c r="AG883" s="401"/>
    </row>
    <row r="884" spans="1:33" s="272" customFormat="1" ht="38.25" x14ac:dyDescent="0.2">
      <c r="A884" s="251">
        <v>881</v>
      </c>
      <c r="B884" s="252" t="s">
        <v>96</v>
      </c>
      <c r="C884" s="39">
        <v>5</v>
      </c>
      <c r="D884" s="39" t="s">
        <v>135</v>
      </c>
      <c r="E884" s="39" t="s">
        <v>7070</v>
      </c>
      <c r="F884" s="39" t="s">
        <v>7077</v>
      </c>
      <c r="G884" s="39">
        <v>679224</v>
      </c>
      <c r="H884" s="129" t="s">
        <v>7078</v>
      </c>
      <c r="I884" s="129" t="s">
        <v>11877</v>
      </c>
      <c r="J884" s="39"/>
      <c r="K884" s="39"/>
      <c r="L884" s="39"/>
      <c r="M884" s="39"/>
      <c r="N884" s="39" t="s">
        <v>7079</v>
      </c>
      <c r="O884" s="129" t="s">
        <v>7073</v>
      </c>
      <c r="P884" s="39"/>
      <c r="Q884" s="39"/>
      <c r="R884" s="273">
        <v>95000</v>
      </c>
      <c r="S884" s="273">
        <v>95000</v>
      </c>
      <c r="T884" s="274">
        <v>1</v>
      </c>
      <c r="U884" s="274">
        <v>1</v>
      </c>
      <c r="V884" s="381" t="s">
        <v>617</v>
      </c>
      <c r="W884" s="275">
        <v>33</v>
      </c>
      <c r="X884" s="274">
        <v>19</v>
      </c>
      <c r="Y884" s="274">
        <v>19</v>
      </c>
      <c r="Z884" s="274">
        <v>21</v>
      </c>
      <c r="AA884" s="307">
        <v>21</v>
      </c>
      <c r="AB884" s="127"/>
      <c r="AC884" s="39">
        <v>10</v>
      </c>
      <c r="AD884" s="39">
        <v>4</v>
      </c>
      <c r="AE884" s="277">
        <v>4</v>
      </c>
      <c r="AF884" s="307">
        <v>0</v>
      </c>
      <c r="AG884" s="401"/>
    </row>
    <row r="885" spans="1:33" s="272" customFormat="1" ht="38.25" x14ac:dyDescent="0.2">
      <c r="A885" s="251">
        <v>882</v>
      </c>
      <c r="B885" s="252" t="s">
        <v>96</v>
      </c>
      <c r="C885" s="39">
        <v>5</v>
      </c>
      <c r="D885" s="39" t="s">
        <v>135</v>
      </c>
      <c r="E885" s="39" t="s">
        <v>7070</v>
      </c>
      <c r="F885" s="39" t="s">
        <v>7080</v>
      </c>
      <c r="G885" s="39">
        <v>1725530</v>
      </c>
      <c r="H885" s="129" t="s">
        <v>7081</v>
      </c>
      <c r="I885" s="129" t="s">
        <v>11878</v>
      </c>
      <c r="J885" s="39"/>
      <c r="K885" s="39"/>
      <c r="L885" s="39"/>
      <c r="M885" s="39"/>
      <c r="N885" s="39" t="s">
        <v>7082</v>
      </c>
      <c r="O885" s="129" t="s">
        <v>7073</v>
      </c>
      <c r="P885" s="39"/>
      <c r="Q885" s="39"/>
      <c r="R885" s="273">
        <v>34000</v>
      </c>
      <c r="S885" s="273">
        <v>34000</v>
      </c>
      <c r="T885" s="274">
        <v>1</v>
      </c>
      <c r="U885" s="274">
        <v>1</v>
      </c>
      <c r="V885" s="381" t="s">
        <v>619</v>
      </c>
      <c r="W885" s="275">
        <v>33</v>
      </c>
      <c r="X885" s="274">
        <v>19</v>
      </c>
      <c r="Y885" s="274">
        <v>19</v>
      </c>
      <c r="Z885" s="274">
        <v>21</v>
      </c>
      <c r="AA885" s="307">
        <v>21</v>
      </c>
      <c r="AB885" s="127"/>
      <c r="AC885" s="39">
        <v>3</v>
      </c>
      <c r="AD885" s="39">
        <v>1</v>
      </c>
      <c r="AE885" s="277">
        <v>1</v>
      </c>
      <c r="AF885" s="307">
        <v>0</v>
      </c>
      <c r="AG885" s="401"/>
    </row>
    <row r="886" spans="1:33" s="272" customFormat="1" ht="38.25" x14ac:dyDescent="0.2">
      <c r="A886" s="251">
        <v>883</v>
      </c>
      <c r="B886" s="252" t="s">
        <v>96</v>
      </c>
      <c r="C886" s="39">
        <v>5</v>
      </c>
      <c r="D886" s="39" t="s">
        <v>135</v>
      </c>
      <c r="E886" s="39" t="s">
        <v>7070</v>
      </c>
      <c r="F886" s="39" t="s">
        <v>7083</v>
      </c>
      <c r="G886" s="39">
        <v>1578049</v>
      </c>
      <c r="H886" s="129" t="s">
        <v>7084</v>
      </c>
      <c r="I886" s="129" t="s">
        <v>11879</v>
      </c>
      <c r="J886" s="39"/>
      <c r="K886" s="39"/>
      <c r="L886" s="39"/>
      <c r="M886" s="39"/>
      <c r="N886" s="39" t="s">
        <v>7085</v>
      </c>
      <c r="O886" s="129" t="s">
        <v>7073</v>
      </c>
      <c r="P886" s="39"/>
      <c r="Q886" s="39"/>
      <c r="R886" s="273">
        <v>98000</v>
      </c>
      <c r="S886" s="273">
        <v>98000</v>
      </c>
      <c r="T886" s="274">
        <v>1</v>
      </c>
      <c r="U886" s="274">
        <v>1</v>
      </c>
      <c r="V886" s="381" t="s">
        <v>621</v>
      </c>
      <c r="W886" s="275">
        <v>33</v>
      </c>
      <c r="X886" s="274">
        <v>19</v>
      </c>
      <c r="Y886" s="274">
        <v>19</v>
      </c>
      <c r="Z886" s="274">
        <v>21</v>
      </c>
      <c r="AA886" s="307">
        <v>21</v>
      </c>
      <c r="AB886" s="127"/>
      <c r="AC886" s="39">
        <v>2</v>
      </c>
      <c r="AD886" s="39">
        <v>10</v>
      </c>
      <c r="AE886" s="277">
        <v>10</v>
      </c>
      <c r="AF886" s="307">
        <v>0</v>
      </c>
      <c r="AG886" s="401"/>
    </row>
    <row r="887" spans="1:33" s="272" customFormat="1" ht="38.25" x14ac:dyDescent="0.2">
      <c r="A887" s="251">
        <v>884</v>
      </c>
      <c r="B887" s="252" t="s">
        <v>96</v>
      </c>
      <c r="C887" s="39">
        <v>5</v>
      </c>
      <c r="D887" s="39" t="s">
        <v>135</v>
      </c>
      <c r="E887" s="39" t="s">
        <v>7070</v>
      </c>
      <c r="F887" s="39" t="s">
        <v>7086</v>
      </c>
      <c r="G887" s="39">
        <v>1698478</v>
      </c>
      <c r="H887" s="129" t="s">
        <v>7087</v>
      </c>
      <c r="I887" s="129" t="s">
        <v>11880</v>
      </c>
      <c r="J887" s="39"/>
      <c r="K887" s="39"/>
      <c r="L887" s="39"/>
      <c r="M887" s="39"/>
      <c r="N887" s="39" t="s">
        <v>7079</v>
      </c>
      <c r="O887" s="129" t="s">
        <v>7073</v>
      </c>
      <c r="P887" s="39"/>
      <c r="Q887" s="39"/>
      <c r="R887" s="273">
        <v>35000</v>
      </c>
      <c r="S887" s="273">
        <v>35000</v>
      </c>
      <c r="T887" s="274">
        <v>1</v>
      </c>
      <c r="U887" s="274">
        <v>1</v>
      </c>
      <c r="V887" s="381" t="s">
        <v>623</v>
      </c>
      <c r="W887" s="275">
        <v>33</v>
      </c>
      <c r="X887" s="274">
        <v>19</v>
      </c>
      <c r="Y887" s="274">
        <v>19</v>
      </c>
      <c r="Z887" s="274">
        <v>21</v>
      </c>
      <c r="AA887" s="307">
        <v>21</v>
      </c>
      <c r="AB887" s="127"/>
      <c r="AC887" s="39">
        <v>6</v>
      </c>
      <c r="AD887" s="39">
        <v>3</v>
      </c>
      <c r="AE887" s="277">
        <v>3</v>
      </c>
      <c r="AF887" s="307">
        <v>0</v>
      </c>
      <c r="AG887" s="401"/>
    </row>
    <row r="888" spans="1:33" s="272" customFormat="1" ht="38.25" x14ac:dyDescent="0.2">
      <c r="A888" s="251">
        <v>885</v>
      </c>
      <c r="B888" s="252" t="s">
        <v>96</v>
      </c>
      <c r="C888" s="39">
        <v>5</v>
      </c>
      <c r="D888" s="39" t="s">
        <v>135</v>
      </c>
      <c r="E888" s="39" t="s">
        <v>7070</v>
      </c>
      <c r="F888" s="39" t="s">
        <v>7088</v>
      </c>
      <c r="G888" s="39">
        <v>1274546</v>
      </c>
      <c r="H888" s="129" t="s">
        <v>7089</v>
      </c>
      <c r="I888" s="129" t="s">
        <v>11881</v>
      </c>
      <c r="J888" s="39"/>
      <c r="K888" s="39"/>
      <c r="L888" s="39"/>
      <c r="M888" s="39"/>
      <c r="N888" s="39" t="s">
        <v>7090</v>
      </c>
      <c r="O888" s="129" t="s">
        <v>7073</v>
      </c>
      <c r="P888" s="39"/>
      <c r="Q888" s="39"/>
      <c r="R888" s="273">
        <v>47000</v>
      </c>
      <c r="S888" s="273">
        <v>47000</v>
      </c>
      <c r="T888" s="274">
        <v>1</v>
      </c>
      <c r="U888" s="274">
        <v>1</v>
      </c>
      <c r="V888" s="381" t="s">
        <v>625</v>
      </c>
      <c r="W888" s="275">
        <v>33</v>
      </c>
      <c r="X888" s="274">
        <v>19</v>
      </c>
      <c r="Y888" s="274">
        <v>19</v>
      </c>
      <c r="Z888" s="274">
        <v>21</v>
      </c>
      <c r="AA888" s="307">
        <v>21</v>
      </c>
      <c r="AB888" s="127"/>
      <c r="AC888" s="39">
        <v>2</v>
      </c>
      <c r="AD888" s="39">
        <v>5</v>
      </c>
      <c r="AE888" s="277">
        <v>5</v>
      </c>
      <c r="AF888" s="307">
        <v>0</v>
      </c>
      <c r="AG888" s="401"/>
    </row>
    <row r="889" spans="1:33" s="272" customFormat="1" ht="38.25" x14ac:dyDescent="0.2">
      <c r="A889" s="251">
        <v>886</v>
      </c>
      <c r="B889" s="252" t="s">
        <v>96</v>
      </c>
      <c r="C889" s="39">
        <v>5</v>
      </c>
      <c r="D889" s="39" t="s">
        <v>135</v>
      </c>
      <c r="E889" s="39" t="s">
        <v>7070</v>
      </c>
      <c r="F889" s="39" t="s">
        <v>7091</v>
      </c>
      <c r="G889" s="39">
        <v>1663348</v>
      </c>
      <c r="H889" s="129" t="s">
        <v>7092</v>
      </c>
      <c r="I889" s="129" t="s">
        <v>11882</v>
      </c>
      <c r="J889" s="39"/>
      <c r="K889" s="39"/>
      <c r="L889" s="39"/>
      <c r="M889" s="39"/>
      <c r="N889" s="39" t="s">
        <v>7093</v>
      </c>
      <c r="O889" s="129" t="s">
        <v>7073</v>
      </c>
      <c r="P889" s="39"/>
      <c r="Q889" s="39"/>
      <c r="R889" s="273">
        <v>37000</v>
      </c>
      <c r="S889" s="273">
        <v>37000</v>
      </c>
      <c r="T889" s="274">
        <v>1</v>
      </c>
      <c r="U889" s="274">
        <v>1</v>
      </c>
      <c r="V889" s="713" t="s">
        <v>626</v>
      </c>
      <c r="W889" s="275">
        <v>33</v>
      </c>
      <c r="X889" s="274">
        <v>19</v>
      </c>
      <c r="Y889" s="274">
        <v>19</v>
      </c>
      <c r="Z889" s="274">
        <v>21</v>
      </c>
      <c r="AA889" s="307">
        <v>21</v>
      </c>
      <c r="AB889" s="127"/>
      <c r="AC889" s="39">
        <v>4</v>
      </c>
      <c r="AD889" s="39">
        <v>0</v>
      </c>
      <c r="AE889" s="277">
        <v>0</v>
      </c>
      <c r="AF889" s="307">
        <v>0</v>
      </c>
      <c r="AG889" s="401"/>
    </row>
    <row r="890" spans="1:33" s="272" customFormat="1" ht="38.25" x14ac:dyDescent="0.2">
      <c r="A890" s="251">
        <v>887</v>
      </c>
      <c r="B890" s="252" t="s">
        <v>96</v>
      </c>
      <c r="C890" s="39">
        <v>5</v>
      </c>
      <c r="D890" s="39" t="s">
        <v>135</v>
      </c>
      <c r="E890" s="39" t="s">
        <v>7070</v>
      </c>
      <c r="F890" s="39" t="s">
        <v>7094</v>
      </c>
      <c r="G890" s="39">
        <v>1674803</v>
      </c>
      <c r="H890" s="129" t="s">
        <v>7095</v>
      </c>
      <c r="I890" s="129" t="s">
        <v>11883</v>
      </c>
      <c r="J890" s="39"/>
      <c r="K890" s="39"/>
      <c r="L890" s="39"/>
      <c r="M890" s="39"/>
      <c r="N890" s="39" t="s">
        <v>7096</v>
      </c>
      <c r="O890" s="129" t="s">
        <v>7073</v>
      </c>
      <c r="P890" s="39"/>
      <c r="Q890" s="39"/>
      <c r="R890" s="273">
        <v>40000</v>
      </c>
      <c r="S890" s="273">
        <v>40000</v>
      </c>
      <c r="T890" s="274">
        <v>1</v>
      </c>
      <c r="U890" s="274">
        <v>1</v>
      </c>
      <c r="V890" s="714" t="s">
        <v>507</v>
      </c>
      <c r="W890" s="275">
        <v>33</v>
      </c>
      <c r="X890" s="274">
        <v>19</v>
      </c>
      <c r="Y890" s="274">
        <v>19</v>
      </c>
      <c r="Z890" s="274">
        <v>21</v>
      </c>
      <c r="AA890" s="307">
        <v>21</v>
      </c>
      <c r="AB890" s="127"/>
      <c r="AC890" s="39">
        <v>4</v>
      </c>
      <c r="AD890" s="39">
        <v>0</v>
      </c>
      <c r="AE890" s="277">
        <v>0</v>
      </c>
      <c r="AF890" s="307">
        <v>0</v>
      </c>
      <c r="AG890" s="401"/>
    </row>
    <row r="891" spans="1:33" s="272" customFormat="1" ht="38.25" x14ac:dyDescent="0.2">
      <c r="A891" s="251">
        <v>888</v>
      </c>
      <c r="B891" s="252" t="s">
        <v>96</v>
      </c>
      <c r="C891" s="39">
        <v>5</v>
      </c>
      <c r="D891" s="39" t="s">
        <v>135</v>
      </c>
      <c r="E891" s="39" t="s">
        <v>7070</v>
      </c>
      <c r="F891" s="39" t="s">
        <v>7097</v>
      </c>
      <c r="G891" s="39">
        <v>1298275</v>
      </c>
      <c r="H891" s="129" t="s">
        <v>7098</v>
      </c>
      <c r="I891" s="129" t="s">
        <v>11884</v>
      </c>
      <c r="J891" s="39"/>
      <c r="K891" s="39"/>
      <c r="L891" s="39"/>
      <c r="M891" s="39"/>
      <c r="N891" s="39" t="s">
        <v>7099</v>
      </c>
      <c r="O891" s="129" t="s">
        <v>7073</v>
      </c>
      <c r="P891" s="39"/>
      <c r="Q891" s="39"/>
      <c r="R891" s="273">
        <v>47000</v>
      </c>
      <c r="S891" s="273">
        <v>47000</v>
      </c>
      <c r="T891" s="274">
        <v>1</v>
      </c>
      <c r="U891" s="274">
        <v>1</v>
      </c>
      <c r="V891" s="714" t="s">
        <v>507</v>
      </c>
      <c r="W891" s="275">
        <v>33</v>
      </c>
      <c r="X891" s="274">
        <v>19</v>
      </c>
      <c r="Y891" s="274">
        <v>19</v>
      </c>
      <c r="Z891" s="274">
        <v>21</v>
      </c>
      <c r="AA891" s="307">
        <v>21</v>
      </c>
      <c r="AB891" s="127"/>
      <c r="AC891" s="39">
        <v>4</v>
      </c>
      <c r="AD891" s="39">
        <v>3</v>
      </c>
      <c r="AE891" s="277">
        <v>3</v>
      </c>
      <c r="AF891" s="307">
        <v>0</v>
      </c>
      <c r="AG891" s="401"/>
    </row>
    <row r="892" spans="1:33" s="272" customFormat="1" ht="38.25" x14ac:dyDescent="0.2">
      <c r="A892" s="251">
        <v>889</v>
      </c>
      <c r="B892" s="252" t="s">
        <v>96</v>
      </c>
      <c r="C892" s="39">
        <v>5</v>
      </c>
      <c r="D892" s="39" t="s">
        <v>135</v>
      </c>
      <c r="E892" s="39" t="s">
        <v>7070</v>
      </c>
      <c r="F892" s="39" t="s">
        <v>7100</v>
      </c>
      <c r="G892" s="39">
        <v>1062492</v>
      </c>
      <c r="H892" s="129" t="s">
        <v>7101</v>
      </c>
      <c r="I892" s="129" t="s">
        <v>11884</v>
      </c>
      <c r="J892" s="39"/>
      <c r="K892" s="39"/>
      <c r="L892" s="39"/>
      <c r="M892" s="39"/>
      <c r="N892" s="39" t="s">
        <v>7102</v>
      </c>
      <c r="O892" s="129" t="s">
        <v>7073</v>
      </c>
      <c r="P892" s="39"/>
      <c r="Q892" s="39"/>
      <c r="R892" s="273">
        <v>44000</v>
      </c>
      <c r="S892" s="273">
        <v>44000</v>
      </c>
      <c r="T892" s="274">
        <v>1</v>
      </c>
      <c r="U892" s="274">
        <v>1</v>
      </c>
      <c r="V892" s="714" t="s">
        <v>507</v>
      </c>
      <c r="W892" s="275">
        <v>33</v>
      </c>
      <c r="X892" s="274">
        <v>19</v>
      </c>
      <c r="Y892" s="274">
        <v>19</v>
      </c>
      <c r="Z892" s="274">
        <v>21</v>
      </c>
      <c r="AA892" s="307">
        <v>21</v>
      </c>
      <c r="AB892" s="127"/>
      <c r="AC892" s="39">
        <v>6</v>
      </c>
      <c r="AD892" s="39">
        <v>4</v>
      </c>
      <c r="AE892" s="277">
        <v>4</v>
      </c>
      <c r="AF892" s="307">
        <v>0</v>
      </c>
      <c r="AG892" s="401"/>
    </row>
    <row r="893" spans="1:33" s="272" customFormat="1" ht="38.25" x14ac:dyDescent="0.2">
      <c r="A893" s="251">
        <v>890</v>
      </c>
      <c r="B893" s="252" t="s">
        <v>96</v>
      </c>
      <c r="C893" s="39">
        <v>5</v>
      </c>
      <c r="D893" s="39" t="s">
        <v>135</v>
      </c>
      <c r="E893" s="39" t="s">
        <v>7070</v>
      </c>
      <c r="F893" s="39" t="s">
        <v>7103</v>
      </c>
      <c r="G893" s="39">
        <v>764728</v>
      </c>
      <c r="H893" s="129" t="s">
        <v>7104</v>
      </c>
      <c r="I893" s="129" t="s">
        <v>11885</v>
      </c>
      <c r="J893" s="39"/>
      <c r="K893" s="39"/>
      <c r="L893" s="39"/>
      <c r="M893" s="39"/>
      <c r="N893" s="39" t="s">
        <v>7105</v>
      </c>
      <c r="O893" s="129" t="s">
        <v>7073</v>
      </c>
      <c r="P893" s="39"/>
      <c r="Q893" s="39"/>
      <c r="R893" s="273">
        <v>57000</v>
      </c>
      <c r="S893" s="273">
        <v>57000</v>
      </c>
      <c r="T893" s="274">
        <v>1</v>
      </c>
      <c r="U893" s="274">
        <v>1</v>
      </c>
      <c r="V893" s="714" t="s">
        <v>507</v>
      </c>
      <c r="W893" s="275">
        <v>33</v>
      </c>
      <c r="X893" s="274">
        <v>19</v>
      </c>
      <c r="Y893" s="274">
        <v>19</v>
      </c>
      <c r="Z893" s="274">
        <v>21</v>
      </c>
      <c r="AA893" s="307">
        <v>21</v>
      </c>
      <c r="AB893" s="127"/>
      <c r="AC893" s="39">
        <v>6</v>
      </c>
      <c r="AD893" s="39">
        <v>0</v>
      </c>
      <c r="AE893" s="277">
        <v>0</v>
      </c>
      <c r="AF893" s="307">
        <v>0</v>
      </c>
      <c r="AG893" s="401"/>
    </row>
    <row r="894" spans="1:33" s="272" customFormat="1" ht="38.25" x14ac:dyDescent="0.2">
      <c r="A894" s="251">
        <v>891</v>
      </c>
      <c r="B894" s="252" t="s">
        <v>96</v>
      </c>
      <c r="C894" s="39">
        <v>5</v>
      </c>
      <c r="D894" s="39" t="s">
        <v>135</v>
      </c>
      <c r="E894" s="39" t="s">
        <v>7070</v>
      </c>
      <c r="F894" s="39" t="s">
        <v>7106</v>
      </c>
      <c r="G894" s="39">
        <v>21000777</v>
      </c>
      <c r="H894" s="129" t="s">
        <v>7107</v>
      </c>
      <c r="I894" s="129" t="s">
        <v>11886</v>
      </c>
      <c r="J894" s="39"/>
      <c r="K894" s="39"/>
      <c r="L894" s="39"/>
      <c r="M894" s="39"/>
      <c r="N894" s="39" t="s">
        <v>7108</v>
      </c>
      <c r="O894" s="129" t="s">
        <v>7073</v>
      </c>
      <c r="P894" s="39"/>
      <c r="Q894" s="39"/>
      <c r="R894" s="273">
        <v>140000</v>
      </c>
      <c r="S894" s="273">
        <v>140000</v>
      </c>
      <c r="T894" s="274">
        <v>1</v>
      </c>
      <c r="U894" s="274">
        <v>1</v>
      </c>
      <c r="V894" s="714" t="s">
        <v>507</v>
      </c>
      <c r="W894" s="275">
        <v>33</v>
      </c>
      <c r="X894" s="274">
        <v>19</v>
      </c>
      <c r="Y894" s="274">
        <v>19</v>
      </c>
      <c r="Z894" s="274">
        <v>21</v>
      </c>
      <c r="AA894" s="307">
        <v>21</v>
      </c>
      <c r="AB894" s="127"/>
      <c r="AC894" s="39">
        <v>3</v>
      </c>
      <c r="AD894" s="39">
        <v>2</v>
      </c>
      <c r="AE894" s="277">
        <v>2</v>
      </c>
      <c r="AF894" s="307">
        <v>0</v>
      </c>
      <c r="AG894" s="401"/>
    </row>
    <row r="895" spans="1:33" s="272" customFormat="1" ht="38.25" x14ac:dyDescent="0.2">
      <c r="A895" s="251">
        <v>892</v>
      </c>
      <c r="B895" s="252" t="s">
        <v>96</v>
      </c>
      <c r="C895" s="39">
        <v>5</v>
      </c>
      <c r="D895" s="39" t="s">
        <v>135</v>
      </c>
      <c r="E895" s="39" t="s">
        <v>7070</v>
      </c>
      <c r="F895" s="39" t="s">
        <v>7109</v>
      </c>
      <c r="G895" s="129" t="s">
        <v>7110</v>
      </c>
      <c r="H895" s="129" t="s">
        <v>7111</v>
      </c>
      <c r="I895" s="129" t="s">
        <v>7112</v>
      </c>
      <c r="J895" s="39"/>
      <c r="K895" s="39"/>
      <c r="L895" s="39"/>
      <c r="M895" s="39"/>
      <c r="N895" s="39" t="s">
        <v>7113</v>
      </c>
      <c r="O895" s="129" t="s">
        <v>7073</v>
      </c>
      <c r="P895" s="39"/>
      <c r="Q895" s="39"/>
      <c r="R895" s="273">
        <v>42000</v>
      </c>
      <c r="S895" s="273">
        <v>42000</v>
      </c>
      <c r="T895" s="274">
        <v>1</v>
      </c>
      <c r="U895" s="274">
        <v>1</v>
      </c>
      <c r="V895" s="714" t="s">
        <v>507</v>
      </c>
      <c r="W895" s="275">
        <v>33</v>
      </c>
      <c r="X895" s="274">
        <v>19</v>
      </c>
      <c r="Y895" s="274">
        <v>19</v>
      </c>
      <c r="Z895" s="274">
        <v>21</v>
      </c>
      <c r="AA895" s="307">
        <v>21</v>
      </c>
      <c r="AB895" s="127"/>
      <c r="AC895" s="39">
        <v>6</v>
      </c>
      <c r="AD895" s="39">
        <v>3</v>
      </c>
      <c r="AE895" s="277">
        <v>3</v>
      </c>
      <c r="AF895" s="307">
        <v>0</v>
      </c>
      <c r="AG895" s="401"/>
    </row>
    <row r="896" spans="1:33" s="272" customFormat="1" ht="38.25" x14ac:dyDescent="0.2">
      <c r="A896" s="251">
        <v>893</v>
      </c>
      <c r="B896" s="252" t="s">
        <v>96</v>
      </c>
      <c r="C896" s="39">
        <v>5</v>
      </c>
      <c r="D896" s="39" t="s">
        <v>135</v>
      </c>
      <c r="E896" s="39" t="s">
        <v>7070</v>
      </c>
      <c r="F896" s="39" t="s">
        <v>7114</v>
      </c>
      <c r="G896" s="129" t="s">
        <v>7115</v>
      </c>
      <c r="H896" s="129" t="s">
        <v>7116</v>
      </c>
      <c r="I896" s="129" t="s">
        <v>7117</v>
      </c>
      <c r="J896" s="39"/>
      <c r="K896" s="39"/>
      <c r="L896" s="39"/>
      <c r="M896" s="39"/>
      <c r="N896" s="39" t="s">
        <v>7118</v>
      </c>
      <c r="O896" s="129" t="s">
        <v>7073</v>
      </c>
      <c r="P896" s="39"/>
      <c r="Q896" s="39"/>
      <c r="R896" s="273">
        <v>25000</v>
      </c>
      <c r="S896" s="273">
        <v>25000</v>
      </c>
      <c r="T896" s="274">
        <v>1</v>
      </c>
      <c r="U896" s="274">
        <v>1</v>
      </c>
      <c r="V896" s="714" t="s">
        <v>507</v>
      </c>
      <c r="W896" s="275">
        <v>33</v>
      </c>
      <c r="X896" s="274">
        <v>19</v>
      </c>
      <c r="Y896" s="274">
        <v>19</v>
      </c>
      <c r="Z896" s="274">
        <v>21</v>
      </c>
      <c r="AA896" s="307">
        <v>21</v>
      </c>
      <c r="AB896" s="127"/>
      <c r="AC896" s="39">
        <v>6</v>
      </c>
      <c r="AD896" s="39">
        <v>4</v>
      </c>
      <c r="AE896" s="277">
        <v>4</v>
      </c>
      <c r="AF896" s="307">
        <v>0</v>
      </c>
      <c r="AG896" s="401"/>
    </row>
    <row r="897" spans="1:35" s="272" customFormat="1" ht="38.25" x14ac:dyDescent="0.2">
      <c r="A897" s="251">
        <v>894</v>
      </c>
      <c r="B897" s="252" t="s">
        <v>96</v>
      </c>
      <c r="C897" s="39">
        <v>5</v>
      </c>
      <c r="D897" s="39" t="s">
        <v>135</v>
      </c>
      <c r="E897" s="39" t="s">
        <v>7070</v>
      </c>
      <c r="F897" s="39" t="s">
        <v>7119</v>
      </c>
      <c r="G897" s="129" t="s">
        <v>7120</v>
      </c>
      <c r="H897" s="129" t="s">
        <v>7121</v>
      </c>
      <c r="I897" s="129" t="s">
        <v>7122</v>
      </c>
      <c r="J897" s="39"/>
      <c r="K897" s="39"/>
      <c r="L897" s="39"/>
      <c r="M897" s="39"/>
      <c r="N897" s="39" t="s">
        <v>7123</v>
      </c>
      <c r="O897" s="129" t="s">
        <v>7073</v>
      </c>
      <c r="P897" s="39"/>
      <c r="Q897" s="39"/>
      <c r="R897" s="273">
        <v>33000</v>
      </c>
      <c r="S897" s="273">
        <v>33000</v>
      </c>
      <c r="T897" s="274">
        <v>1</v>
      </c>
      <c r="U897" s="274">
        <v>1</v>
      </c>
      <c r="V897" s="714" t="s">
        <v>507</v>
      </c>
      <c r="W897" s="275">
        <v>33</v>
      </c>
      <c r="X897" s="274">
        <v>19</v>
      </c>
      <c r="Y897" s="274">
        <v>19</v>
      </c>
      <c r="Z897" s="274">
        <v>21</v>
      </c>
      <c r="AA897" s="307">
        <v>21</v>
      </c>
      <c r="AB897" s="39"/>
      <c r="AC897" s="39">
        <v>7</v>
      </c>
      <c r="AD897" s="39">
        <v>2</v>
      </c>
      <c r="AE897" s="277">
        <v>2</v>
      </c>
      <c r="AF897" s="307">
        <v>0</v>
      </c>
      <c r="AG897" s="401"/>
    </row>
    <row r="898" spans="1:35" s="272" customFormat="1" ht="38.25" x14ac:dyDescent="0.2">
      <c r="A898" s="251">
        <v>895</v>
      </c>
      <c r="B898" s="252" t="s">
        <v>96</v>
      </c>
      <c r="C898" s="39">
        <v>5</v>
      </c>
      <c r="D898" s="39" t="s">
        <v>135</v>
      </c>
      <c r="E898" s="39" t="s">
        <v>7070</v>
      </c>
      <c r="F898" s="39" t="s">
        <v>7124</v>
      </c>
      <c r="G898" s="129" t="s">
        <v>7125</v>
      </c>
      <c r="H898" s="129" t="s">
        <v>7126</v>
      </c>
      <c r="I898" s="129" t="s">
        <v>7127</v>
      </c>
      <c r="J898" s="39"/>
      <c r="K898" s="39"/>
      <c r="L898" s="39"/>
      <c r="M898" s="39"/>
      <c r="N898" s="39" t="s">
        <v>7128</v>
      </c>
      <c r="O898" s="129" t="s">
        <v>7073</v>
      </c>
      <c r="P898" s="39"/>
      <c r="Q898" s="39"/>
      <c r="R898" s="273">
        <v>32000</v>
      </c>
      <c r="S898" s="273">
        <v>32000</v>
      </c>
      <c r="T898" s="274">
        <v>1</v>
      </c>
      <c r="U898" s="274">
        <v>1</v>
      </c>
      <c r="V898" s="714" t="s">
        <v>507</v>
      </c>
      <c r="W898" s="275">
        <v>33</v>
      </c>
      <c r="X898" s="274">
        <v>19</v>
      </c>
      <c r="Y898" s="274">
        <v>19</v>
      </c>
      <c r="Z898" s="274">
        <v>21</v>
      </c>
      <c r="AA898" s="307">
        <v>21</v>
      </c>
      <c r="AB898" s="39"/>
      <c r="AC898" s="39">
        <v>5</v>
      </c>
      <c r="AD898" s="39">
        <v>3</v>
      </c>
      <c r="AE898" s="277">
        <v>3</v>
      </c>
      <c r="AF898" s="307">
        <v>0</v>
      </c>
      <c r="AG898" s="401"/>
    </row>
    <row r="899" spans="1:35" s="272" customFormat="1" ht="38.25" x14ac:dyDescent="0.2">
      <c r="A899" s="251">
        <v>896</v>
      </c>
      <c r="B899" s="252" t="s">
        <v>96</v>
      </c>
      <c r="C899" s="39">
        <v>5</v>
      </c>
      <c r="D899" s="39" t="s">
        <v>135</v>
      </c>
      <c r="E899" s="39" t="s">
        <v>7070</v>
      </c>
      <c r="F899" s="307" t="s">
        <v>7129</v>
      </c>
      <c r="G899" s="309" t="s">
        <v>7130</v>
      </c>
      <c r="H899" s="309" t="s">
        <v>7131</v>
      </c>
      <c r="I899" s="309" t="s">
        <v>7132</v>
      </c>
      <c r="J899" s="307"/>
      <c r="K899" s="307"/>
      <c r="L899" s="307"/>
      <c r="M899" s="307"/>
      <c r="N899" s="307" t="s">
        <v>7133</v>
      </c>
      <c r="O899" s="129" t="s">
        <v>7073</v>
      </c>
      <c r="P899" s="307"/>
      <c r="Q899" s="307"/>
      <c r="R899" s="311">
        <v>47000</v>
      </c>
      <c r="S899" s="311">
        <v>47000</v>
      </c>
      <c r="T899" s="274">
        <v>1</v>
      </c>
      <c r="U899" s="274">
        <v>1</v>
      </c>
      <c r="V899" s="714" t="s">
        <v>507</v>
      </c>
      <c r="W899" s="275">
        <v>33</v>
      </c>
      <c r="X899" s="274">
        <v>19</v>
      </c>
      <c r="Y899" s="274">
        <v>19</v>
      </c>
      <c r="Z899" s="274">
        <v>21</v>
      </c>
      <c r="AA899" s="307">
        <v>21</v>
      </c>
      <c r="AB899" s="39"/>
      <c r="AC899" s="39">
        <v>5</v>
      </c>
      <c r="AD899" s="39">
        <v>3</v>
      </c>
      <c r="AE899" s="277">
        <v>3</v>
      </c>
      <c r="AF899" s="307">
        <v>0</v>
      </c>
      <c r="AG899" s="401"/>
    </row>
    <row r="900" spans="1:35" s="272" customFormat="1" ht="26.25" x14ac:dyDescent="0.25">
      <c r="A900" s="251">
        <v>897</v>
      </c>
      <c r="B900" s="252" t="s">
        <v>96</v>
      </c>
      <c r="C900" s="277">
        <v>5</v>
      </c>
      <c r="D900" s="366" t="s">
        <v>132</v>
      </c>
      <c r="E900" s="39" t="s">
        <v>7134</v>
      </c>
      <c r="F900" s="406" t="s">
        <v>7135</v>
      </c>
      <c r="G900" s="407" t="s">
        <v>7136</v>
      </c>
      <c r="H900" s="407" t="s">
        <v>7137</v>
      </c>
      <c r="I900" s="408" t="s">
        <v>7138</v>
      </c>
      <c r="J900" s="408" t="s">
        <v>7139</v>
      </c>
      <c r="K900" s="408"/>
      <c r="L900" s="408"/>
      <c r="M900" s="408"/>
      <c r="N900" s="409" t="s">
        <v>7140</v>
      </c>
      <c r="O900" s="465" t="s">
        <v>7141</v>
      </c>
      <c r="P900" s="39"/>
      <c r="Q900" s="39">
        <v>1</v>
      </c>
      <c r="R900" s="411">
        <v>260000</v>
      </c>
      <c r="S900" s="412">
        <v>260000</v>
      </c>
      <c r="T900" s="413">
        <v>1</v>
      </c>
      <c r="U900" s="413">
        <v>1</v>
      </c>
      <c r="V900" s="655" t="s">
        <v>705</v>
      </c>
      <c r="W900" s="652" t="s">
        <v>7142</v>
      </c>
      <c r="X900" s="414">
        <v>85</v>
      </c>
      <c r="Y900" s="414">
        <v>31</v>
      </c>
      <c r="Z900" s="414">
        <v>8</v>
      </c>
      <c r="AA900" s="414">
        <v>22</v>
      </c>
      <c r="AB900" s="415" t="s">
        <v>7143</v>
      </c>
      <c r="AC900" s="416"/>
      <c r="AD900" s="413">
        <v>0</v>
      </c>
      <c r="AE900" s="413">
        <v>0</v>
      </c>
      <c r="AF900" s="413">
        <v>0</v>
      </c>
      <c r="AG900" s="417">
        <v>0</v>
      </c>
      <c r="AH900" s="405"/>
      <c r="AI900" s="410"/>
    </row>
    <row r="901" spans="1:35" s="272" customFormat="1" ht="26.25" x14ac:dyDescent="0.25">
      <c r="A901" s="251">
        <v>898</v>
      </c>
      <c r="B901" s="252" t="s">
        <v>96</v>
      </c>
      <c r="C901" s="277">
        <v>5</v>
      </c>
      <c r="D901" s="366" t="s">
        <v>132</v>
      </c>
      <c r="E901" s="39" t="s">
        <v>7134</v>
      </c>
      <c r="F901" s="406" t="s">
        <v>7144</v>
      </c>
      <c r="G901" s="407" t="s">
        <v>7145</v>
      </c>
      <c r="H901" s="407" t="s">
        <v>7146</v>
      </c>
      <c r="I901" s="408" t="s">
        <v>7147</v>
      </c>
      <c r="J901" s="408" t="s">
        <v>7148</v>
      </c>
      <c r="K901" s="408"/>
      <c r="L901" s="408"/>
      <c r="M901" s="408"/>
      <c r="N901" s="409" t="s">
        <v>7149</v>
      </c>
      <c r="O901" s="465" t="s">
        <v>7141</v>
      </c>
      <c r="P901" s="39"/>
      <c r="Q901" s="39">
        <v>1</v>
      </c>
      <c r="R901" s="411">
        <v>40000</v>
      </c>
      <c r="S901" s="412">
        <v>40000</v>
      </c>
      <c r="T901" s="413">
        <v>1</v>
      </c>
      <c r="U901" s="413">
        <v>1</v>
      </c>
      <c r="V901" s="655" t="s">
        <v>705</v>
      </c>
      <c r="W901" s="652" t="s">
        <v>7142</v>
      </c>
      <c r="X901" s="414">
        <v>85</v>
      </c>
      <c r="Y901" s="414">
        <v>31</v>
      </c>
      <c r="Z901" s="414">
        <v>8</v>
      </c>
      <c r="AA901" s="414">
        <v>22</v>
      </c>
      <c r="AB901" s="415" t="s">
        <v>7143</v>
      </c>
      <c r="AC901" s="416"/>
      <c r="AD901" s="413">
        <v>0</v>
      </c>
      <c r="AE901" s="413">
        <v>0</v>
      </c>
      <c r="AF901" s="413">
        <v>0</v>
      </c>
      <c r="AG901" s="417">
        <v>0</v>
      </c>
      <c r="AH901" s="405"/>
      <c r="AI901" s="410"/>
    </row>
    <row r="902" spans="1:35" s="272" customFormat="1" ht="26.25" x14ac:dyDescent="0.25">
      <c r="A902" s="251">
        <v>899</v>
      </c>
      <c r="B902" s="252" t="s">
        <v>96</v>
      </c>
      <c r="C902" s="277">
        <v>5</v>
      </c>
      <c r="D902" s="366" t="s">
        <v>132</v>
      </c>
      <c r="E902" s="39" t="s">
        <v>7134</v>
      </c>
      <c r="F902" s="406" t="s">
        <v>7150</v>
      </c>
      <c r="G902" s="407" t="s">
        <v>7151</v>
      </c>
      <c r="H902" s="407" t="s">
        <v>7152</v>
      </c>
      <c r="I902" s="408" t="s">
        <v>7153</v>
      </c>
      <c r="J902" s="408" t="s">
        <v>7154</v>
      </c>
      <c r="K902" s="408"/>
      <c r="L902" s="408"/>
      <c r="M902" s="408"/>
      <c r="N902" s="409" t="s">
        <v>7155</v>
      </c>
      <c r="O902" s="465" t="s">
        <v>7141</v>
      </c>
      <c r="P902" s="39"/>
      <c r="Q902" s="39">
        <v>1</v>
      </c>
      <c r="R902" s="418">
        <v>15000</v>
      </c>
      <c r="S902" s="418">
        <v>15000</v>
      </c>
      <c r="T902" s="413">
        <v>1</v>
      </c>
      <c r="U902" s="413">
        <v>1</v>
      </c>
      <c r="V902" s="655" t="s">
        <v>705</v>
      </c>
      <c r="W902" s="652" t="s">
        <v>7142</v>
      </c>
      <c r="X902" s="414">
        <v>85</v>
      </c>
      <c r="Y902" s="414">
        <v>31</v>
      </c>
      <c r="Z902" s="414">
        <v>8</v>
      </c>
      <c r="AA902" s="414">
        <v>22</v>
      </c>
      <c r="AB902" s="415" t="s">
        <v>7143</v>
      </c>
      <c r="AC902" s="416"/>
      <c r="AD902" s="413">
        <v>0</v>
      </c>
      <c r="AE902" s="413">
        <v>0</v>
      </c>
      <c r="AF902" s="413">
        <v>0</v>
      </c>
      <c r="AG902" s="417">
        <v>0</v>
      </c>
      <c r="AH902" s="405"/>
      <c r="AI902" s="410"/>
    </row>
    <row r="903" spans="1:35" s="272" customFormat="1" ht="26.25" x14ac:dyDescent="0.25">
      <c r="A903" s="251">
        <v>900</v>
      </c>
      <c r="B903" s="252" t="s">
        <v>96</v>
      </c>
      <c r="C903" s="277">
        <v>5</v>
      </c>
      <c r="D903" s="366" t="s">
        <v>132</v>
      </c>
      <c r="E903" s="39" t="s">
        <v>7134</v>
      </c>
      <c r="F903" s="406" t="s">
        <v>7156</v>
      </c>
      <c r="G903" s="407" t="s">
        <v>7157</v>
      </c>
      <c r="H903" s="407" t="s">
        <v>7158</v>
      </c>
      <c r="I903" s="408" t="s">
        <v>7159</v>
      </c>
      <c r="J903" s="408" t="s">
        <v>7160</v>
      </c>
      <c r="K903" s="408"/>
      <c r="L903" s="408"/>
      <c r="M903" s="408"/>
      <c r="N903" s="409" t="s">
        <v>7161</v>
      </c>
      <c r="O903" s="465" t="s">
        <v>7141</v>
      </c>
      <c r="P903" s="39"/>
      <c r="Q903" s="39">
        <v>1</v>
      </c>
      <c r="R903" s="411">
        <v>152700</v>
      </c>
      <c r="S903" s="411">
        <v>152700</v>
      </c>
      <c r="T903" s="413">
        <v>1</v>
      </c>
      <c r="U903" s="413">
        <v>1</v>
      </c>
      <c r="V903" s="655" t="s">
        <v>705</v>
      </c>
      <c r="W903" s="652" t="s">
        <v>7142</v>
      </c>
      <c r="X903" s="414">
        <v>85</v>
      </c>
      <c r="Y903" s="414">
        <v>31</v>
      </c>
      <c r="Z903" s="414">
        <v>8</v>
      </c>
      <c r="AA903" s="414">
        <v>22</v>
      </c>
      <c r="AB903" s="415" t="s">
        <v>7143</v>
      </c>
      <c r="AC903" s="416"/>
      <c r="AD903" s="413">
        <v>0</v>
      </c>
      <c r="AE903" s="413">
        <v>0</v>
      </c>
      <c r="AF903" s="413">
        <v>0</v>
      </c>
      <c r="AG903" s="417">
        <v>0</v>
      </c>
      <c r="AH903" s="405"/>
      <c r="AI903" s="410"/>
    </row>
    <row r="904" spans="1:35" s="272" customFormat="1" ht="26.25" x14ac:dyDescent="0.25">
      <c r="A904" s="251">
        <v>901</v>
      </c>
      <c r="B904" s="252" t="s">
        <v>96</v>
      </c>
      <c r="C904" s="277">
        <v>5</v>
      </c>
      <c r="D904" s="366" t="s">
        <v>132</v>
      </c>
      <c r="E904" s="39" t="s">
        <v>7134</v>
      </c>
      <c r="F904" s="406" t="s">
        <v>7162</v>
      </c>
      <c r="G904" s="407" t="s">
        <v>7163</v>
      </c>
      <c r="H904" s="407" t="s">
        <v>7164</v>
      </c>
      <c r="I904" s="408" t="s">
        <v>7165</v>
      </c>
      <c r="J904" s="408" t="s">
        <v>7160</v>
      </c>
      <c r="K904" s="408"/>
      <c r="L904" s="408"/>
      <c r="M904" s="408"/>
      <c r="N904" s="409" t="s">
        <v>7166</v>
      </c>
      <c r="O904" s="465" t="s">
        <v>7141</v>
      </c>
      <c r="P904" s="39"/>
      <c r="Q904" s="39">
        <v>1</v>
      </c>
      <c r="R904" s="418">
        <v>30000</v>
      </c>
      <c r="S904" s="419">
        <v>30000</v>
      </c>
      <c r="T904" s="413">
        <v>1</v>
      </c>
      <c r="U904" s="413">
        <v>1</v>
      </c>
      <c r="V904" s="655" t="s">
        <v>705</v>
      </c>
      <c r="W904" s="652" t="s">
        <v>7142</v>
      </c>
      <c r="X904" s="414">
        <v>85</v>
      </c>
      <c r="Y904" s="414">
        <v>31</v>
      </c>
      <c r="Z904" s="414">
        <v>8</v>
      </c>
      <c r="AA904" s="414">
        <v>22</v>
      </c>
      <c r="AB904" s="415" t="s">
        <v>7143</v>
      </c>
      <c r="AC904" s="416"/>
      <c r="AD904" s="413">
        <v>0</v>
      </c>
      <c r="AE904" s="413">
        <v>0</v>
      </c>
      <c r="AF904" s="413">
        <v>0</v>
      </c>
      <c r="AG904" s="417">
        <v>0</v>
      </c>
      <c r="AH904" s="405"/>
      <c r="AI904" s="410"/>
    </row>
    <row r="905" spans="1:35" s="272" customFormat="1" ht="26.25" x14ac:dyDescent="0.25">
      <c r="A905" s="251">
        <v>902</v>
      </c>
      <c r="B905" s="252" t="s">
        <v>96</v>
      </c>
      <c r="C905" s="277">
        <v>5</v>
      </c>
      <c r="D905" s="366" t="s">
        <v>132</v>
      </c>
      <c r="E905" s="39" t="s">
        <v>7134</v>
      </c>
      <c r="F905" s="406" t="s">
        <v>7167</v>
      </c>
      <c r="G905" s="407" t="s">
        <v>7168</v>
      </c>
      <c r="H905" s="407" t="s">
        <v>7169</v>
      </c>
      <c r="I905" s="408" t="s">
        <v>7170</v>
      </c>
      <c r="J905" s="408" t="s">
        <v>7160</v>
      </c>
      <c r="K905" s="408"/>
      <c r="L905" s="408"/>
      <c r="M905" s="408"/>
      <c r="N905" s="409" t="s">
        <v>7171</v>
      </c>
      <c r="O905" s="465" t="s">
        <v>7141</v>
      </c>
      <c r="P905" s="39"/>
      <c r="Q905" s="39">
        <v>1</v>
      </c>
      <c r="R905" s="418">
        <v>10000</v>
      </c>
      <c r="S905" s="419">
        <v>10000</v>
      </c>
      <c r="T905" s="413">
        <v>1</v>
      </c>
      <c r="U905" s="413">
        <v>1</v>
      </c>
      <c r="V905" s="655" t="s">
        <v>705</v>
      </c>
      <c r="W905" s="652" t="s">
        <v>7142</v>
      </c>
      <c r="X905" s="414">
        <v>85</v>
      </c>
      <c r="Y905" s="414">
        <v>31</v>
      </c>
      <c r="Z905" s="414">
        <v>8</v>
      </c>
      <c r="AA905" s="414">
        <v>22</v>
      </c>
      <c r="AB905" s="415" t="s">
        <v>7143</v>
      </c>
      <c r="AC905" s="416"/>
      <c r="AD905" s="413">
        <v>0</v>
      </c>
      <c r="AE905" s="413">
        <v>0</v>
      </c>
      <c r="AF905" s="413">
        <v>0</v>
      </c>
      <c r="AG905" s="417">
        <v>0</v>
      </c>
      <c r="AH905" s="405"/>
      <c r="AI905" s="410"/>
    </row>
    <row r="906" spans="1:35" s="272" customFormat="1" ht="27" x14ac:dyDescent="0.25">
      <c r="A906" s="251">
        <v>903</v>
      </c>
      <c r="B906" s="252" t="s">
        <v>96</v>
      </c>
      <c r="C906" s="277">
        <v>5</v>
      </c>
      <c r="D906" s="366" t="s">
        <v>132</v>
      </c>
      <c r="E906" s="39" t="s">
        <v>7134</v>
      </c>
      <c r="F906" s="406" t="s">
        <v>7172</v>
      </c>
      <c r="G906" s="407" t="s">
        <v>7173</v>
      </c>
      <c r="H906" s="407" t="s">
        <v>7174</v>
      </c>
      <c r="I906" s="408" t="s">
        <v>7175</v>
      </c>
      <c r="J906" s="408" t="s">
        <v>7176</v>
      </c>
      <c r="K906" s="408"/>
      <c r="L906" s="408"/>
      <c r="M906" s="408"/>
      <c r="N906" s="409" t="s">
        <v>7177</v>
      </c>
      <c r="O906" s="465" t="s">
        <v>7141</v>
      </c>
      <c r="P906" s="39"/>
      <c r="Q906" s="39">
        <v>1</v>
      </c>
      <c r="R906" s="420">
        <v>30000</v>
      </c>
      <c r="S906" s="419">
        <v>30000</v>
      </c>
      <c r="T906" s="413">
        <v>1</v>
      </c>
      <c r="U906" s="413">
        <v>1</v>
      </c>
      <c r="V906" s="655" t="s">
        <v>705</v>
      </c>
      <c r="W906" s="652" t="s">
        <v>7142</v>
      </c>
      <c r="X906" s="414">
        <v>85</v>
      </c>
      <c r="Y906" s="414">
        <v>31</v>
      </c>
      <c r="Z906" s="414">
        <v>8</v>
      </c>
      <c r="AA906" s="414">
        <v>22</v>
      </c>
      <c r="AB906" s="415" t="s">
        <v>7143</v>
      </c>
      <c r="AC906" s="416"/>
      <c r="AD906" s="413">
        <v>0</v>
      </c>
      <c r="AE906" s="413">
        <v>0</v>
      </c>
      <c r="AF906" s="413">
        <v>0</v>
      </c>
      <c r="AG906" s="417">
        <v>0</v>
      </c>
      <c r="AH906" s="405"/>
      <c r="AI906" s="410"/>
    </row>
    <row r="907" spans="1:35" s="272" customFormat="1" ht="26.25" x14ac:dyDescent="0.25">
      <c r="A907" s="251">
        <v>904</v>
      </c>
      <c r="B907" s="252" t="s">
        <v>96</v>
      </c>
      <c r="C907" s="277">
        <v>5</v>
      </c>
      <c r="D907" s="366" t="s">
        <v>132</v>
      </c>
      <c r="E907" s="39" t="s">
        <v>7134</v>
      </c>
      <c r="F907" s="410" t="s">
        <v>7178</v>
      </c>
      <c r="G907" s="421">
        <v>21000774</v>
      </c>
      <c r="H907" s="407">
        <v>15010412564</v>
      </c>
      <c r="I907" s="460" t="s">
        <v>11887</v>
      </c>
      <c r="J907" s="422" t="s">
        <v>7179</v>
      </c>
      <c r="K907" s="423"/>
      <c r="L907" s="423"/>
      <c r="M907" s="423"/>
      <c r="N907" s="424" t="s">
        <v>7180</v>
      </c>
      <c r="O907" s="678" t="s">
        <v>7141</v>
      </c>
      <c r="P907" s="426"/>
      <c r="Q907" s="39">
        <v>1</v>
      </c>
      <c r="R907" s="419">
        <v>100000</v>
      </c>
      <c r="S907" s="419">
        <v>100000</v>
      </c>
      <c r="T907" s="417">
        <v>1</v>
      </c>
      <c r="U907" s="417">
        <v>1</v>
      </c>
      <c r="V907" s="655" t="s">
        <v>705</v>
      </c>
      <c r="W907" s="652" t="s">
        <v>7142</v>
      </c>
      <c r="X907" s="414">
        <v>85</v>
      </c>
      <c r="Y907" s="414">
        <v>31</v>
      </c>
      <c r="Z907" s="417">
        <v>8</v>
      </c>
      <c r="AA907" s="417">
        <v>22</v>
      </c>
      <c r="AB907" s="415" t="s">
        <v>7143</v>
      </c>
      <c r="AC907" s="427"/>
      <c r="AD907" s="413">
        <v>0</v>
      </c>
      <c r="AE907" s="417">
        <v>0</v>
      </c>
      <c r="AF907" s="417">
        <v>0</v>
      </c>
      <c r="AG907" s="417">
        <v>0</v>
      </c>
      <c r="AH907" s="405"/>
      <c r="AI907" s="410"/>
    </row>
    <row r="908" spans="1:35" s="272" customFormat="1" ht="26.25" x14ac:dyDescent="0.25">
      <c r="A908" s="251">
        <v>905</v>
      </c>
      <c r="B908" s="252" t="s">
        <v>96</v>
      </c>
      <c r="C908" s="277">
        <v>5</v>
      </c>
      <c r="D908" s="366" t="s">
        <v>132</v>
      </c>
      <c r="E908" s="39" t="s">
        <v>7134</v>
      </c>
      <c r="F908" s="406" t="s">
        <v>7181</v>
      </c>
      <c r="G908" s="407" t="s">
        <v>7182</v>
      </c>
      <c r="H908" s="407" t="s">
        <v>7183</v>
      </c>
      <c r="I908" s="408" t="s">
        <v>7184</v>
      </c>
      <c r="J908" s="408" t="s">
        <v>7185</v>
      </c>
      <c r="K908" s="408"/>
      <c r="L908" s="408"/>
      <c r="M908" s="408"/>
      <c r="N908" s="409" t="s">
        <v>7186</v>
      </c>
      <c r="O908" s="465" t="s">
        <v>7141</v>
      </c>
      <c r="P908" s="39"/>
      <c r="Q908" s="39">
        <v>1</v>
      </c>
      <c r="R908" s="411">
        <v>40000</v>
      </c>
      <c r="S908" s="412">
        <v>40000</v>
      </c>
      <c r="T908" s="413">
        <v>1</v>
      </c>
      <c r="U908" s="413">
        <v>1</v>
      </c>
      <c r="V908" s="655" t="s">
        <v>705</v>
      </c>
      <c r="W908" s="652" t="s">
        <v>7142</v>
      </c>
      <c r="X908" s="414">
        <v>85</v>
      </c>
      <c r="Y908" s="414">
        <v>31</v>
      </c>
      <c r="Z908" s="414">
        <v>8</v>
      </c>
      <c r="AA908" s="414">
        <v>22</v>
      </c>
      <c r="AB908" s="415" t="s">
        <v>7143</v>
      </c>
      <c r="AC908" s="416"/>
      <c r="AD908" s="413">
        <v>0</v>
      </c>
      <c r="AE908" s="413">
        <v>0</v>
      </c>
      <c r="AF908" s="413">
        <v>0</v>
      </c>
      <c r="AG908" s="417">
        <v>0</v>
      </c>
      <c r="AH908" s="405"/>
      <c r="AI908" s="410"/>
    </row>
    <row r="909" spans="1:35" s="272" customFormat="1" ht="26.25" x14ac:dyDescent="0.25">
      <c r="A909" s="251">
        <v>906</v>
      </c>
      <c r="B909" s="252" t="s">
        <v>96</v>
      </c>
      <c r="C909" s="277">
        <v>5</v>
      </c>
      <c r="D909" s="366" t="s">
        <v>132</v>
      </c>
      <c r="E909" s="39" t="s">
        <v>7134</v>
      </c>
      <c r="F909" s="406" t="s">
        <v>7187</v>
      </c>
      <c r="G909" s="407" t="s">
        <v>7188</v>
      </c>
      <c r="H909" s="407" t="s">
        <v>7189</v>
      </c>
      <c r="I909" s="408" t="s">
        <v>7190</v>
      </c>
      <c r="J909" s="408" t="s">
        <v>7191</v>
      </c>
      <c r="K909" s="408"/>
      <c r="L909" s="408"/>
      <c r="M909" s="408"/>
      <c r="N909" s="409" t="s">
        <v>7192</v>
      </c>
      <c r="O909" s="465" t="s">
        <v>7141</v>
      </c>
      <c r="P909" s="39"/>
      <c r="Q909" s="39">
        <v>1</v>
      </c>
      <c r="R909" s="411">
        <v>70000</v>
      </c>
      <c r="S909" s="412">
        <v>70000</v>
      </c>
      <c r="T909" s="413">
        <v>1</v>
      </c>
      <c r="U909" s="413">
        <v>1</v>
      </c>
      <c r="V909" s="655" t="s">
        <v>705</v>
      </c>
      <c r="W909" s="652" t="s">
        <v>7142</v>
      </c>
      <c r="X909" s="414">
        <v>85</v>
      </c>
      <c r="Y909" s="414">
        <v>31</v>
      </c>
      <c r="Z909" s="414">
        <v>8</v>
      </c>
      <c r="AA909" s="414">
        <v>22</v>
      </c>
      <c r="AB909" s="415" t="s">
        <v>7143</v>
      </c>
      <c r="AC909" s="416"/>
      <c r="AD909" s="413">
        <v>0</v>
      </c>
      <c r="AE909" s="413">
        <v>0</v>
      </c>
      <c r="AF909" s="413">
        <v>0</v>
      </c>
      <c r="AG909" s="417">
        <v>0</v>
      </c>
      <c r="AH909" s="405"/>
      <c r="AI909" s="410"/>
    </row>
    <row r="910" spans="1:35" s="272" customFormat="1" ht="27" x14ac:dyDescent="0.25">
      <c r="A910" s="251">
        <v>907</v>
      </c>
      <c r="B910" s="252" t="s">
        <v>96</v>
      </c>
      <c r="C910" s="277">
        <v>5</v>
      </c>
      <c r="D910" s="366" t="s">
        <v>132</v>
      </c>
      <c r="E910" s="39" t="s">
        <v>7134</v>
      </c>
      <c r="F910" s="410" t="s">
        <v>7193</v>
      </c>
      <c r="G910" s="421">
        <v>21000305</v>
      </c>
      <c r="H910" s="407">
        <v>84509212323</v>
      </c>
      <c r="I910" s="407" t="s">
        <v>11888</v>
      </c>
      <c r="J910" s="422" t="s">
        <v>7194</v>
      </c>
      <c r="K910" s="423"/>
      <c r="L910" s="423"/>
      <c r="M910" s="423"/>
      <c r="N910" s="428" t="s">
        <v>7195</v>
      </c>
      <c r="O910" s="465" t="s">
        <v>7141</v>
      </c>
      <c r="P910" s="39"/>
      <c r="Q910" s="39">
        <v>1</v>
      </c>
      <c r="R910" s="418">
        <v>48000</v>
      </c>
      <c r="S910" s="412">
        <v>48000</v>
      </c>
      <c r="T910" s="413">
        <v>1</v>
      </c>
      <c r="U910" s="413">
        <v>1</v>
      </c>
      <c r="V910" s="655" t="s">
        <v>705</v>
      </c>
      <c r="W910" s="652" t="s">
        <v>7142</v>
      </c>
      <c r="X910" s="414">
        <v>85</v>
      </c>
      <c r="Y910" s="414">
        <v>31</v>
      </c>
      <c r="Z910" s="414">
        <v>8</v>
      </c>
      <c r="AA910" s="414">
        <v>22</v>
      </c>
      <c r="AB910" s="415" t="s">
        <v>7143</v>
      </c>
      <c r="AC910" s="416"/>
      <c r="AD910" s="413">
        <v>0</v>
      </c>
      <c r="AE910" s="413">
        <v>0</v>
      </c>
      <c r="AF910" s="413">
        <v>0</v>
      </c>
      <c r="AG910" s="417">
        <v>0</v>
      </c>
      <c r="AH910" s="405"/>
      <c r="AI910" s="410"/>
    </row>
    <row r="911" spans="1:35" s="272" customFormat="1" ht="26.25" x14ac:dyDescent="0.25">
      <c r="A911" s="251">
        <v>908</v>
      </c>
      <c r="B911" s="252" t="s">
        <v>96</v>
      </c>
      <c r="C911" s="277">
        <v>5</v>
      </c>
      <c r="D911" s="366" t="s">
        <v>132</v>
      </c>
      <c r="E911" s="39" t="s">
        <v>7134</v>
      </c>
      <c r="F911" s="406" t="s">
        <v>7196</v>
      </c>
      <c r="G911" s="407" t="s">
        <v>7197</v>
      </c>
      <c r="H911" s="407" t="s">
        <v>7198</v>
      </c>
      <c r="I911" s="408" t="s">
        <v>7199</v>
      </c>
      <c r="J911" s="408" t="s">
        <v>7200</v>
      </c>
      <c r="K911" s="408"/>
      <c r="L911" s="408"/>
      <c r="M911" s="408"/>
      <c r="N911" s="409" t="s">
        <v>7201</v>
      </c>
      <c r="O911" s="465" t="s">
        <v>7141</v>
      </c>
      <c r="P911" s="39"/>
      <c r="Q911" s="39">
        <v>1</v>
      </c>
      <c r="R911" s="420">
        <v>35000</v>
      </c>
      <c r="S911" s="419">
        <v>35000</v>
      </c>
      <c r="T911" s="413">
        <v>1</v>
      </c>
      <c r="U911" s="413">
        <v>1</v>
      </c>
      <c r="V911" s="655" t="s">
        <v>705</v>
      </c>
      <c r="W911" s="652" t="s">
        <v>7142</v>
      </c>
      <c r="X911" s="414">
        <v>85</v>
      </c>
      <c r="Y911" s="414">
        <v>31</v>
      </c>
      <c r="Z911" s="414">
        <v>8</v>
      </c>
      <c r="AA911" s="414">
        <v>22</v>
      </c>
      <c r="AB911" s="415" t="s">
        <v>7143</v>
      </c>
      <c r="AC911" s="416"/>
      <c r="AD911" s="413">
        <v>0</v>
      </c>
      <c r="AE911" s="413">
        <v>0</v>
      </c>
      <c r="AF911" s="413">
        <v>0</v>
      </c>
      <c r="AG911" s="417">
        <v>0</v>
      </c>
      <c r="AH911" s="405"/>
      <c r="AI911" s="410"/>
    </row>
    <row r="912" spans="1:35" s="272" customFormat="1" ht="26.25" x14ac:dyDescent="0.25">
      <c r="A912" s="251">
        <v>909</v>
      </c>
      <c r="B912" s="252" t="s">
        <v>96</v>
      </c>
      <c r="C912" s="277">
        <v>5</v>
      </c>
      <c r="D912" s="366" t="s">
        <v>132</v>
      </c>
      <c r="E912" s="39" t="s">
        <v>7134</v>
      </c>
      <c r="F912" s="406" t="s">
        <v>7202</v>
      </c>
      <c r="G912" s="407" t="s">
        <v>7203</v>
      </c>
      <c r="H912" s="407" t="s">
        <v>7204</v>
      </c>
      <c r="I912" s="408" t="s">
        <v>7205</v>
      </c>
      <c r="J912" s="408" t="s">
        <v>7206</v>
      </c>
      <c r="K912" s="408"/>
      <c r="L912" s="408"/>
      <c r="M912" s="408"/>
      <c r="N912" s="409" t="s">
        <v>7207</v>
      </c>
      <c r="O912" s="465" t="s">
        <v>7141</v>
      </c>
      <c r="P912" s="39"/>
      <c r="Q912" s="39">
        <v>1</v>
      </c>
      <c r="R912" s="420">
        <v>87500</v>
      </c>
      <c r="S912" s="419">
        <v>87500</v>
      </c>
      <c r="T912" s="413">
        <v>1</v>
      </c>
      <c r="U912" s="413">
        <v>1</v>
      </c>
      <c r="V912" s="655" t="s">
        <v>705</v>
      </c>
      <c r="W912" s="652" t="s">
        <v>7142</v>
      </c>
      <c r="X912" s="414">
        <v>85</v>
      </c>
      <c r="Y912" s="414">
        <v>31</v>
      </c>
      <c r="Z912" s="414">
        <v>8</v>
      </c>
      <c r="AA912" s="414">
        <v>22</v>
      </c>
      <c r="AB912" s="415" t="s">
        <v>7143</v>
      </c>
      <c r="AC912" s="416"/>
      <c r="AD912" s="413">
        <v>0</v>
      </c>
      <c r="AE912" s="413">
        <v>0</v>
      </c>
      <c r="AF912" s="413">
        <v>0</v>
      </c>
      <c r="AG912" s="417">
        <v>0</v>
      </c>
      <c r="AH912" s="405"/>
      <c r="AI912" s="410"/>
    </row>
    <row r="913" spans="1:35" s="272" customFormat="1" ht="26.25" x14ac:dyDescent="0.25">
      <c r="A913" s="251">
        <v>910</v>
      </c>
      <c r="B913" s="252" t="s">
        <v>96</v>
      </c>
      <c r="C913" s="277">
        <v>5</v>
      </c>
      <c r="D913" s="366" t="s">
        <v>132</v>
      </c>
      <c r="E913" s="39" t="s">
        <v>7134</v>
      </c>
      <c r="F913" s="406" t="s">
        <v>7208</v>
      </c>
      <c r="G913" s="407" t="s">
        <v>7209</v>
      </c>
      <c r="H913" s="407" t="s">
        <v>7210</v>
      </c>
      <c r="I913" s="408" t="s">
        <v>7211</v>
      </c>
      <c r="J913" s="408" t="s">
        <v>7212</v>
      </c>
      <c r="K913" s="408"/>
      <c r="L913" s="408"/>
      <c r="M913" s="408"/>
      <c r="N913" s="409" t="s">
        <v>7213</v>
      </c>
      <c r="O913" s="465" t="s">
        <v>7141</v>
      </c>
      <c r="P913" s="39"/>
      <c r="Q913" s="39">
        <v>1</v>
      </c>
      <c r="R913" s="418">
        <v>80000</v>
      </c>
      <c r="S913" s="419">
        <v>80000</v>
      </c>
      <c r="T913" s="413">
        <v>1</v>
      </c>
      <c r="U913" s="413">
        <v>1</v>
      </c>
      <c r="V913" s="655" t="s">
        <v>705</v>
      </c>
      <c r="W913" s="652" t="s">
        <v>7142</v>
      </c>
      <c r="X913" s="414">
        <v>85</v>
      </c>
      <c r="Y913" s="414">
        <v>31</v>
      </c>
      <c r="Z913" s="414">
        <v>8</v>
      </c>
      <c r="AA913" s="414">
        <v>22</v>
      </c>
      <c r="AB913" s="415" t="s">
        <v>7143</v>
      </c>
      <c r="AC913" s="416"/>
      <c r="AD913" s="413">
        <v>0</v>
      </c>
      <c r="AE913" s="413">
        <v>0</v>
      </c>
      <c r="AF913" s="413">
        <v>0</v>
      </c>
      <c r="AG913" s="417">
        <v>0</v>
      </c>
      <c r="AH913" s="405"/>
      <c r="AI913" s="410"/>
    </row>
    <row r="914" spans="1:35" s="272" customFormat="1" ht="26.25" x14ac:dyDescent="0.25">
      <c r="A914" s="251">
        <v>911</v>
      </c>
      <c r="B914" s="252" t="s">
        <v>96</v>
      </c>
      <c r="C914" s="277">
        <v>5</v>
      </c>
      <c r="D914" s="366" t="s">
        <v>132</v>
      </c>
      <c r="E914" s="39" t="s">
        <v>7134</v>
      </c>
      <c r="F914" s="406" t="s">
        <v>7214</v>
      </c>
      <c r="G914" s="407" t="s">
        <v>7215</v>
      </c>
      <c r="H914" s="407" t="s">
        <v>7216</v>
      </c>
      <c r="I914" s="408" t="s">
        <v>7217</v>
      </c>
      <c r="J914" s="408" t="s">
        <v>7218</v>
      </c>
      <c r="K914" s="408"/>
      <c r="L914" s="408"/>
      <c r="M914" s="408"/>
      <c r="N914" s="409" t="s">
        <v>7219</v>
      </c>
      <c r="O914" s="465" t="s">
        <v>7141</v>
      </c>
      <c r="P914" s="39"/>
      <c r="Q914" s="39">
        <v>1</v>
      </c>
      <c r="R914" s="418">
        <v>30000</v>
      </c>
      <c r="S914" s="419">
        <v>30000</v>
      </c>
      <c r="T914" s="413">
        <v>1</v>
      </c>
      <c r="U914" s="413">
        <v>1</v>
      </c>
      <c r="V914" s="655" t="s">
        <v>705</v>
      </c>
      <c r="W914" s="652" t="s">
        <v>7142</v>
      </c>
      <c r="X914" s="414">
        <v>85</v>
      </c>
      <c r="Y914" s="414">
        <v>31</v>
      </c>
      <c r="Z914" s="414">
        <v>8</v>
      </c>
      <c r="AA914" s="414">
        <v>22</v>
      </c>
      <c r="AB914" s="415" t="s">
        <v>7143</v>
      </c>
      <c r="AC914" s="416"/>
      <c r="AD914" s="413">
        <v>0</v>
      </c>
      <c r="AE914" s="413">
        <v>0</v>
      </c>
      <c r="AF914" s="413">
        <v>0</v>
      </c>
      <c r="AG914" s="417">
        <v>0</v>
      </c>
      <c r="AH914" s="405"/>
      <c r="AI914" s="410"/>
    </row>
    <row r="915" spans="1:35" s="272" customFormat="1" ht="26.25" x14ac:dyDescent="0.25">
      <c r="A915" s="251">
        <v>912</v>
      </c>
      <c r="B915" s="252" t="s">
        <v>96</v>
      </c>
      <c r="C915" s="277">
        <v>5</v>
      </c>
      <c r="D915" s="366" t="s">
        <v>132</v>
      </c>
      <c r="E915" s="39" t="s">
        <v>7134</v>
      </c>
      <c r="F915" s="429" t="s">
        <v>6611</v>
      </c>
      <c r="G915" s="430" t="s">
        <v>7220</v>
      </c>
      <c r="H915" s="430" t="s">
        <v>6613</v>
      </c>
      <c r="I915" s="431" t="s">
        <v>7221</v>
      </c>
      <c r="J915" s="431" t="s">
        <v>7160</v>
      </c>
      <c r="K915" s="431"/>
      <c r="L915" s="431"/>
      <c r="M915" s="431"/>
      <c r="N915" s="432" t="s">
        <v>7222</v>
      </c>
      <c r="O915" s="679" t="s">
        <v>7141</v>
      </c>
      <c r="P915" s="388"/>
      <c r="Q915" s="39">
        <v>1</v>
      </c>
      <c r="R915" s="434">
        <v>30000</v>
      </c>
      <c r="S915" s="434">
        <v>30000</v>
      </c>
      <c r="T915" s="435">
        <v>1</v>
      </c>
      <c r="U915" s="435">
        <v>1</v>
      </c>
      <c r="V915" s="655" t="s">
        <v>705</v>
      </c>
      <c r="W915" s="653">
        <v>12</v>
      </c>
      <c r="X915" s="435">
        <v>83</v>
      </c>
      <c r="Y915" s="414">
        <v>31</v>
      </c>
      <c r="Z915" s="435">
        <v>8</v>
      </c>
      <c r="AA915" s="436">
        <v>22</v>
      </c>
      <c r="AB915" s="433" t="s">
        <v>7143</v>
      </c>
      <c r="AC915" s="388"/>
      <c r="AD915" s="436">
        <v>0</v>
      </c>
      <c r="AE915" s="436">
        <v>0</v>
      </c>
      <c r="AF915" s="437">
        <v>0</v>
      </c>
      <c r="AG915" s="437">
        <v>0</v>
      </c>
      <c r="AH915" s="405"/>
      <c r="AI915" s="410"/>
    </row>
    <row r="916" spans="1:35" s="272" customFormat="1" ht="26.25" x14ac:dyDescent="0.25">
      <c r="A916" s="251">
        <v>913</v>
      </c>
      <c r="B916" s="252" t="s">
        <v>96</v>
      </c>
      <c r="C916" s="277">
        <v>5</v>
      </c>
      <c r="D916" s="366" t="s">
        <v>132</v>
      </c>
      <c r="E916" s="39" t="s">
        <v>7134</v>
      </c>
      <c r="F916" s="406" t="s">
        <v>7223</v>
      </c>
      <c r="G916" s="407" t="s">
        <v>7224</v>
      </c>
      <c r="H916" s="407" t="s">
        <v>7225</v>
      </c>
      <c r="I916" s="408" t="s">
        <v>7226</v>
      </c>
      <c r="J916" s="408" t="s">
        <v>7227</v>
      </c>
      <c r="K916" s="408"/>
      <c r="L916" s="408"/>
      <c r="M916" s="408"/>
      <c r="N916" s="409" t="s">
        <v>7228</v>
      </c>
      <c r="O916" s="465" t="s">
        <v>7141</v>
      </c>
      <c r="P916" s="39"/>
      <c r="Q916" s="39">
        <v>1</v>
      </c>
      <c r="R916" s="420">
        <v>420000</v>
      </c>
      <c r="S916" s="419">
        <v>420000</v>
      </c>
      <c r="T916" s="413">
        <v>1</v>
      </c>
      <c r="U916" s="413">
        <v>1</v>
      </c>
      <c r="V916" s="655" t="s">
        <v>705</v>
      </c>
      <c r="W916" s="652" t="s">
        <v>7142</v>
      </c>
      <c r="X916" s="414">
        <v>85</v>
      </c>
      <c r="Y916" s="414">
        <v>31</v>
      </c>
      <c r="Z916" s="414">
        <v>8</v>
      </c>
      <c r="AA916" s="414">
        <v>22</v>
      </c>
      <c r="AB916" s="415" t="s">
        <v>7143</v>
      </c>
      <c r="AC916" s="416"/>
      <c r="AD916" s="413">
        <v>0</v>
      </c>
      <c r="AE916" s="413">
        <v>0</v>
      </c>
      <c r="AF916" s="413">
        <v>0</v>
      </c>
      <c r="AG916" s="417">
        <v>0</v>
      </c>
      <c r="AH916" s="405"/>
      <c r="AI916" s="410"/>
    </row>
    <row r="917" spans="1:35" s="272" customFormat="1" ht="27" x14ac:dyDescent="0.25">
      <c r="A917" s="251">
        <v>914</v>
      </c>
      <c r="B917" s="252" t="s">
        <v>96</v>
      </c>
      <c r="C917" s="277">
        <v>5</v>
      </c>
      <c r="D917" s="366" t="s">
        <v>132</v>
      </c>
      <c r="E917" s="39" t="s">
        <v>7134</v>
      </c>
      <c r="F917" s="410" t="s">
        <v>7229</v>
      </c>
      <c r="G917" s="422">
        <v>21007687</v>
      </c>
      <c r="H917" s="407">
        <v>59074593300</v>
      </c>
      <c r="I917" s="407" t="s">
        <v>7230</v>
      </c>
      <c r="J917" s="422" t="s">
        <v>7231</v>
      </c>
      <c r="K917" s="426"/>
      <c r="L917" s="426"/>
      <c r="M917" s="426"/>
      <c r="N917" s="428" t="s">
        <v>7232</v>
      </c>
      <c r="O917" s="465" t="s">
        <v>7141</v>
      </c>
      <c r="P917" s="426"/>
      <c r="Q917" s="39">
        <v>1</v>
      </c>
      <c r="R917" s="412">
        <v>35016</v>
      </c>
      <c r="S917" s="412">
        <v>35016</v>
      </c>
      <c r="T917" s="417">
        <v>1</v>
      </c>
      <c r="U917" s="417">
        <v>1</v>
      </c>
      <c r="V917" s="655" t="s">
        <v>705</v>
      </c>
      <c r="W917" s="652" t="s">
        <v>7142</v>
      </c>
      <c r="X917" s="414">
        <v>85</v>
      </c>
      <c r="Y917" s="414">
        <v>31</v>
      </c>
      <c r="Z917" s="417">
        <v>8</v>
      </c>
      <c r="AA917" s="417">
        <v>22</v>
      </c>
      <c r="AB917" s="415" t="s">
        <v>7143</v>
      </c>
      <c r="AC917" s="438"/>
      <c r="AD917" s="413">
        <v>0</v>
      </c>
      <c r="AE917" s="417">
        <v>0</v>
      </c>
      <c r="AF917" s="417">
        <v>0</v>
      </c>
      <c r="AG917" s="417">
        <v>0</v>
      </c>
      <c r="AH917" s="405"/>
      <c r="AI917" s="410"/>
    </row>
    <row r="918" spans="1:35" s="272" customFormat="1" ht="26.25" x14ac:dyDescent="0.25">
      <c r="A918" s="251">
        <v>915</v>
      </c>
      <c r="B918" s="252" t="s">
        <v>96</v>
      </c>
      <c r="C918" s="277">
        <v>5</v>
      </c>
      <c r="D918" s="366" t="s">
        <v>132</v>
      </c>
      <c r="E918" s="39" t="s">
        <v>7134</v>
      </c>
      <c r="F918" s="406" t="s">
        <v>7233</v>
      </c>
      <c r="G918" s="407" t="s">
        <v>7234</v>
      </c>
      <c r="H918" s="407" t="s">
        <v>7235</v>
      </c>
      <c r="I918" s="408" t="s">
        <v>7236</v>
      </c>
      <c r="J918" s="408" t="s">
        <v>7237</v>
      </c>
      <c r="K918" s="408"/>
      <c r="L918" s="408"/>
      <c r="M918" s="408"/>
      <c r="N918" s="409" t="s">
        <v>7238</v>
      </c>
      <c r="O918" s="465" t="s">
        <v>7141</v>
      </c>
      <c r="P918" s="39"/>
      <c r="Q918" s="39">
        <v>1</v>
      </c>
      <c r="R918" s="418">
        <v>60000</v>
      </c>
      <c r="S918" s="419">
        <v>60000</v>
      </c>
      <c r="T918" s="413">
        <v>1</v>
      </c>
      <c r="U918" s="413">
        <v>1</v>
      </c>
      <c r="V918" s="655" t="s">
        <v>705</v>
      </c>
      <c r="W918" s="652" t="s">
        <v>7142</v>
      </c>
      <c r="X918" s="414">
        <v>85</v>
      </c>
      <c r="Y918" s="414">
        <v>31</v>
      </c>
      <c r="Z918" s="414">
        <v>8</v>
      </c>
      <c r="AA918" s="414">
        <v>22</v>
      </c>
      <c r="AB918" s="415" t="s">
        <v>7143</v>
      </c>
      <c r="AC918" s="416"/>
      <c r="AD918" s="413">
        <v>0</v>
      </c>
      <c r="AE918" s="413">
        <v>0</v>
      </c>
      <c r="AF918" s="413">
        <v>0</v>
      </c>
      <c r="AG918" s="417">
        <v>0</v>
      </c>
      <c r="AH918" s="405"/>
      <c r="AI918" s="410"/>
    </row>
    <row r="919" spans="1:35" s="272" customFormat="1" ht="40.5" x14ac:dyDescent="0.25">
      <c r="A919" s="251">
        <v>916</v>
      </c>
      <c r="B919" s="252" t="s">
        <v>96</v>
      </c>
      <c r="C919" s="277">
        <v>5</v>
      </c>
      <c r="D919" s="366" t="s">
        <v>132</v>
      </c>
      <c r="E919" s="39" t="s">
        <v>7134</v>
      </c>
      <c r="F919" s="410" t="s">
        <v>7239</v>
      </c>
      <c r="G919" s="422">
        <v>21001318</v>
      </c>
      <c r="H919" s="407">
        <v>84985028632</v>
      </c>
      <c r="I919" s="407" t="s">
        <v>7240</v>
      </c>
      <c r="J919" s="422" t="s">
        <v>7241</v>
      </c>
      <c r="K919" s="426"/>
      <c r="L919" s="426"/>
      <c r="M919" s="426"/>
      <c r="N919" s="428" t="s">
        <v>7242</v>
      </c>
      <c r="O919" s="465" t="s">
        <v>7141</v>
      </c>
      <c r="P919" s="426"/>
      <c r="Q919" s="39">
        <v>1</v>
      </c>
      <c r="R919" s="419">
        <v>100000</v>
      </c>
      <c r="S919" s="412">
        <v>100000</v>
      </c>
      <c r="T919" s="417">
        <v>1</v>
      </c>
      <c r="U919" s="417">
        <v>1</v>
      </c>
      <c r="V919" s="655" t="s">
        <v>705</v>
      </c>
      <c r="W919" s="652" t="s">
        <v>7142</v>
      </c>
      <c r="X919" s="414">
        <v>85</v>
      </c>
      <c r="Y919" s="414">
        <v>31</v>
      </c>
      <c r="Z919" s="417">
        <v>8</v>
      </c>
      <c r="AA919" s="417">
        <v>22</v>
      </c>
      <c r="AB919" s="415" t="s">
        <v>7143</v>
      </c>
      <c r="AC919" s="427"/>
      <c r="AD919" s="413">
        <v>0</v>
      </c>
      <c r="AE919" s="417">
        <v>0</v>
      </c>
      <c r="AF919" s="417">
        <v>0</v>
      </c>
      <c r="AG919" s="417">
        <v>0</v>
      </c>
      <c r="AH919" s="405"/>
      <c r="AI919" s="410"/>
    </row>
    <row r="920" spans="1:35" s="272" customFormat="1" ht="26.25" x14ac:dyDescent="0.25">
      <c r="A920" s="251">
        <v>917</v>
      </c>
      <c r="B920" s="252" t="s">
        <v>96</v>
      </c>
      <c r="C920" s="277">
        <v>5</v>
      </c>
      <c r="D920" s="366" t="s">
        <v>132</v>
      </c>
      <c r="E920" s="39" t="s">
        <v>7134</v>
      </c>
      <c r="F920" s="406" t="s">
        <v>7243</v>
      </c>
      <c r="G920" s="407" t="s">
        <v>7244</v>
      </c>
      <c r="H920" s="407" t="s">
        <v>7245</v>
      </c>
      <c r="I920" s="408" t="s">
        <v>7246</v>
      </c>
      <c r="J920" s="408" t="s">
        <v>7160</v>
      </c>
      <c r="K920" s="408"/>
      <c r="L920" s="408"/>
      <c r="M920" s="408"/>
      <c r="N920" s="409" t="s">
        <v>7247</v>
      </c>
      <c r="O920" s="465" t="s">
        <v>7141</v>
      </c>
      <c r="P920" s="39"/>
      <c r="Q920" s="39">
        <v>1</v>
      </c>
      <c r="R920" s="418">
        <v>300000</v>
      </c>
      <c r="S920" s="419">
        <v>300000</v>
      </c>
      <c r="T920" s="413">
        <v>1</v>
      </c>
      <c r="U920" s="413">
        <v>1</v>
      </c>
      <c r="V920" s="655" t="s">
        <v>705</v>
      </c>
      <c r="W920" s="652" t="s">
        <v>7142</v>
      </c>
      <c r="X920" s="414">
        <v>85</v>
      </c>
      <c r="Y920" s="414">
        <v>31</v>
      </c>
      <c r="Z920" s="414">
        <v>8</v>
      </c>
      <c r="AA920" s="414">
        <v>22</v>
      </c>
      <c r="AB920" s="415" t="s">
        <v>7143</v>
      </c>
      <c r="AC920" s="416"/>
      <c r="AD920" s="413">
        <v>0</v>
      </c>
      <c r="AE920" s="413">
        <v>0</v>
      </c>
      <c r="AF920" s="413">
        <v>0</v>
      </c>
      <c r="AG920" s="417">
        <v>0</v>
      </c>
      <c r="AH920" s="405"/>
      <c r="AI920" s="410"/>
    </row>
    <row r="921" spans="1:35" s="272" customFormat="1" ht="26.25" x14ac:dyDescent="0.25">
      <c r="A921" s="251">
        <v>918</v>
      </c>
      <c r="B921" s="252" t="s">
        <v>96</v>
      </c>
      <c r="C921" s="277">
        <v>5</v>
      </c>
      <c r="D921" s="366" t="s">
        <v>132</v>
      </c>
      <c r="E921" s="39" t="s">
        <v>7134</v>
      </c>
      <c r="F921" s="406" t="s">
        <v>7248</v>
      </c>
      <c r="G921" s="407" t="s">
        <v>7249</v>
      </c>
      <c r="H921" s="407" t="s">
        <v>7250</v>
      </c>
      <c r="I921" s="408" t="s">
        <v>7251</v>
      </c>
      <c r="J921" s="408" t="s">
        <v>7252</v>
      </c>
      <c r="K921" s="408"/>
      <c r="L921" s="408"/>
      <c r="M921" s="408"/>
      <c r="N921" s="409" t="s">
        <v>7253</v>
      </c>
      <c r="O921" s="465" t="s">
        <v>7141</v>
      </c>
      <c r="P921" s="39"/>
      <c r="Q921" s="39">
        <v>1</v>
      </c>
      <c r="R921" s="411">
        <v>93000</v>
      </c>
      <c r="S921" s="412">
        <v>93000</v>
      </c>
      <c r="T921" s="413">
        <v>1</v>
      </c>
      <c r="U921" s="413">
        <v>1</v>
      </c>
      <c r="V921" s="655" t="s">
        <v>705</v>
      </c>
      <c r="W921" s="652" t="s">
        <v>7142</v>
      </c>
      <c r="X921" s="414">
        <v>85</v>
      </c>
      <c r="Y921" s="414">
        <v>31</v>
      </c>
      <c r="Z921" s="414">
        <v>8</v>
      </c>
      <c r="AA921" s="414">
        <v>22</v>
      </c>
      <c r="AB921" s="415" t="s">
        <v>7143</v>
      </c>
      <c r="AC921" s="416"/>
      <c r="AD921" s="413">
        <v>0</v>
      </c>
      <c r="AE921" s="413">
        <v>0</v>
      </c>
      <c r="AF921" s="413">
        <v>0</v>
      </c>
      <c r="AG921" s="417">
        <v>0</v>
      </c>
      <c r="AH921" s="405"/>
      <c r="AI921" s="410"/>
    </row>
    <row r="922" spans="1:35" s="272" customFormat="1" ht="26.25" x14ac:dyDescent="0.25">
      <c r="A922" s="251">
        <v>919</v>
      </c>
      <c r="B922" s="252" t="s">
        <v>96</v>
      </c>
      <c r="C922" s="277">
        <v>5</v>
      </c>
      <c r="D922" s="366" t="s">
        <v>132</v>
      </c>
      <c r="E922" s="39" t="s">
        <v>7134</v>
      </c>
      <c r="F922" s="406" t="s">
        <v>7254</v>
      </c>
      <c r="G922" s="407" t="s">
        <v>6618</v>
      </c>
      <c r="H922" s="407" t="s">
        <v>6619</v>
      </c>
      <c r="I922" s="408" t="s">
        <v>7255</v>
      </c>
      <c r="J922" s="408" t="s">
        <v>7256</v>
      </c>
      <c r="K922" s="408"/>
      <c r="L922" s="408"/>
      <c r="M922" s="408"/>
      <c r="N922" s="409" t="s">
        <v>7257</v>
      </c>
      <c r="O922" s="465" t="s">
        <v>7141</v>
      </c>
      <c r="P922" s="39"/>
      <c r="Q922" s="39">
        <v>1</v>
      </c>
      <c r="R922" s="411">
        <v>232000</v>
      </c>
      <c r="S922" s="412">
        <v>232000</v>
      </c>
      <c r="T922" s="413">
        <v>1</v>
      </c>
      <c r="U922" s="413">
        <v>1</v>
      </c>
      <c r="V922" s="655" t="s">
        <v>705</v>
      </c>
      <c r="W922" s="652" t="s">
        <v>7142</v>
      </c>
      <c r="X922" s="414">
        <v>85</v>
      </c>
      <c r="Y922" s="414">
        <v>31</v>
      </c>
      <c r="Z922" s="414">
        <v>8</v>
      </c>
      <c r="AA922" s="414">
        <v>22</v>
      </c>
      <c r="AB922" s="415" t="s">
        <v>7143</v>
      </c>
      <c r="AC922" s="416"/>
      <c r="AD922" s="413">
        <v>0</v>
      </c>
      <c r="AE922" s="413">
        <v>0</v>
      </c>
      <c r="AF922" s="413">
        <v>0</v>
      </c>
      <c r="AG922" s="417">
        <v>0</v>
      </c>
      <c r="AH922" s="405"/>
      <c r="AI922" s="410"/>
    </row>
    <row r="923" spans="1:35" s="272" customFormat="1" ht="26.25" x14ac:dyDescent="0.25">
      <c r="A923" s="251">
        <v>920</v>
      </c>
      <c r="B923" s="252" t="s">
        <v>96</v>
      </c>
      <c r="C923" s="277">
        <v>5</v>
      </c>
      <c r="D923" s="366" t="s">
        <v>132</v>
      </c>
      <c r="E923" s="39" t="s">
        <v>7134</v>
      </c>
      <c r="F923" s="406" t="s">
        <v>7258</v>
      </c>
      <c r="G923" s="407" t="s">
        <v>7259</v>
      </c>
      <c r="H923" s="407" t="s">
        <v>7260</v>
      </c>
      <c r="I923" s="408" t="s">
        <v>7261</v>
      </c>
      <c r="J923" s="408" t="s">
        <v>7262</v>
      </c>
      <c r="K923" s="408"/>
      <c r="L923" s="408"/>
      <c r="M923" s="408"/>
      <c r="N923" s="409" t="s">
        <v>7263</v>
      </c>
      <c r="O923" s="465" t="s">
        <v>7141</v>
      </c>
      <c r="P923" s="39"/>
      <c r="Q923" s="39">
        <v>1</v>
      </c>
      <c r="R923" s="420">
        <v>165000</v>
      </c>
      <c r="S923" s="419">
        <v>165000</v>
      </c>
      <c r="T923" s="413">
        <v>1</v>
      </c>
      <c r="U923" s="413">
        <v>1</v>
      </c>
      <c r="V923" s="655" t="s">
        <v>705</v>
      </c>
      <c r="W923" s="652" t="s">
        <v>7142</v>
      </c>
      <c r="X923" s="414">
        <v>85</v>
      </c>
      <c r="Y923" s="414">
        <v>31</v>
      </c>
      <c r="Z923" s="414">
        <v>8</v>
      </c>
      <c r="AA923" s="414">
        <v>22</v>
      </c>
      <c r="AB923" s="415" t="s">
        <v>7143</v>
      </c>
      <c r="AC923" s="416"/>
      <c r="AD923" s="413">
        <v>0</v>
      </c>
      <c r="AE923" s="413">
        <v>0</v>
      </c>
      <c r="AF923" s="413">
        <v>0</v>
      </c>
      <c r="AG923" s="417">
        <v>0</v>
      </c>
      <c r="AH923" s="405"/>
      <c r="AI923" s="410"/>
    </row>
    <row r="924" spans="1:35" s="272" customFormat="1" ht="26.25" x14ac:dyDescent="0.25">
      <c r="A924" s="251">
        <v>921</v>
      </c>
      <c r="B924" s="252" t="s">
        <v>96</v>
      </c>
      <c r="C924" s="277">
        <v>5</v>
      </c>
      <c r="D924" s="366" t="s">
        <v>132</v>
      </c>
      <c r="E924" s="39" t="s">
        <v>7134</v>
      </c>
      <c r="F924" s="406" t="s">
        <v>7264</v>
      </c>
      <c r="G924" s="407" t="s">
        <v>7265</v>
      </c>
      <c r="H924" s="407" t="s">
        <v>7266</v>
      </c>
      <c r="I924" s="408" t="s">
        <v>7267</v>
      </c>
      <c r="J924" s="408" t="s">
        <v>7268</v>
      </c>
      <c r="K924" s="408"/>
      <c r="L924" s="408"/>
      <c r="M924" s="408"/>
      <c r="N924" s="409" t="s">
        <v>7269</v>
      </c>
      <c r="O924" s="465" t="s">
        <v>7141</v>
      </c>
      <c r="P924" s="39"/>
      <c r="Q924" s="39">
        <v>1</v>
      </c>
      <c r="R924" s="411">
        <v>80000</v>
      </c>
      <c r="S924" s="412">
        <v>80000</v>
      </c>
      <c r="T924" s="413">
        <v>1</v>
      </c>
      <c r="U924" s="413">
        <v>1</v>
      </c>
      <c r="V924" s="655" t="s">
        <v>705</v>
      </c>
      <c r="W924" s="652" t="s">
        <v>7142</v>
      </c>
      <c r="X924" s="414">
        <v>85</v>
      </c>
      <c r="Y924" s="414">
        <v>31</v>
      </c>
      <c r="Z924" s="414">
        <v>8</v>
      </c>
      <c r="AA924" s="414">
        <v>22</v>
      </c>
      <c r="AB924" s="415" t="s">
        <v>7143</v>
      </c>
      <c r="AC924" s="416"/>
      <c r="AD924" s="413">
        <v>0</v>
      </c>
      <c r="AE924" s="413">
        <v>0</v>
      </c>
      <c r="AF924" s="413">
        <v>0</v>
      </c>
      <c r="AG924" s="417">
        <v>0</v>
      </c>
      <c r="AH924" s="405"/>
      <c r="AI924" s="410"/>
    </row>
    <row r="925" spans="1:35" s="272" customFormat="1" ht="26.25" x14ac:dyDescent="0.25">
      <c r="A925" s="251">
        <v>922</v>
      </c>
      <c r="B925" s="252" t="s">
        <v>96</v>
      </c>
      <c r="C925" s="277">
        <v>5</v>
      </c>
      <c r="D925" s="366" t="s">
        <v>132</v>
      </c>
      <c r="E925" s="39" t="s">
        <v>7134</v>
      </c>
      <c r="F925" s="406" t="s">
        <v>7270</v>
      </c>
      <c r="G925" s="407" t="s">
        <v>4420</v>
      </c>
      <c r="H925" s="407" t="s">
        <v>4421</v>
      </c>
      <c r="I925" s="408" t="s">
        <v>7271</v>
      </c>
      <c r="J925" s="408" t="s">
        <v>7272</v>
      </c>
      <c r="K925" s="408"/>
      <c r="L925" s="408"/>
      <c r="M925" s="408"/>
      <c r="N925" s="409" t="s">
        <v>7273</v>
      </c>
      <c r="O925" s="465" t="s">
        <v>7141</v>
      </c>
      <c r="P925" s="39"/>
      <c r="Q925" s="39">
        <v>1</v>
      </c>
      <c r="R925" s="420">
        <v>150000</v>
      </c>
      <c r="S925" s="419">
        <v>150000</v>
      </c>
      <c r="T925" s="413">
        <v>1</v>
      </c>
      <c r="U925" s="413">
        <v>1</v>
      </c>
      <c r="V925" s="655" t="s">
        <v>705</v>
      </c>
      <c r="W925" s="652" t="s">
        <v>7142</v>
      </c>
      <c r="X925" s="414">
        <v>85</v>
      </c>
      <c r="Y925" s="414">
        <v>31</v>
      </c>
      <c r="Z925" s="414">
        <v>8</v>
      </c>
      <c r="AA925" s="414">
        <v>22</v>
      </c>
      <c r="AB925" s="415" t="s">
        <v>7143</v>
      </c>
      <c r="AC925" s="416"/>
      <c r="AD925" s="413">
        <v>0</v>
      </c>
      <c r="AE925" s="413">
        <v>0</v>
      </c>
      <c r="AF925" s="413">
        <v>0</v>
      </c>
      <c r="AG925" s="417">
        <v>0</v>
      </c>
      <c r="AH925" s="405"/>
      <c r="AI925" s="410"/>
    </row>
    <row r="926" spans="1:35" s="272" customFormat="1" ht="26.25" x14ac:dyDescent="0.25">
      <c r="A926" s="251">
        <v>923</v>
      </c>
      <c r="B926" s="252" t="s">
        <v>96</v>
      </c>
      <c r="C926" s="277">
        <v>5</v>
      </c>
      <c r="D926" s="366" t="s">
        <v>132</v>
      </c>
      <c r="E926" s="39" t="s">
        <v>7134</v>
      </c>
      <c r="F926" s="406" t="s">
        <v>7274</v>
      </c>
      <c r="G926" s="407" t="s">
        <v>7275</v>
      </c>
      <c r="H926" s="407" t="s">
        <v>7276</v>
      </c>
      <c r="I926" s="408" t="s">
        <v>7277</v>
      </c>
      <c r="J926" s="408" t="s">
        <v>7278</v>
      </c>
      <c r="K926" s="408"/>
      <c r="L926" s="408"/>
      <c r="M926" s="408"/>
      <c r="N926" s="409" t="s">
        <v>7279</v>
      </c>
      <c r="O926" s="465" t="s">
        <v>7141</v>
      </c>
      <c r="P926" s="39"/>
      <c r="Q926" s="39">
        <v>1</v>
      </c>
      <c r="R926" s="420">
        <v>30000</v>
      </c>
      <c r="S926" s="419">
        <v>30000</v>
      </c>
      <c r="T926" s="413">
        <v>1</v>
      </c>
      <c r="U926" s="413">
        <v>1</v>
      </c>
      <c r="V926" s="655" t="s">
        <v>705</v>
      </c>
      <c r="W926" s="652" t="s">
        <v>7142</v>
      </c>
      <c r="X926" s="414">
        <v>85</v>
      </c>
      <c r="Y926" s="414">
        <v>31</v>
      </c>
      <c r="Z926" s="414">
        <v>8</v>
      </c>
      <c r="AA926" s="414">
        <v>22</v>
      </c>
      <c r="AB926" s="415" t="s">
        <v>7143</v>
      </c>
      <c r="AC926" s="416"/>
      <c r="AD926" s="413">
        <v>0</v>
      </c>
      <c r="AE926" s="413">
        <v>0</v>
      </c>
      <c r="AF926" s="413">
        <v>0</v>
      </c>
      <c r="AG926" s="417">
        <v>0</v>
      </c>
      <c r="AH926" s="405"/>
      <c r="AI926" s="410"/>
    </row>
    <row r="927" spans="1:35" s="272" customFormat="1" ht="26.25" customHeight="1" x14ac:dyDescent="0.25">
      <c r="A927" s="251">
        <v>924</v>
      </c>
      <c r="B927" s="252" t="s">
        <v>96</v>
      </c>
      <c r="C927" s="277">
        <v>5</v>
      </c>
      <c r="D927" s="366" t="s">
        <v>132</v>
      </c>
      <c r="E927" s="39" t="s">
        <v>7134</v>
      </c>
      <c r="F927" s="415" t="s">
        <v>7280</v>
      </c>
      <c r="G927" s="421">
        <v>21000701</v>
      </c>
      <c r="H927" s="407">
        <v>30649206553</v>
      </c>
      <c r="I927" s="439" t="s">
        <v>7281</v>
      </c>
      <c r="J927" s="422" t="s">
        <v>7282</v>
      </c>
      <c r="K927" s="423"/>
      <c r="L927" s="423"/>
      <c r="M927" s="423"/>
      <c r="N927" s="428" t="s">
        <v>7283</v>
      </c>
      <c r="O927" s="465" t="s">
        <v>7141</v>
      </c>
      <c r="P927" s="426"/>
      <c r="Q927" s="39">
        <v>1</v>
      </c>
      <c r="R927" s="412">
        <v>30000</v>
      </c>
      <c r="S927" s="412">
        <v>30000</v>
      </c>
      <c r="T927" s="417">
        <v>1</v>
      </c>
      <c r="U927" s="417">
        <v>1</v>
      </c>
      <c r="V927" s="655" t="s">
        <v>705</v>
      </c>
      <c r="W927" s="652" t="s">
        <v>7142</v>
      </c>
      <c r="X927" s="414">
        <v>85</v>
      </c>
      <c r="Y927" s="414">
        <v>31</v>
      </c>
      <c r="Z927" s="417">
        <v>8</v>
      </c>
      <c r="AA927" s="417">
        <v>22</v>
      </c>
      <c r="AB927" s="415" t="s">
        <v>7143</v>
      </c>
      <c r="AC927" s="438"/>
      <c r="AD927" s="413">
        <v>0</v>
      </c>
      <c r="AE927" s="413">
        <v>0</v>
      </c>
      <c r="AF927" s="417">
        <v>0</v>
      </c>
      <c r="AG927" s="417">
        <v>0</v>
      </c>
      <c r="AH927" s="405"/>
      <c r="AI927" s="410"/>
    </row>
    <row r="928" spans="1:35" s="272" customFormat="1" ht="26.25" x14ac:dyDescent="0.25">
      <c r="A928" s="251">
        <v>925</v>
      </c>
      <c r="B928" s="252" t="s">
        <v>96</v>
      </c>
      <c r="C928" s="277">
        <v>5</v>
      </c>
      <c r="D928" s="366" t="s">
        <v>132</v>
      </c>
      <c r="E928" s="39" t="s">
        <v>7134</v>
      </c>
      <c r="F928" s="406" t="s">
        <v>7284</v>
      </c>
      <c r="G928" s="407" t="s">
        <v>6694</v>
      </c>
      <c r="H928" s="407" t="s">
        <v>6695</v>
      </c>
      <c r="I928" s="408" t="s">
        <v>6696</v>
      </c>
      <c r="J928" s="408" t="s">
        <v>7285</v>
      </c>
      <c r="K928" s="408"/>
      <c r="L928" s="408"/>
      <c r="M928" s="408"/>
      <c r="N928" s="409" t="s">
        <v>7286</v>
      </c>
      <c r="O928" s="465" t="s">
        <v>7141</v>
      </c>
      <c r="P928" s="39"/>
      <c r="Q928" s="39">
        <v>1</v>
      </c>
      <c r="R928" s="418">
        <v>20000</v>
      </c>
      <c r="S928" s="419">
        <v>20000</v>
      </c>
      <c r="T928" s="413">
        <v>1</v>
      </c>
      <c r="U928" s="413">
        <v>1</v>
      </c>
      <c r="V928" s="655" t="s">
        <v>705</v>
      </c>
      <c r="W928" s="652" t="s">
        <v>7142</v>
      </c>
      <c r="X928" s="414">
        <v>85</v>
      </c>
      <c r="Y928" s="414">
        <v>31</v>
      </c>
      <c r="Z928" s="414">
        <v>8</v>
      </c>
      <c r="AA928" s="414">
        <v>22</v>
      </c>
      <c r="AB928" s="415" t="s">
        <v>7143</v>
      </c>
      <c r="AC928" s="416"/>
      <c r="AD928" s="413">
        <v>0</v>
      </c>
      <c r="AE928" s="413">
        <v>0</v>
      </c>
      <c r="AF928" s="413">
        <v>0</v>
      </c>
      <c r="AG928" s="417">
        <v>0</v>
      </c>
      <c r="AH928" s="405"/>
      <c r="AI928" s="410"/>
    </row>
    <row r="929" spans="1:35" s="272" customFormat="1" ht="26.25" x14ac:dyDescent="0.25">
      <c r="A929" s="251">
        <v>926</v>
      </c>
      <c r="B929" s="252" t="s">
        <v>96</v>
      </c>
      <c r="C929" s="277">
        <v>5</v>
      </c>
      <c r="D929" s="366" t="s">
        <v>132</v>
      </c>
      <c r="E929" s="39" t="s">
        <v>7134</v>
      </c>
      <c r="F929" s="406" t="s">
        <v>7287</v>
      </c>
      <c r="G929" s="407" t="s">
        <v>7288</v>
      </c>
      <c r="H929" s="407" t="s">
        <v>7289</v>
      </c>
      <c r="I929" s="408" t="s">
        <v>7290</v>
      </c>
      <c r="J929" s="408" t="s">
        <v>7272</v>
      </c>
      <c r="K929" s="408"/>
      <c r="L929" s="408"/>
      <c r="M929" s="408"/>
      <c r="N929" s="409" t="s">
        <v>7291</v>
      </c>
      <c r="O929" s="465" t="s">
        <v>7141</v>
      </c>
      <c r="P929" s="39"/>
      <c r="Q929" s="39">
        <v>1</v>
      </c>
      <c r="R929" s="411">
        <v>144400</v>
      </c>
      <c r="S929" s="412">
        <v>144400</v>
      </c>
      <c r="T929" s="413">
        <v>1</v>
      </c>
      <c r="U929" s="413">
        <v>1</v>
      </c>
      <c r="V929" s="655" t="s">
        <v>705</v>
      </c>
      <c r="W929" s="652" t="s">
        <v>7142</v>
      </c>
      <c r="X929" s="414">
        <v>85</v>
      </c>
      <c r="Y929" s="414">
        <v>31</v>
      </c>
      <c r="Z929" s="414">
        <v>8</v>
      </c>
      <c r="AA929" s="414">
        <v>22</v>
      </c>
      <c r="AB929" s="415" t="s">
        <v>7143</v>
      </c>
      <c r="AC929" s="416"/>
      <c r="AD929" s="413">
        <v>0</v>
      </c>
      <c r="AE929" s="413">
        <v>0</v>
      </c>
      <c r="AF929" s="413">
        <v>0</v>
      </c>
      <c r="AG929" s="417">
        <v>0</v>
      </c>
      <c r="AH929" s="405"/>
      <c r="AI929" s="410"/>
    </row>
    <row r="930" spans="1:35" s="272" customFormat="1" ht="26.25" x14ac:dyDescent="0.25">
      <c r="A930" s="251">
        <v>927</v>
      </c>
      <c r="B930" s="252" t="s">
        <v>96</v>
      </c>
      <c r="C930" s="277">
        <v>5</v>
      </c>
      <c r="D930" s="366" t="s">
        <v>132</v>
      </c>
      <c r="E930" s="39" t="s">
        <v>7134</v>
      </c>
      <c r="F930" s="406" t="s">
        <v>7292</v>
      </c>
      <c r="G930" s="407" t="s">
        <v>5894</v>
      </c>
      <c r="H930" s="407" t="s">
        <v>5895</v>
      </c>
      <c r="I930" s="408" t="s">
        <v>7293</v>
      </c>
      <c r="J930" s="408" t="s">
        <v>7294</v>
      </c>
      <c r="K930" s="408"/>
      <c r="L930" s="408"/>
      <c r="M930" s="408"/>
      <c r="N930" s="409" t="s">
        <v>7295</v>
      </c>
      <c r="O930" s="465" t="s">
        <v>7141</v>
      </c>
      <c r="P930" s="39"/>
      <c r="Q930" s="39">
        <v>1</v>
      </c>
      <c r="R930" s="411">
        <v>35000</v>
      </c>
      <c r="S930" s="412">
        <v>35000</v>
      </c>
      <c r="T930" s="413">
        <v>1</v>
      </c>
      <c r="U930" s="413">
        <v>1</v>
      </c>
      <c r="V930" s="655" t="s">
        <v>705</v>
      </c>
      <c r="W930" s="652" t="s">
        <v>7142</v>
      </c>
      <c r="X930" s="414">
        <v>85</v>
      </c>
      <c r="Y930" s="414">
        <v>31</v>
      </c>
      <c r="Z930" s="414">
        <v>8</v>
      </c>
      <c r="AA930" s="414">
        <v>22</v>
      </c>
      <c r="AB930" s="415" t="s">
        <v>7143</v>
      </c>
      <c r="AC930" s="416"/>
      <c r="AD930" s="413">
        <v>0</v>
      </c>
      <c r="AE930" s="413">
        <v>0</v>
      </c>
      <c r="AF930" s="413">
        <v>0</v>
      </c>
      <c r="AG930" s="417">
        <v>0</v>
      </c>
      <c r="AH930" s="405"/>
      <c r="AI930" s="410"/>
    </row>
    <row r="931" spans="1:35" s="272" customFormat="1" ht="26.25" x14ac:dyDescent="0.25">
      <c r="A931" s="251">
        <v>928</v>
      </c>
      <c r="B931" s="252" t="s">
        <v>96</v>
      </c>
      <c r="C931" s="277">
        <v>5</v>
      </c>
      <c r="D931" s="366" t="s">
        <v>132</v>
      </c>
      <c r="E931" s="39" t="s">
        <v>7134</v>
      </c>
      <c r="F931" s="406" t="s">
        <v>7296</v>
      </c>
      <c r="G931" s="407" t="s">
        <v>7297</v>
      </c>
      <c r="H931" s="407" t="s">
        <v>7298</v>
      </c>
      <c r="I931" s="408" t="s">
        <v>7299</v>
      </c>
      <c r="J931" s="408" t="s">
        <v>7294</v>
      </c>
      <c r="K931" s="408"/>
      <c r="L931" s="408"/>
      <c r="M931" s="408"/>
      <c r="N931" s="409" t="s">
        <v>7300</v>
      </c>
      <c r="O931" s="465" t="s">
        <v>7301</v>
      </c>
      <c r="P931" s="39"/>
      <c r="Q931" s="39">
        <v>1</v>
      </c>
      <c r="R931" s="411">
        <v>80000</v>
      </c>
      <c r="S931" s="412">
        <v>80000</v>
      </c>
      <c r="T931" s="413">
        <v>1</v>
      </c>
      <c r="U931" s="413">
        <v>1</v>
      </c>
      <c r="V931" s="655" t="s">
        <v>705</v>
      </c>
      <c r="W931" s="652" t="s">
        <v>7142</v>
      </c>
      <c r="X931" s="414">
        <v>85</v>
      </c>
      <c r="Y931" s="414">
        <v>31</v>
      </c>
      <c r="Z931" s="414">
        <v>8</v>
      </c>
      <c r="AA931" s="414">
        <v>22</v>
      </c>
      <c r="AB931" s="415" t="s">
        <v>7143</v>
      </c>
      <c r="AC931" s="416"/>
      <c r="AD931" s="413">
        <v>0</v>
      </c>
      <c r="AE931" s="413">
        <v>0</v>
      </c>
      <c r="AF931" s="413">
        <v>0</v>
      </c>
      <c r="AG931" s="417">
        <v>0</v>
      </c>
      <c r="AH931" s="405"/>
      <c r="AI931" s="410"/>
    </row>
    <row r="932" spans="1:35" s="272" customFormat="1" ht="24" customHeight="1" x14ac:dyDescent="0.25">
      <c r="A932" s="251">
        <v>929</v>
      </c>
      <c r="B932" s="252" t="s">
        <v>96</v>
      </c>
      <c r="C932" s="277">
        <v>5</v>
      </c>
      <c r="D932" s="366" t="s">
        <v>132</v>
      </c>
      <c r="E932" s="39" t="s">
        <v>7134</v>
      </c>
      <c r="F932" s="410" t="s">
        <v>7302</v>
      </c>
      <c r="G932" s="422">
        <v>21002066</v>
      </c>
      <c r="H932" s="407">
        <v>81878791458</v>
      </c>
      <c r="I932" s="407" t="s">
        <v>7303</v>
      </c>
      <c r="J932" s="422" t="s">
        <v>7304</v>
      </c>
      <c r="K932" s="426"/>
      <c r="L932" s="426"/>
      <c r="M932" s="426"/>
      <c r="N932" s="428" t="s">
        <v>7305</v>
      </c>
      <c r="O932" s="465" t="s">
        <v>7141</v>
      </c>
      <c r="P932" s="426"/>
      <c r="Q932" s="440">
        <v>1</v>
      </c>
      <c r="R932" s="419">
        <v>15000</v>
      </c>
      <c r="S932" s="419">
        <v>15000</v>
      </c>
      <c r="T932" s="417">
        <v>1</v>
      </c>
      <c r="U932" s="417">
        <v>1</v>
      </c>
      <c r="V932" s="655" t="s">
        <v>705</v>
      </c>
      <c r="W932" s="652" t="s">
        <v>7142</v>
      </c>
      <c r="X932" s="414">
        <v>85</v>
      </c>
      <c r="Y932" s="414">
        <v>31</v>
      </c>
      <c r="Z932" s="417">
        <v>8</v>
      </c>
      <c r="AA932" s="417">
        <v>22</v>
      </c>
      <c r="AB932" s="415" t="s">
        <v>7143</v>
      </c>
      <c r="AC932" s="427"/>
      <c r="AD932" s="413">
        <v>0</v>
      </c>
      <c r="AE932" s="417">
        <v>0</v>
      </c>
      <c r="AF932" s="417">
        <v>0</v>
      </c>
      <c r="AG932" s="417">
        <v>0</v>
      </c>
      <c r="AH932" s="405"/>
      <c r="AI932" s="410"/>
    </row>
    <row r="933" spans="1:35" s="272" customFormat="1" ht="26.25" x14ac:dyDescent="0.25">
      <c r="A933" s="251">
        <v>930</v>
      </c>
      <c r="B933" s="252" t="s">
        <v>96</v>
      </c>
      <c r="C933" s="277">
        <v>5</v>
      </c>
      <c r="D933" s="366" t="s">
        <v>132</v>
      </c>
      <c r="E933" s="39" t="s">
        <v>7134</v>
      </c>
      <c r="F933" s="406" t="s">
        <v>7306</v>
      </c>
      <c r="G933" s="407" t="s">
        <v>7307</v>
      </c>
      <c r="H933" s="407" t="s">
        <v>6853</v>
      </c>
      <c r="I933" s="408" t="s">
        <v>7308</v>
      </c>
      <c r="J933" s="408" t="s">
        <v>7309</v>
      </c>
      <c r="K933" s="408"/>
      <c r="L933" s="408"/>
      <c r="M933" s="408"/>
      <c r="N933" s="409" t="s">
        <v>7310</v>
      </c>
      <c r="O933" s="465" t="s">
        <v>7141</v>
      </c>
      <c r="P933" s="39"/>
      <c r="Q933" s="39">
        <v>1</v>
      </c>
      <c r="R933" s="420">
        <v>97000</v>
      </c>
      <c r="S933" s="419">
        <v>97000</v>
      </c>
      <c r="T933" s="413">
        <v>1</v>
      </c>
      <c r="U933" s="413">
        <v>1</v>
      </c>
      <c r="V933" s="655" t="s">
        <v>705</v>
      </c>
      <c r="W933" s="652" t="s">
        <v>7142</v>
      </c>
      <c r="X933" s="414">
        <v>85</v>
      </c>
      <c r="Y933" s="414">
        <v>31</v>
      </c>
      <c r="Z933" s="414">
        <v>8</v>
      </c>
      <c r="AA933" s="414">
        <v>22</v>
      </c>
      <c r="AB933" s="415" t="s">
        <v>7143</v>
      </c>
      <c r="AC933" s="416"/>
      <c r="AD933" s="413">
        <v>0</v>
      </c>
      <c r="AE933" s="413">
        <v>0</v>
      </c>
      <c r="AF933" s="413">
        <v>0</v>
      </c>
      <c r="AG933" s="417">
        <v>0</v>
      </c>
      <c r="AH933" s="405"/>
      <c r="AI933" s="410"/>
    </row>
    <row r="934" spans="1:35" s="272" customFormat="1" ht="27" x14ac:dyDescent="0.25">
      <c r="A934" s="251">
        <v>931</v>
      </c>
      <c r="B934" s="252" t="s">
        <v>96</v>
      </c>
      <c r="C934" s="277">
        <v>5</v>
      </c>
      <c r="D934" s="366" t="s">
        <v>132</v>
      </c>
      <c r="E934" s="39" t="s">
        <v>7134</v>
      </c>
      <c r="F934" s="406" t="s">
        <v>7311</v>
      </c>
      <c r="G934" s="407" t="s">
        <v>7312</v>
      </c>
      <c r="H934" s="407" t="s">
        <v>7313</v>
      </c>
      <c r="I934" s="408" t="s">
        <v>7314</v>
      </c>
      <c r="J934" s="408" t="s">
        <v>7315</v>
      </c>
      <c r="K934" s="408"/>
      <c r="L934" s="408"/>
      <c r="M934" s="408"/>
      <c r="N934" s="409" t="s">
        <v>7316</v>
      </c>
      <c r="O934" s="465" t="s">
        <v>7141</v>
      </c>
      <c r="P934" s="39"/>
      <c r="Q934" s="39">
        <v>1</v>
      </c>
      <c r="R934" s="420">
        <v>60000</v>
      </c>
      <c r="S934" s="419">
        <v>60000</v>
      </c>
      <c r="T934" s="413">
        <v>1</v>
      </c>
      <c r="U934" s="413">
        <v>1</v>
      </c>
      <c r="V934" s="655" t="s">
        <v>705</v>
      </c>
      <c r="W934" s="652" t="s">
        <v>7142</v>
      </c>
      <c r="X934" s="414">
        <v>85</v>
      </c>
      <c r="Y934" s="414">
        <v>31</v>
      </c>
      <c r="Z934" s="414">
        <v>8</v>
      </c>
      <c r="AA934" s="414">
        <v>22</v>
      </c>
      <c r="AB934" s="415" t="s">
        <v>7143</v>
      </c>
      <c r="AC934" s="416"/>
      <c r="AD934" s="413">
        <v>0</v>
      </c>
      <c r="AE934" s="413">
        <v>0</v>
      </c>
      <c r="AF934" s="413">
        <v>0</v>
      </c>
      <c r="AG934" s="417">
        <v>0</v>
      </c>
      <c r="AH934" s="405"/>
      <c r="AI934" s="410"/>
    </row>
    <row r="935" spans="1:35" s="272" customFormat="1" ht="26.25" x14ac:dyDescent="0.25">
      <c r="A935" s="251">
        <v>932</v>
      </c>
      <c r="B935" s="252" t="s">
        <v>96</v>
      </c>
      <c r="C935" s="277">
        <v>5</v>
      </c>
      <c r="D935" s="366" t="s">
        <v>132</v>
      </c>
      <c r="E935" s="39" t="s">
        <v>7134</v>
      </c>
      <c r="F935" s="406" t="s">
        <v>7317</v>
      </c>
      <c r="G935" s="407" t="s">
        <v>7318</v>
      </c>
      <c r="H935" s="407" t="s">
        <v>7319</v>
      </c>
      <c r="I935" s="408" t="s">
        <v>7320</v>
      </c>
      <c r="J935" s="408" t="s">
        <v>7321</v>
      </c>
      <c r="K935" s="408"/>
      <c r="L935" s="408"/>
      <c r="M935" s="408"/>
      <c r="N935" s="409" t="s">
        <v>7322</v>
      </c>
      <c r="O935" s="465" t="s">
        <v>7141</v>
      </c>
      <c r="P935" s="39"/>
      <c r="Q935" s="39">
        <v>1</v>
      </c>
      <c r="R935" s="420">
        <v>140000</v>
      </c>
      <c r="S935" s="420">
        <v>140000</v>
      </c>
      <c r="T935" s="413">
        <v>1</v>
      </c>
      <c r="U935" s="413">
        <v>1</v>
      </c>
      <c r="V935" s="655" t="s">
        <v>705</v>
      </c>
      <c r="W935" s="652" t="s">
        <v>7142</v>
      </c>
      <c r="X935" s="414">
        <v>85</v>
      </c>
      <c r="Y935" s="414">
        <v>31</v>
      </c>
      <c r="Z935" s="414">
        <v>8</v>
      </c>
      <c r="AA935" s="414">
        <v>22</v>
      </c>
      <c r="AB935" s="415" t="s">
        <v>7143</v>
      </c>
      <c r="AC935" s="416"/>
      <c r="AD935" s="413">
        <v>0</v>
      </c>
      <c r="AE935" s="413">
        <v>0</v>
      </c>
      <c r="AF935" s="413">
        <v>0</v>
      </c>
      <c r="AG935" s="417">
        <v>0</v>
      </c>
      <c r="AH935" s="405"/>
      <c r="AI935" s="410"/>
    </row>
    <row r="936" spans="1:35" s="272" customFormat="1" ht="26.25" x14ac:dyDescent="0.25">
      <c r="A936" s="251">
        <v>933</v>
      </c>
      <c r="B936" s="252" t="s">
        <v>96</v>
      </c>
      <c r="C936" s="277">
        <v>5</v>
      </c>
      <c r="D936" s="366" t="s">
        <v>132</v>
      </c>
      <c r="E936" s="39" t="s">
        <v>7134</v>
      </c>
      <c r="F936" s="406" t="s">
        <v>7323</v>
      </c>
      <c r="G936" s="407" t="s">
        <v>7324</v>
      </c>
      <c r="H936" s="407" t="s">
        <v>7325</v>
      </c>
      <c r="I936" s="408" t="s">
        <v>7326</v>
      </c>
      <c r="J936" s="408" t="s">
        <v>7327</v>
      </c>
      <c r="K936" s="408"/>
      <c r="L936" s="408"/>
      <c r="M936" s="408"/>
      <c r="N936" s="409" t="s">
        <v>7328</v>
      </c>
      <c r="O936" s="465" t="s">
        <v>7143</v>
      </c>
      <c r="P936" s="39"/>
      <c r="Q936" s="39">
        <v>1</v>
      </c>
      <c r="R936" s="411">
        <v>60000</v>
      </c>
      <c r="S936" s="412">
        <v>60000</v>
      </c>
      <c r="T936" s="413">
        <v>1</v>
      </c>
      <c r="U936" s="413">
        <v>1</v>
      </c>
      <c r="V936" s="655" t="s">
        <v>705</v>
      </c>
      <c r="W936" s="652" t="s">
        <v>7142</v>
      </c>
      <c r="X936" s="414">
        <v>85</v>
      </c>
      <c r="Y936" s="414">
        <v>31</v>
      </c>
      <c r="Z936" s="414">
        <v>8</v>
      </c>
      <c r="AA936" s="414">
        <v>22</v>
      </c>
      <c r="AB936" s="415" t="s">
        <v>7143</v>
      </c>
      <c r="AC936" s="416"/>
      <c r="AD936" s="413">
        <v>0</v>
      </c>
      <c r="AE936" s="413">
        <v>0</v>
      </c>
      <c r="AF936" s="413">
        <v>0</v>
      </c>
      <c r="AG936" s="417">
        <v>0</v>
      </c>
      <c r="AH936" s="405"/>
      <c r="AI936" s="410"/>
    </row>
    <row r="937" spans="1:35" s="272" customFormat="1" ht="26.25" x14ac:dyDescent="0.25">
      <c r="A937" s="251">
        <v>934</v>
      </c>
      <c r="B937" s="252" t="s">
        <v>96</v>
      </c>
      <c r="C937" s="277">
        <v>5</v>
      </c>
      <c r="D937" s="366" t="s">
        <v>132</v>
      </c>
      <c r="E937" s="39" t="s">
        <v>7134</v>
      </c>
      <c r="F937" s="406" t="s">
        <v>7329</v>
      </c>
      <c r="G937" s="407" t="s">
        <v>7330</v>
      </c>
      <c r="H937" s="407" t="s">
        <v>7331</v>
      </c>
      <c r="I937" s="408" t="s">
        <v>7332</v>
      </c>
      <c r="J937" s="408" t="s">
        <v>7333</v>
      </c>
      <c r="K937" s="408"/>
      <c r="L937" s="408"/>
      <c r="M937" s="408"/>
      <c r="N937" s="409" t="s">
        <v>7334</v>
      </c>
      <c r="O937" s="465" t="s">
        <v>7141</v>
      </c>
      <c r="P937" s="39"/>
      <c r="Q937" s="39">
        <v>1</v>
      </c>
      <c r="R937" s="420">
        <v>50000</v>
      </c>
      <c r="S937" s="419">
        <v>50000</v>
      </c>
      <c r="T937" s="413">
        <v>1</v>
      </c>
      <c r="U937" s="413">
        <v>1</v>
      </c>
      <c r="V937" s="655" t="s">
        <v>705</v>
      </c>
      <c r="W937" s="652" t="s">
        <v>7142</v>
      </c>
      <c r="X937" s="414">
        <v>85</v>
      </c>
      <c r="Y937" s="414">
        <v>31</v>
      </c>
      <c r="Z937" s="414">
        <v>8</v>
      </c>
      <c r="AA937" s="414">
        <v>22</v>
      </c>
      <c r="AB937" s="415" t="s">
        <v>7143</v>
      </c>
      <c r="AC937" s="416"/>
      <c r="AD937" s="413">
        <v>0</v>
      </c>
      <c r="AE937" s="413">
        <v>0</v>
      </c>
      <c r="AF937" s="413">
        <v>0</v>
      </c>
      <c r="AG937" s="417">
        <v>0</v>
      </c>
      <c r="AH937" s="405"/>
      <c r="AI937" s="410"/>
    </row>
    <row r="938" spans="1:35" s="272" customFormat="1" ht="26.25" x14ac:dyDescent="0.25">
      <c r="A938" s="251">
        <v>935</v>
      </c>
      <c r="B938" s="252" t="s">
        <v>96</v>
      </c>
      <c r="C938" s="277">
        <v>5</v>
      </c>
      <c r="D938" s="366" t="s">
        <v>132</v>
      </c>
      <c r="E938" s="39" t="s">
        <v>7134</v>
      </c>
      <c r="F938" s="406" t="s">
        <v>7335</v>
      </c>
      <c r="G938" s="407" t="s">
        <v>7336</v>
      </c>
      <c r="H938" s="407" t="s">
        <v>7337</v>
      </c>
      <c r="I938" s="408" t="s">
        <v>7338</v>
      </c>
      <c r="J938" s="408" t="s">
        <v>7339</v>
      </c>
      <c r="K938" s="408"/>
      <c r="L938" s="408"/>
      <c r="M938" s="408"/>
      <c r="N938" s="409" t="s">
        <v>7340</v>
      </c>
      <c r="O938" s="465" t="s">
        <v>7141</v>
      </c>
      <c r="P938" s="39"/>
      <c r="Q938" s="39">
        <v>1</v>
      </c>
      <c r="R938" s="420">
        <v>10000</v>
      </c>
      <c r="S938" s="419">
        <v>10000</v>
      </c>
      <c r="T938" s="413">
        <v>1</v>
      </c>
      <c r="U938" s="413">
        <v>1</v>
      </c>
      <c r="V938" s="655" t="s">
        <v>705</v>
      </c>
      <c r="W938" s="652" t="s">
        <v>7142</v>
      </c>
      <c r="X938" s="414">
        <v>85</v>
      </c>
      <c r="Y938" s="414">
        <v>31</v>
      </c>
      <c r="Z938" s="414">
        <v>8</v>
      </c>
      <c r="AA938" s="414">
        <v>22</v>
      </c>
      <c r="AB938" s="415" t="s">
        <v>7143</v>
      </c>
      <c r="AC938" s="416"/>
      <c r="AD938" s="413">
        <v>0</v>
      </c>
      <c r="AE938" s="413">
        <v>0</v>
      </c>
      <c r="AF938" s="413">
        <v>0</v>
      </c>
      <c r="AG938" s="417">
        <v>0</v>
      </c>
      <c r="AH938" s="405"/>
      <c r="AI938" s="410"/>
    </row>
    <row r="939" spans="1:35" s="272" customFormat="1" ht="27" x14ac:dyDescent="0.25">
      <c r="A939" s="251">
        <v>936</v>
      </c>
      <c r="B939" s="252" t="s">
        <v>96</v>
      </c>
      <c r="C939" s="277">
        <v>5</v>
      </c>
      <c r="D939" s="366" t="s">
        <v>132</v>
      </c>
      <c r="E939" s="39" t="s">
        <v>7134</v>
      </c>
      <c r="F939" s="415" t="s">
        <v>7341</v>
      </c>
      <c r="G939" s="421">
        <v>21000510</v>
      </c>
      <c r="H939" s="407">
        <v>42064954654</v>
      </c>
      <c r="I939" s="439" t="s">
        <v>7342</v>
      </c>
      <c r="J939" s="422" t="s">
        <v>7343</v>
      </c>
      <c r="K939" s="423"/>
      <c r="L939" s="423"/>
      <c r="M939" s="423"/>
      <c r="N939" s="428" t="s">
        <v>7344</v>
      </c>
      <c r="O939" s="465" t="s">
        <v>7141</v>
      </c>
      <c r="P939" s="426"/>
      <c r="Q939" s="440">
        <v>1</v>
      </c>
      <c r="R939" s="412">
        <v>267500</v>
      </c>
      <c r="S939" s="412">
        <v>267500</v>
      </c>
      <c r="T939" s="417">
        <v>1</v>
      </c>
      <c r="U939" s="417">
        <v>1</v>
      </c>
      <c r="V939" s="655" t="s">
        <v>705</v>
      </c>
      <c r="W939" s="652" t="s">
        <v>7142</v>
      </c>
      <c r="X939" s="414">
        <v>85</v>
      </c>
      <c r="Y939" s="414">
        <v>31</v>
      </c>
      <c r="Z939" s="417">
        <v>8</v>
      </c>
      <c r="AA939" s="417">
        <v>22</v>
      </c>
      <c r="AB939" s="415" t="s">
        <v>7143</v>
      </c>
      <c r="AC939" s="438"/>
      <c r="AD939" s="413">
        <v>0</v>
      </c>
      <c r="AE939" s="417">
        <v>0</v>
      </c>
      <c r="AF939" s="417">
        <v>0</v>
      </c>
      <c r="AG939" s="417">
        <v>0</v>
      </c>
      <c r="AH939" s="405"/>
      <c r="AI939" s="410"/>
    </row>
    <row r="940" spans="1:35" s="272" customFormat="1" ht="26.25" x14ac:dyDescent="0.25">
      <c r="A940" s="251">
        <v>937</v>
      </c>
      <c r="B940" s="252" t="s">
        <v>96</v>
      </c>
      <c r="C940" s="277">
        <v>5</v>
      </c>
      <c r="D940" s="366" t="s">
        <v>132</v>
      </c>
      <c r="E940" s="39" t="s">
        <v>7134</v>
      </c>
      <c r="F940" s="406" t="s">
        <v>7345</v>
      </c>
      <c r="G940" s="407" t="s">
        <v>7346</v>
      </c>
      <c r="H940" s="407" t="s">
        <v>7347</v>
      </c>
      <c r="I940" s="408" t="s">
        <v>7348</v>
      </c>
      <c r="J940" s="408" t="s">
        <v>7349</v>
      </c>
      <c r="K940" s="408"/>
      <c r="L940" s="408"/>
      <c r="M940" s="408"/>
      <c r="N940" s="409" t="s">
        <v>7350</v>
      </c>
      <c r="O940" s="465" t="s">
        <v>7141</v>
      </c>
      <c r="P940" s="39"/>
      <c r="Q940" s="39">
        <v>1</v>
      </c>
      <c r="R940" s="411">
        <v>354000</v>
      </c>
      <c r="S940" s="411">
        <v>354000</v>
      </c>
      <c r="T940" s="413">
        <v>1</v>
      </c>
      <c r="U940" s="413">
        <v>1</v>
      </c>
      <c r="V940" s="655" t="s">
        <v>705</v>
      </c>
      <c r="W940" s="652" t="s">
        <v>7142</v>
      </c>
      <c r="X940" s="414">
        <v>85</v>
      </c>
      <c r="Y940" s="414">
        <v>31</v>
      </c>
      <c r="Z940" s="414">
        <v>8</v>
      </c>
      <c r="AA940" s="414">
        <v>22</v>
      </c>
      <c r="AB940" s="415" t="s">
        <v>7143</v>
      </c>
      <c r="AC940" s="416"/>
      <c r="AD940" s="413">
        <v>0</v>
      </c>
      <c r="AE940" s="413">
        <v>0</v>
      </c>
      <c r="AF940" s="413">
        <v>0</v>
      </c>
      <c r="AG940" s="417">
        <v>0</v>
      </c>
      <c r="AH940" s="405"/>
      <c r="AI940" s="410"/>
    </row>
    <row r="941" spans="1:35" s="272" customFormat="1" ht="26.25" x14ac:dyDescent="0.25">
      <c r="A941" s="251">
        <v>938</v>
      </c>
      <c r="B941" s="252" t="s">
        <v>96</v>
      </c>
      <c r="C941" s="277">
        <v>5</v>
      </c>
      <c r="D941" s="366" t="s">
        <v>132</v>
      </c>
      <c r="E941" s="39" t="s">
        <v>7134</v>
      </c>
      <c r="F941" s="441" t="s">
        <v>7351</v>
      </c>
      <c r="G941" s="442">
        <v>21001846</v>
      </c>
      <c r="H941" s="696">
        <v>24544433506</v>
      </c>
      <c r="I941" s="545" t="s">
        <v>11889</v>
      </c>
      <c r="J941" s="443" t="s">
        <v>7352</v>
      </c>
      <c r="K941" s="444"/>
      <c r="L941" s="444"/>
      <c r="M941" s="444"/>
      <c r="N941" s="442" t="s">
        <v>7353</v>
      </c>
      <c r="O941" s="465" t="s">
        <v>7141</v>
      </c>
      <c r="P941" s="444"/>
      <c r="Q941" s="445">
        <v>1</v>
      </c>
      <c r="R941" s="446">
        <v>15000</v>
      </c>
      <c r="S941" s="446">
        <v>15000</v>
      </c>
      <c r="T941" s="447">
        <v>1</v>
      </c>
      <c r="U941" s="447">
        <v>1</v>
      </c>
      <c r="V941" s="655" t="s">
        <v>705</v>
      </c>
      <c r="W941" s="654" t="s">
        <v>7142</v>
      </c>
      <c r="X941" s="448">
        <v>85</v>
      </c>
      <c r="Y941" s="448">
        <v>31</v>
      </c>
      <c r="Z941" s="449">
        <v>8</v>
      </c>
      <c r="AA941" s="450">
        <v>22</v>
      </c>
      <c r="AB941" s="425" t="s">
        <v>7143</v>
      </c>
      <c r="AC941" s="451"/>
      <c r="AD941" s="452">
        <v>0</v>
      </c>
      <c r="AE941" s="453">
        <v>0</v>
      </c>
      <c r="AF941" s="454">
        <v>0</v>
      </c>
      <c r="AG941" s="454">
        <v>0</v>
      </c>
      <c r="AH941" s="405"/>
      <c r="AI941" s="410"/>
    </row>
    <row r="942" spans="1:35" s="272" customFormat="1" ht="26.25" x14ac:dyDescent="0.25">
      <c r="A942" s="251">
        <v>939</v>
      </c>
      <c r="B942" s="252" t="s">
        <v>96</v>
      </c>
      <c r="C942" s="277">
        <v>5</v>
      </c>
      <c r="D942" s="366" t="s">
        <v>132</v>
      </c>
      <c r="E942" s="39" t="s">
        <v>7134</v>
      </c>
      <c r="F942" s="410" t="s">
        <v>7354</v>
      </c>
      <c r="G942" s="424">
        <v>21001558</v>
      </c>
      <c r="H942" s="466">
        <v>84603037305</v>
      </c>
      <c r="I942" s="546" t="s">
        <v>8005</v>
      </c>
      <c r="J942" s="455" t="s">
        <v>7355</v>
      </c>
      <c r="K942" s="426"/>
      <c r="L942" s="426"/>
      <c r="M942" s="426"/>
      <c r="N942" s="456" t="s">
        <v>8006</v>
      </c>
      <c r="O942" s="465" t="s">
        <v>7141</v>
      </c>
      <c r="P942"/>
      <c r="Q942" s="440">
        <v>1</v>
      </c>
      <c r="R942" s="446">
        <v>20000</v>
      </c>
      <c r="S942" s="446">
        <v>20000</v>
      </c>
      <c r="T942" s="413">
        <v>1</v>
      </c>
      <c r="U942" s="413">
        <v>1</v>
      </c>
      <c r="V942" s="655" t="s">
        <v>705</v>
      </c>
      <c r="W942" s="652" t="s">
        <v>7142</v>
      </c>
      <c r="X942" s="414">
        <v>85</v>
      </c>
      <c r="Y942" s="414">
        <v>31</v>
      </c>
      <c r="Z942" s="417">
        <v>8</v>
      </c>
      <c r="AA942" s="417">
        <v>22</v>
      </c>
      <c r="AB942" s="415" t="s">
        <v>7143</v>
      </c>
      <c r="AC942" s="426"/>
      <c r="AD942" s="413">
        <v>0</v>
      </c>
      <c r="AE942" s="457">
        <v>0</v>
      </c>
      <c r="AF942" s="458">
        <v>0</v>
      </c>
      <c r="AG942" s="458">
        <v>0</v>
      </c>
      <c r="AH942" s="405"/>
      <c r="AI942" s="410"/>
    </row>
    <row r="943" spans="1:35" s="272" customFormat="1" ht="26.25" x14ac:dyDescent="0.25">
      <c r="A943" s="251">
        <v>940</v>
      </c>
      <c r="B943" s="252" t="s">
        <v>96</v>
      </c>
      <c r="C943" s="277">
        <v>5</v>
      </c>
      <c r="D943" s="366" t="s">
        <v>132</v>
      </c>
      <c r="E943" s="39" t="s">
        <v>7134</v>
      </c>
      <c r="F943" s="406" t="s">
        <v>7356</v>
      </c>
      <c r="G943" s="407" t="s">
        <v>7357</v>
      </c>
      <c r="H943" s="407" t="s">
        <v>7358</v>
      </c>
      <c r="I943" s="408" t="s">
        <v>7359</v>
      </c>
      <c r="J943" s="408" t="s">
        <v>7360</v>
      </c>
      <c r="K943" s="408"/>
      <c r="L943" s="408"/>
      <c r="M943" s="408"/>
      <c r="N943" s="409" t="s">
        <v>7361</v>
      </c>
      <c r="O943" s="465" t="s">
        <v>7141</v>
      </c>
      <c r="P943" s="39"/>
      <c r="Q943" s="39">
        <v>1</v>
      </c>
      <c r="R943" s="411">
        <v>211800</v>
      </c>
      <c r="S943" s="412">
        <v>211800</v>
      </c>
      <c r="T943" s="413">
        <v>1</v>
      </c>
      <c r="U943" s="413">
        <v>1</v>
      </c>
      <c r="V943" s="655" t="s">
        <v>705</v>
      </c>
      <c r="W943" s="652" t="s">
        <v>7142</v>
      </c>
      <c r="X943" s="414">
        <v>85</v>
      </c>
      <c r="Y943" s="414">
        <v>31</v>
      </c>
      <c r="Z943" s="414">
        <v>8</v>
      </c>
      <c r="AA943" s="414">
        <v>22</v>
      </c>
      <c r="AB943" s="415" t="s">
        <v>7143</v>
      </c>
      <c r="AC943" s="416"/>
      <c r="AD943" s="413">
        <v>0</v>
      </c>
      <c r="AE943" s="413">
        <v>0</v>
      </c>
      <c r="AF943" s="413">
        <v>0</v>
      </c>
      <c r="AG943" s="417">
        <v>0</v>
      </c>
      <c r="AH943" s="405"/>
      <c r="AI943" s="410"/>
    </row>
    <row r="944" spans="1:35" s="272" customFormat="1" ht="26.25" x14ac:dyDescent="0.25">
      <c r="A944" s="251">
        <v>941</v>
      </c>
      <c r="B944" s="252" t="s">
        <v>96</v>
      </c>
      <c r="C944" s="277">
        <v>5</v>
      </c>
      <c r="D944" s="366" t="s">
        <v>132</v>
      </c>
      <c r="E944" s="39" t="s">
        <v>7134</v>
      </c>
      <c r="F944" s="406" t="s">
        <v>7362</v>
      </c>
      <c r="G944" s="407" t="s">
        <v>7363</v>
      </c>
      <c r="H944" s="407" t="s">
        <v>7364</v>
      </c>
      <c r="I944" s="408" t="s">
        <v>7365</v>
      </c>
      <c r="J944" s="408" t="s">
        <v>7366</v>
      </c>
      <c r="K944" s="408"/>
      <c r="L944" s="408"/>
      <c r="M944" s="408"/>
      <c r="N944" s="409" t="s">
        <v>7367</v>
      </c>
      <c r="O944" s="465" t="s">
        <v>7141</v>
      </c>
      <c r="P944" s="39"/>
      <c r="Q944" s="39">
        <v>1</v>
      </c>
      <c r="R944" s="411">
        <v>30720</v>
      </c>
      <c r="S944" s="419">
        <v>30720</v>
      </c>
      <c r="T944" s="413">
        <v>1</v>
      </c>
      <c r="U944" s="413">
        <v>1</v>
      </c>
      <c r="V944" s="655" t="s">
        <v>705</v>
      </c>
      <c r="W944" s="652" t="s">
        <v>7142</v>
      </c>
      <c r="X944" s="414">
        <v>85</v>
      </c>
      <c r="Y944" s="414">
        <v>31</v>
      </c>
      <c r="Z944" s="414">
        <v>8</v>
      </c>
      <c r="AA944" s="414">
        <v>22</v>
      </c>
      <c r="AB944" s="415" t="s">
        <v>7143</v>
      </c>
      <c r="AC944" s="416"/>
      <c r="AD944" s="413">
        <v>0</v>
      </c>
      <c r="AE944" s="413">
        <v>0</v>
      </c>
      <c r="AF944" s="413">
        <v>0</v>
      </c>
      <c r="AG944" s="417">
        <v>0</v>
      </c>
      <c r="AH944" s="405"/>
      <c r="AI944" s="410"/>
    </row>
    <row r="945" spans="1:35" s="272" customFormat="1" ht="26.25" x14ac:dyDescent="0.25">
      <c r="A945" s="251">
        <v>942</v>
      </c>
      <c r="B945" s="252" t="s">
        <v>96</v>
      </c>
      <c r="C945" s="277">
        <v>5</v>
      </c>
      <c r="D945" s="366" t="s">
        <v>132</v>
      </c>
      <c r="E945" s="39" t="s">
        <v>7134</v>
      </c>
      <c r="F945" s="406" t="s">
        <v>7368</v>
      </c>
      <c r="G945" s="407" t="s">
        <v>3379</v>
      </c>
      <c r="H945" s="407" t="s">
        <v>3380</v>
      </c>
      <c r="I945" s="408" t="s">
        <v>7369</v>
      </c>
      <c r="J945" s="408" t="s">
        <v>7370</v>
      </c>
      <c r="K945" s="408"/>
      <c r="L945" s="408"/>
      <c r="M945" s="408"/>
      <c r="N945" s="409" t="s">
        <v>7371</v>
      </c>
      <c r="O945" s="465" t="s">
        <v>7141</v>
      </c>
      <c r="P945" s="39"/>
      <c r="Q945" s="39">
        <v>1</v>
      </c>
      <c r="R945" s="411">
        <v>96200</v>
      </c>
      <c r="S945" s="412">
        <v>96200</v>
      </c>
      <c r="T945" s="413">
        <v>1</v>
      </c>
      <c r="U945" s="413">
        <v>1</v>
      </c>
      <c r="V945" s="655" t="s">
        <v>705</v>
      </c>
      <c r="W945" s="652" t="s">
        <v>7142</v>
      </c>
      <c r="X945" s="414">
        <v>85</v>
      </c>
      <c r="Y945" s="414">
        <v>31</v>
      </c>
      <c r="Z945" s="414">
        <v>8</v>
      </c>
      <c r="AA945" s="414">
        <v>22</v>
      </c>
      <c r="AB945" s="415" t="s">
        <v>7143</v>
      </c>
      <c r="AC945" s="416"/>
      <c r="AD945" s="413">
        <v>0</v>
      </c>
      <c r="AE945" s="413">
        <v>0</v>
      </c>
      <c r="AF945" s="413">
        <v>0</v>
      </c>
      <c r="AG945" s="417">
        <v>0</v>
      </c>
      <c r="AH945" s="405"/>
      <c r="AI945" s="410"/>
    </row>
    <row r="946" spans="1:35" s="272" customFormat="1" ht="26.25" x14ac:dyDescent="0.25">
      <c r="A946" s="251">
        <v>943</v>
      </c>
      <c r="B946" s="252" t="s">
        <v>96</v>
      </c>
      <c r="C946" s="277">
        <v>5</v>
      </c>
      <c r="D946" s="366" t="s">
        <v>132</v>
      </c>
      <c r="E946" s="39" t="s">
        <v>7134</v>
      </c>
      <c r="F946" s="406" t="s">
        <v>7372</v>
      </c>
      <c r="G946" s="407" t="s">
        <v>6903</v>
      </c>
      <c r="H946" s="407" t="s">
        <v>6904</v>
      </c>
      <c r="I946" s="408" t="s">
        <v>6905</v>
      </c>
      <c r="J946" s="408" t="s">
        <v>7218</v>
      </c>
      <c r="K946" s="408"/>
      <c r="L946" s="408"/>
      <c r="M946" s="408"/>
      <c r="N946" s="409" t="s">
        <v>7373</v>
      </c>
      <c r="O946" s="465" t="s">
        <v>7141</v>
      </c>
      <c r="P946" s="39"/>
      <c r="Q946" s="39">
        <v>1</v>
      </c>
      <c r="R946" s="411">
        <v>272880</v>
      </c>
      <c r="S946" s="411">
        <v>272880</v>
      </c>
      <c r="T946" s="413">
        <v>1</v>
      </c>
      <c r="U946" s="413">
        <v>1</v>
      </c>
      <c r="V946" s="655" t="s">
        <v>705</v>
      </c>
      <c r="W946" s="652" t="s">
        <v>7142</v>
      </c>
      <c r="X946" s="414">
        <v>85</v>
      </c>
      <c r="Y946" s="414">
        <v>31</v>
      </c>
      <c r="Z946" s="414">
        <v>8</v>
      </c>
      <c r="AA946" s="414">
        <v>22</v>
      </c>
      <c r="AB946" s="415" t="s">
        <v>7143</v>
      </c>
      <c r="AC946" s="416"/>
      <c r="AD946" s="413">
        <v>0</v>
      </c>
      <c r="AE946" s="413">
        <v>0</v>
      </c>
      <c r="AF946" s="413">
        <v>0</v>
      </c>
      <c r="AG946" s="417">
        <v>0</v>
      </c>
      <c r="AH946" s="405"/>
      <c r="AI946" s="410"/>
    </row>
    <row r="947" spans="1:35" s="272" customFormat="1" ht="26.25" x14ac:dyDescent="0.25">
      <c r="A947" s="251">
        <v>944</v>
      </c>
      <c r="B947" s="252" t="s">
        <v>96</v>
      </c>
      <c r="C947" s="277">
        <v>5</v>
      </c>
      <c r="D947" s="366" t="s">
        <v>132</v>
      </c>
      <c r="E947" s="39" t="s">
        <v>7134</v>
      </c>
      <c r="F947" s="406" t="s">
        <v>7374</v>
      </c>
      <c r="G947" s="407" t="s">
        <v>7375</v>
      </c>
      <c r="H947" s="407" t="s">
        <v>7376</v>
      </c>
      <c r="I947" s="408" t="s">
        <v>7377</v>
      </c>
      <c r="J947" s="408" t="s">
        <v>7160</v>
      </c>
      <c r="K947" s="408"/>
      <c r="L947" s="408"/>
      <c r="M947" s="408"/>
      <c r="N947" s="409" t="s">
        <v>7378</v>
      </c>
      <c r="O947" s="465" t="s">
        <v>7141</v>
      </c>
      <c r="P947" s="39"/>
      <c r="Q947" s="39">
        <v>1</v>
      </c>
      <c r="R947" s="411">
        <v>80000</v>
      </c>
      <c r="S947" s="412">
        <v>80000</v>
      </c>
      <c r="T947" s="413">
        <v>1</v>
      </c>
      <c r="U947" s="413">
        <v>1</v>
      </c>
      <c r="V947" s="655" t="s">
        <v>705</v>
      </c>
      <c r="W947" s="652" t="s">
        <v>7142</v>
      </c>
      <c r="X947" s="414">
        <v>85</v>
      </c>
      <c r="Y947" s="414">
        <v>31</v>
      </c>
      <c r="Z947" s="414">
        <v>8</v>
      </c>
      <c r="AA947" s="414">
        <v>22</v>
      </c>
      <c r="AB947" s="415" t="s">
        <v>7143</v>
      </c>
      <c r="AC947" s="416"/>
      <c r="AD947" s="413">
        <v>0</v>
      </c>
      <c r="AE947" s="413">
        <v>0</v>
      </c>
      <c r="AF947" s="413">
        <v>0</v>
      </c>
      <c r="AG947" s="417">
        <v>0</v>
      </c>
      <c r="AH947" s="405"/>
      <c r="AI947" s="410"/>
    </row>
    <row r="948" spans="1:35" s="272" customFormat="1" ht="27" x14ac:dyDescent="0.25">
      <c r="A948" s="251">
        <v>945</v>
      </c>
      <c r="B948" s="252" t="s">
        <v>96</v>
      </c>
      <c r="C948" s="277">
        <v>5</v>
      </c>
      <c r="D948" s="366" t="s">
        <v>132</v>
      </c>
      <c r="E948" s="39" t="s">
        <v>7134</v>
      </c>
      <c r="F948" s="410" t="s">
        <v>7379</v>
      </c>
      <c r="G948" s="421">
        <v>21001381</v>
      </c>
      <c r="H948" s="407">
        <v>42566513777</v>
      </c>
      <c r="I948" s="459" t="s">
        <v>7380</v>
      </c>
      <c r="J948" s="422" t="s">
        <v>7381</v>
      </c>
      <c r="K948" s="423"/>
      <c r="L948" s="423"/>
      <c r="M948" s="423"/>
      <c r="N948" s="428" t="s">
        <v>7382</v>
      </c>
      <c r="O948" s="465" t="s">
        <v>7141</v>
      </c>
      <c r="P948" s="426"/>
      <c r="Q948" s="440">
        <v>1</v>
      </c>
      <c r="R948" s="419">
        <v>50000</v>
      </c>
      <c r="S948" s="419">
        <v>50000</v>
      </c>
      <c r="T948" s="417">
        <v>1</v>
      </c>
      <c r="U948" s="417">
        <v>1</v>
      </c>
      <c r="V948" s="655" t="s">
        <v>705</v>
      </c>
      <c r="W948" s="652" t="s">
        <v>7142</v>
      </c>
      <c r="X948" s="414">
        <v>85</v>
      </c>
      <c r="Y948" s="414">
        <v>31</v>
      </c>
      <c r="Z948" s="417">
        <v>8</v>
      </c>
      <c r="AA948" s="417">
        <v>22</v>
      </c>
      <c r="AB948" s="415" t="s">
        <v>7143</v>
      </c>
      <c r="AC948" s="438"/>
      <c r="AD948" s="413">
        <v>0</v>
      </c>
      <c r="AE948" s="417">
        <v>0</v>
      </c>
      <c r="AF948" s="417">
        <v>0</v>
      </c>
      <c r="AG948" s="417">
        <v>0</v>
      </c>
      <c r="AH948" s="405"/>
      <c r="AI948" s="410"/>
    </row>
    <row r="949" spans="1:35" s="272" customFormat="1" ht="40.5" x14ac:dyDescent="0.25">
      <c r="A949" s="251">
        <v>946</v>
      </c>
      <c r="B949" s="252" t="s">
        <v>96</v>
      </c>
      <c r="C949" s="277">
        <v>5</v>
      </c>
      <c r="D949" s="366" t="s">
        <v>132</v>
      </c>
      <c r="E949" s="39" t="s">
        <v>7134</v>
      </c>
      <c r="F949" s="410" t="s">
        <v>7383</v>
      </c>
      <c r="G949" s="421">
        <v>21001233</v>
      </c>
      <c r="H949" s="407">
        <v>57883729585</v>
      </c>
      <c r="I949" s="459" t="s">
        <v>7384</v>
      </c>
      <c r="J949" s="422" t="s">
        <v>7139</v>
      </c>
      <c r="K949" s="423"/>
      <c r="L949" s="423"/>
      <c r="M949" s="423"/>
      <c r="N949" s="428" t="s">
        <v>7385</v>
      </c>
      <c r="O949" s="465" t="s">
        <v>7141</v>
      </c>
      <c r="P949" s="426"/>
      <c r="Q949" s="440">
        <v>1</v>
      </c>
      <c r="R949" s="419">
        <v>130000</v>
      </c>
      <c r="S949" s="419">
        <v>130000</v>
      </c>
      <c r="T949" s="417">
        <v>1</v>
      </c>
      <c r="U949" s="417">
        <v>1</v>
      </c>
      <c r="V949" s="655" t="s">
        <v>705</v>
      </c>
      <c r="W949" s="652" t="s">
        <v>7142</v>
      </c>
      <c r="X949" s="414">
        <v>85</v>
      </c>
      <c r="Y949" s="414">
        <v>31</v>
      </c>
      <c r="Z949" s="417">
        <v>8</v>
      </c>
      <c r="AA949" s="417">
        <v>22</v>
      </c>
      <c r="AB949" s="415" t="s">
        <v>7143</v>
      </c>
      <c r="AC949" s="438"/>
      <c r="AD949" s="413">
        <v>0</v>
      </c>
      <c r="AE949" s="417">
        <v>0</v>
      </c>
      <c r="AF949" s="417">
        <v>0</v>
      </c>
      <c r="AG949" s="417">
        <v>0</v>
      </c>
      <c r="AH949" s="405"/>
      <c r="AI949" s="410"/>
    </row>
    <row r="950" spans="1:35" s="272" customFormat="1" ht="27" x14ac:dyDescent="0.25">
      <c r="A950" s="251">
        <v>947</v>
      </c>
      <c r="B950" s="252" t="s">
        <v>96</v>
      </c>
      <c r="C950" s="277">
        <v>5</v>
      </c>
      <c r="D950" s="366" t="s">
        <v>132</v>
      </c>
      <c r="E950" s="39" t="s">
        <v>7134</v>
      </c>
      <c r="F950" s="410" t="s">
        <v>7386</v>
      </c>
      <c r="G950" s="421">
        <v>21001429</v>
      </c>
      <c r="H950" s="407">
        <v>97919217101</v>
      </c>
      <c r="I950" s="459" t="s">
        <v>7387</v>
      </c>
      <c r="J950" s="422" t="s">
        <v>7388</v>
      </c>
      <c r="K950" s="423"/>
      <c r="L950" s="423"/>
      <c r="M950" s="423"/>
      <c r="N950" s="428" t="s">
        <v>7389</v>
      </c>
      <c r="O950" s="465" t="s">
        <v>7141</v>
      </c>
      <c r="P950" s="426"/>
      <c r="Q950" s="440">
        <v>1</v>
      </c>
      <c r="R950" s="412">
        <v>200000</v>
      </c>
      <c r="S950" s="412">
        <v>200000</v>
      </c>
      <c r="T950" s="417">
        <v>1</v>
      </c>
      <c r="U950" s="417">
        <v>1</v>
      </c>
      <c r="V950" s="655" t="s">
        <v>705</v>
      </c>
      <c r="W950" s="652" t="s">
        <v>7142</v>
      </c>
      <c r="X950" s="414">
        <v>85</v>
      </c>
      <c r="Y950" s="414">
        <v>31</v>
      </c>
      <c r="Z950" s="417">
        <v>8</v>
      </c>
      <c r="AA950" s="417">
        <v>22</v>
      </c>
      <c r="AB950" s="415" t="s">
        <v>7143</v>
      </c>
      <c r="AC950" s="438"/>
      <c r="AD950" s="413">
        <v>0</v>
      </c>
      <c r="AE950" s="417">
        <v>0</v>
      </c>
      <c r="AF950" s="417">
        <v>0</v>
      </c>
      <c r="AG950" s="417">
        <v>0</v>
      </c>
      <c r="AH950" s="405"/>
      <c r="AI950" s="410"/>
    </row>
    <row r="951" spans="1:35" s="272" customFormat="1" ht="26.25" x14ac:dyDescent="0.25">
      <c r="A951" s="251">
        <v>948</v>
      </c>
      <c r="B951" s="252" t="s">
        <v>96</v>
      </c>
      <c r="C951" s="277">
        <v>5</v>
      </c>
      <c r="D951" s="366" t="s">
        <v>132</v>
      </c>
      <c r="E951" s="39" t="s">
        <v>7134</v>
      </c>
      <c r="F951" s="406" t="s">
        <v>7390</v>
      </c>
      <c r="G951" s="407" t="s">
        <v>7391</v>
      </c>
      <c r="H951" s="407" t="s">
        <v>7392</v>
      </c>
      <c r="I951" s="408" t="s">
        <v>7393</v>
      </c>
      <c r="J951" s="408" t="s">
        <v>7394</v>
      </c>
      <c r="K951" s="408"/>
      <c r="L951" s="408"/>
      <c r="M951" s="408"/>
      <c r="N951" s="409" t="s">
        <v>7395</v>
      </c>
      <c r="O951" s="465" t="s">
        <v>7141</v>
      </c>
      <c r="P951" s="39"/>
      <c r="Q951" s="39">
        <v>1</v>
      </c>
      <c r="R951" s="411">
        <v>1860000</v>
      </c>
      <c r="S951" s="411">
        <v>1860000</v>
      </c>
      <c r="T951" s="413">
        <v>1</v>
      </c>
      <c r="U951" s="413">
        <v>1</v>
      </c>
      <c r="V951" s="655" t="s">
        <v>705</v>
      </c>
      <c r="W951" s="652" t="s">
        <v>7142</v>
      </c>
      <c r="X951" s="414">
        <v>85</v>
      </c>
      <c r="Y951" s="414">
        <v>31</v>
      </c>
      <c r="Z951" s="414">
        <v>8</v>
      </c>
      <c r="AA951" s="414">
        <v>22</v>
      </c>
      <c r="AB951" s="415" t="s">
        <v>7143</v>
      </c>
      <c r="AC951" s="416"/>
      <c r="AD951" s="413">
        <v>0</v>
      </c>
      <c r="AE951" s="413">
        <v>0</v>
      </c>
      <c r="AF951" s="413">
        <v>0</v>
      </c>
      <c r="AG951" s="417">
        <v>0</v>
      </c>
      <c r="AH951" s="405"/>
      <c r="AI951" s="410"/>
    </row>
    <row r="952" spans="1:35" s="272" customFormat="1" ht="26.25" x14ac:dyDescent="0.25">
      <c r="A952" s="251">
        <v>949</v>
      </c>
      <c r="B952" s="252" t="s">
        <v>96</v>
      </c>
      <c r="C952" s="277">
        <v>5</v>
      </c>
      <c r="D952" s="366" t="s">
        <v>132</v>
      </c>
      <c r="E952" s="39" t="s">
        <v>7134</v>
      </c>
      <c r="F952" s="406" t="s">
        <v>7396</v>
      </c>
      <c r="G952" s="407" t="s">
        <v>7397</v>
      </c>
      <c r="H952" s="407" t="s">
        <v>7398</v>
      </c>
      <c r="I952" s="408" t="s">
        <v>7399</v>
      </c>
      <c r="J952" s="408" t="s">
        <v>7400</v>
      </c>
      <c r="K952" s="408"/>
      <c r="L952" s="408"/>
      <c r="M952" s="408"/>
      <c r="N952" s="409" t="s">
        <v>7401</v>
      </c>
      <c r="O952" s="465" t="s">
        <v>7143</v>
      </c>
      <c r="P952" s="39"/>
      <c r="Q952" s="39">
        <v>1</v>
      </c>
      <c r="R952" s="411">
        <v>7200000</v>
      </c>
      <c r="S952" s="411">
        <v>7200000</v>
      </c>
      <c r="T952" s="413">
        <v>1</v>
      </c>
      <c r="U952" s="413">
        <v>1</v>
      </c>
      <c r="V952" s="655" t="s">
        <v>705</v>
      </c>
      <c r="W952" s="652" t="s">
        <v>7142</v>
      </c>
      <c r="X952" s="414">
        <v>85</v>
      </c>
      <c r="Y952" s="414">
        <v>31</v>
      </c>
      <c r="Z952" s="414">
        <v>8</v>
      </c>
      <c r="AA952" s="414">
        <v>22</v>
      </c>
      <c r="AB952" s="415" t="s">
        <v>7143</v>
      </c>
      <c r="AC952" s="416"/>
      <c r="AD952" s="413">
        <v>0</v>
      </c>
      <c r="AE952" s="413">
        <v>0</v>
      </c>
      <c r="AF952" s="413">
        <v>0</v>
      </c>
      <c r="AG952" s="417">
        <v>0</v>
      </c>
      <c r="AH952" s="405"/>
      <c r="AI952" s="410"/>
    </row>
    <row r="953" spans="1:35" s="272" customFormat="1" ht="26.25" x14ac:dyDescent="0.25">
      <c r="A953" s="251">
        <v>950</v>
      </c>
      <c r="B953" s="252" t="s">
        <v>96</v>
      </c>
      <c r="C953" s="277">
        <v>5</v>
      </c>
      <c r="D953" s="366" t="s">
        <v>132</v>
      </c>
      <c r="E953" s="39" t="s">
        <v>7134</v>
      </c>
      <c r="F953" s="406" t="s">
        <v>7402</v>
      </c>
      <c r="G953" s="407" t="s">
        <v>7403</v>
      </c>
      <c r="H953" s="407" t="s">
        <v>7404</v>
      </c>
      <c r="I953" s="408" t="s">
        <v>7405</v>
      </c>
      <c r="J953" s="408" t="s">
        <v>7406</v>
      </c>
      <c r="K953" s="408"/>
      <c r="L953" s="408"/>
      <c r="M953" s="408"/>
      <c r="N953" s="409" t="s">
        <v>7407</v>
      </c>
      <c r="O953" s="465" t="s">
        <v>7141</v>
      </c>
      <c r="P953" s="39"/>
      <c r="Q953" s="39">
        <v>1</v>
      </c>
      <c r="R953" s="411">
        <v>210000</v>
      </c>
      <c r="S953" s="412">
        <v>210000</v>
      </c>
      <c r="T953" s="413">
        <v>1</v>
      </c>
      <c r="U953" s="413">
        <v>1</v>
      </c>
      <c r="V953" s="655" t="s">
        <v>705</v>
      </c>
      <c r="W953" s="652" t="s">
        <v>7142</v>
      </c>
      <c r="X953" s="414">
        <v>85</v>
      </c>
      <c r="Y953" s="414">
        <v>31</v>
      </c>
      <c r="Z953" s="414">
        <v>8</v>
      </c>
      <c r="AA953" s="414">
        <v>22</v>
      </c>
      <c r="AB953" s="415" t="s">
        <v>7143</v>
      </c>
      <c r="AC953" s="416"/>
      <c r="AD953" s="413">
        <v>0</v>
      </c>
      <c r="AE953" s="413">
        <v>0</v>
      </c>
      <c r="AF953" s="413">
        <v>0</v>
      </c>
      <c r="AG953" s="417">
        <v>0</v>
      </c>
      <c r="AH953" s="405"/>
      <c r="AI953" s="410"/>
    </row>
    <row r="954" spans="1:35" s="272" customFormat="1" ht="27" x14ac:dyDescent="0.25">
      <c r="A954" s="251">
        <v>951</v>
      </c>
      <c r="B954" s="252" t="s">
        <v>96</v>
      </c>
      <c r="C954" s="277">
        <v>5</v>
      </c>
      <c r="D954" s="366" t="s">
        <v>132</v>
      </c>
      <c r="E954" s="39" t="s">
        <v>7134</v>
      </c>
      <c r="F954" s="406" t="s">
        <v>7408</v>
      </c>
      <c r="G954" s="407" t="s">
        <v>7409</v>
      </c>
      <c r="H954" s="407" t="s">
        <v>7410</v>
      </c>
      <c r="I954" s="408" t="s">
        <v>7411</v>
      </c>
      <c r="J954" s="408" t="s">
        <v>7412</v>
      </c>
      <c r="K954" s="408"/>
      <c r="L954" s="408"/>
      <c r="M954" s="408"/>
      <c r="N954" s="409" t="s">
        <v>7413</v>
      </c>
      <c r="O954" s="465" t="s">
        <v>7141</v>
      </c>
      <c r="P954" s="39"/>
      <c r="Q954" s="39">
        <v>1</v>
      </c>
      <c r="R954" s="411">
        <v>210000</v>
      </c>
      <c r="S954" s="411">
        <v>210000</v>
      </c>
      <c r="T954" s="413">
        <v>1</v>
      </c>
      <c r="U954" s="413">
        <v>1</v>
      </c>
      <c r="V954" s="655" t="s">
        <v>705</v>
      </c>
      <c r="W954" s="652" t="s">
        <v>7142</v>
      </c>
      <c r="X954" s="414">
        <v>85</v>
      </c>
      <c r="Y954" s="414">
        <v>31</v>
      </c>
      <c r="Z954" s="414">
        <v>8</v>
      </c>
      <c r="AA954" s="414">
        <v>22</v>
      </c>
      <c r="AB954" s="415" t="s">
        <v>7143</v>
      </c>
      <c r="AC954" s="416"/>
      <c r="AD954" s="413">
        <v>0</v>
      </c>
      <c r="AE954" s="413">
        <v>0</v>
      </c>
      <c r="AF954" s="413">
        <v>0</v>
      </c>
      <c r="AG954" s="417">
        <v>0</v>
      </c>
      <c r="AH954" s="405"/>
      <c r="AI954" s="410"/>
    </row>
    <row r="955" spans="1:35" s="272" customFormat="1" ht="26.25" x14ac:dyDescent="0.25">
      <c r="A955" s="251">
        <v>952</v>
      </c>
      <c r="B955" s="252" t="s">
        <v>96</v>
      </c>
      <c r="C955" s="277">
        <v>5</v>
      </c>
      <c r="D955" s="366" t="s">
        <v>132</v>
      </c>
      <c r="E955" s="39" t="s">
        <v>7134</v>
      </c>
      <c r="F955" s="406" t="s">
        <v>7414</v>
      </c>
      <c r="G955" s="407" t="s">
        <v>7415</v>
      </c>
      <c r="H955" s="407" t="s">
        <v>7416</v>
      </c>
      <c r="I955" s="408" t="s">
        <v>7417</v>
      </c>
      <c r="J955" s="408" t="s">
        <v>7418</v>
      </c>
      <c r="K955" s="408"/>
      <c r="L955" s="408"/>
      <c r="M955" s="408"/>
      <c r="N955" s="409" t="s">
        <v>4157</v>
      </c>
      <c r="O955" s="465" t="s">
        <v>7141</v>
      </c>
      <c r="P955" s="39"/>
      <c r="Q955" s="39">
        <v>1</v>
      </c>
      <c r="R955" s="411">
        <v>210000</v>
      </c>
      <c r="S955" s="411">
        <v>210000</v>
      </c>
      <c r="T955" s="413">
        <v>1</v>
      </c>
      <c r="U955" s="413">
        <v>1</v>
      </c>
      <c r="V955" s="655" t="s">
        <v>705</v>
      </c>
      <c r="W955" s="652" t="s">
        <v>7142</v>
      </c>
      <c r="X955" s="414">
        <v>85</v>
      </c>
      <c r="Y955" s="414">
        <v>31</v>
      </c>
      <c r="Z955" s="414">
        <v>8</v>
      </c>
      <c r="AA955" s="414">
        <v>22</v>
      </c>
      <c r="AB955" s="415" t="s">
        <v>7143</v>
      </c>
      <c r="AC955" s="416"/>
      <c r="AD955" s="413">
        <v>0</v>
      </c>
      <c r="AE955" s="413">
        <v>0</v>
      </c>
      <c r="AF955" s="413">
        <v>0</v>
      </c>
      <c r="AG955" s="417">
        <v>0</v>
      </c>
      <c r="AH955" s="405"/>
      <c r="AI955" s="410"/>
    </row>
    <row r="956" spans="1:35" s="272" customFormat="1" ht="26.25" x14ac:dyDescent="0.25">
      <c r="A956" s="251">
        <v>953</v>
      </c>
      <c r="B956" s="252" t="s">
        <v>96</v>
      </c>
      <c r="C956" s="277">
        <v>5</v>
      </c>
      <c r="D956" s="366" t="s">
        <v>132</v>
      </c>
      <c r="E956" s="39" t="s">
        <v>7134</v>
      </c>
      <c r="F956" s="406" t="s">
        <v>7419</v>
      </c>
      <c r="G956" s="407" t="s">
        <v>7420</v>
      </c>
      <c r="H956" s="407" t="s">
        <v>7421</v>
      </c>
      <c r="I956" s="408" t="s">
        <v>7422</v>
      </c>
      <c r="J956" s="408" t="s">
        <v>7423</v>
      </c>
      <c r="K956" s="408"/>
      <c r="L956" s="408"/>
      <c r="M956" s="408"/>
      <c r="N956" s="409" t="s">
        <v>7424</v>
      </c>
      <c r="O956" s="465" t="s">
        <v>7141</v>
      </c>
      <c r="P956" s="39"/>
      <c r="Q956" s="39">
        <v>1</v>
      </c>
      <c r="R956" s="411">
        <v>600000</v>
      </c>
      <c r="S956" s="411">
        <v>600000</v>
      </c>
      <c r="T956" s="413">
        <v>1</v>
      </c>
      <c r="U956" s="413">
        <v>1</v>
      </c>
      <c r="V956" s="655" t="s">
        <v>705</v>
      </c>
      <c r="W956" s="652" t="s">
        <v>7142</v>
      </c>
      <c r="X956" s="414">
        <v>85</v>
      </c>
      <c r="Y956" s="414">
        <v>31</v>
      </c>
      <c r="Z956" s="414">
        <v>8</v>
      </c>
      <c r="AA956" s="414">
        <v>22</v>
      </c>
      <c r="AB956" s="415" t="s">
        <v>7143</v>
      </c>
      <c r="AC956" s="416"/>
      <c r="AD956" s="413">
        <v>0</v>
      </c>
      <c r="AE956" s="413">
        <v>0</v>
      </c>
      <c r="AF956" s="413">
        <v>0</v>
      </c>
      <c r="AG956" s="417">
        <v>0</v>
      </c>
      <c r="AH956" s="405"/>
      <c r="AI956" s="410"/>
    </row>
    <row r="957" spans="1:35" s="272" customFormat="1" ht="26.25" x14ac:dyDescent="0.25">
      <c r="A957" s="251">
        <v>954</v>
      </c>
      <c r="B957" s="252" t="s">
        <v>96</v>
      </c>
      <c r="C957" s="277">
        <v>5</v>
      </c>
      <c r="D957" s="366" t="s">
        <v>132</v>
      </c>
      <c r="E957" s="39" t="s">
        <v>7134</v>
      </c>
      <c r="F957" s="406" t="s">
        <v>7425</v>
      </c>
      <c r="G957" s="407" t="s">
        <v>7061</v>
      </c>
      <c r="H957" s="407" t="s">
        <v>7062</v>
      </c>
      <c r="I957" s="408" t="s">
        <v>7063</v>
      </c>
      <c r="J957" s="408" t="s">
        <v>7426</v>
      </c>
      <c r="K957" s="408"/>
      <c r="L957" s="408"/>
      <c r="M957" s="408"/>
      <c r="N957" s="409" t="s">
        <v>7427</v>
      </c>
      <c r="O957" s="465" t="s">
        <v>7141</v>
      </c>
      <c r="P957" s="39"/>
      <c r="Q957" s="39">
        <v>1</v>
      </c>
      <c r="R957" s="411">
        <v>450000</v>
      </c>
      <c r="S957" s="412">
        <v>450000</v>
      </c>
      <c r="T957" s="413">
        <v>1</v>
      </c>
      <c r="U957" s="413">
        <v>1</v>
      </c>
      <c r="V957" s="655" t="s">
        <v>705</v>
      </c>
      <c r="W957" s="652" t="s">
        <v>7142</v>
      </c>
      <c r="X957" s="414">
        <v>85</v>
      </c>
      <c r="Y957" s="414">
        <v>31</v>
      </c>
      <c r="Z957" s="414">
        <v>8</v>
      </c>
      <c r="AA957" s="414">
        <v>22</v>
      </c>
      <c r="AB957" s="415" t="s">
        <v>7143</v>
      </c>
      <c r="AC957" s="416"/>
      <c r="AD957" s="413">
        <v>0</v>
      </c>
      <c r="AE957" s="413">
        <v>0</v>
      </c>
      <c r="AF957" s="413">
        <v>0</v>
      </c>
      <c r="AG957" s="417">
        <v>0</v>
      </c>
      <c r="AH957" s="405"/>
      <c r="AI957" s="410"/>
    </row>
    <row r="958" spans="1:35" s="272" customFormat="1" ht="26.25" x14ac:dyDescent="0.25">
      <c r="A958" s="251">
        <v>955</v>
      </c>
      <c r="B958" s="252" t="s">
        <v>96</v>
      </c>
      <c r="C958" s="277">
        <v>5</v>
      </c>
      <c r="D958" s="366" t="s">
        <v>132</v>
      </c>
      <c r="E958" s="39" t="s">
        <v>7134</v>
      </c>
      <c r="F958" s="406" t="s">
        <v>7428</v>
      </c>
      <c r="G958" s="407" t="s">
        <v>7429</v>
      </c>
      <c r="H958" s="407" t="s">
        <v>7430</v>
      </c>
      <c r="I958" s="408" t="s">
        <v>7431</v>
      </c>
      <c r="J958" s="408" t="s">
        <v>7432</v>
      </c>
      <c r="K958" s="408"/>
      <c r="L958" s="408"/>
      <c r="M958" s="408"/>
      <c r="N958" s="409" t="s">
        <v>7433</v>
      </c>
      <c r="O958" s="465" t="s">
        <v>7141</v>
      </c>
      <c r="P958" s="39"/>
      <c r="Q958" s="39">
        <v>1</v>
      </c>
      <c r="R958" s="411">
        <v>330000</v>
      </c>
      <c r="S958" s="412">
        <v>330000</v>
      </c>
      <c r="T958" s="413">
        <v>1</v>
      </c>
      <c r="U958" s="413">
        <v>1</v>
      </c>
      <c r="V958" s="655" t="s">
        <v>705</v>
      </c>
      <c r="W958" s="652" t="s">
        <v>7142</v>
      </c>
      <c r="X958" s="414">
        <v>85</v>
      </c>
      <c r="Y958" s="414">
        <v>31</v>
      </c>
      <c r="Z958" s="414">
        <v>8</v>
      </c>
      <c r="AA958" s="414">
        <v>22</v>
      </c>
      <c r="AB958" s="415" t="s">
        <v>7143</v>
      </c>
      <c r="AC958" s="416"/>
      <c r="AD958" s="413">
        <v>0</v>
      </c>
      <c r="AE958" s="413">
        <v>0</v>
      </c>
      <c r="AF958" s="413">
        <v>0</v>
      </c>
      <c r="AG958" s="417">
        <v>0</v>
      </c>
      <c r="AH958" s="405"/>
      <c r="AI958" s="410"/>
    </row>
    <row r="959" spans="1:35" s="272" customFormat="1" ht="26.25" x14ac:dyDescent="0.25">
      <c r="A959" s="251">
        <v>956</v>
      </c>
      <c r="B959" s="252" t="s">
        <v>96</v>
      </c>
      <c r="C959" s="277">
        <v>5</v>
      </c>
      <c r="D959" s="366" t="s">
        <v>132</v>
      </c>
      <c r="E959" s="39" t="s">
        <v>7134</v>
      </c>
      <c r="F959" s="406" t="s">
        <v>7434</v>
      </c>
      <c r="G959" s="407" t="s">
        <v>7435</v>
      </c>
      <c r="H959" s="407" t="s">
        <v>7436</v>
      </c>
      <c r="I959" s="408" t="s">
        <v>7437</v>
      </c>
      <c r="J959" s="408" t="s">
        <v>7438</v>
      </c>
      <c r="K959" s="408"/>
      <c r="L959" s="408"/>
      <c r="M959" s="408"/>
      <c r="N959" s="409" t="s">
        <v>7439</v>
      </c>
      <c r="O959" s="465" t="s">
        <v>7141</v>
      </c>
      <c r="P959" s="39"/>
      <c r="Q959" s="39">
        <v>1</v>
      </c>
      <c r="R959" s="411">
        <v>450000</v>
      </c>
      <c r="S959" s="412">
        <v>450000</v>
      </c>
      <c r="T959" s="413">
        <v>1</v>
      </c>
      <c r="U959" s="413">
        <v>1</v>
      </c>
      <c r="V959" s="655" t="s">
        <v>705</v>
      </c>
      <c r="W959" s="652" t="s">
        <v>7142</v>
      </c>
      <c r="X959" s="414">
        <v>85</v>
      </c>
      <c r="Y959" s="414">
        <v>31</v>
      </c>
      <c r="Z959" s="414">
        <v>8</v>
      </c>
      <c r="AA959" s="414">
        <v>22</v>
      </c>
      <c r="AB959" s="415" t="s">
        <v>7143</v>
      </c>
      <c r="AC959" s="416"/>
      <c r="AD959" s="413">
        <v>0</v>
      </c>
      <c r="AE959" s="413">
        <v>0</v>
      </c>
      <c r="AF959" s="413">
        <v>0</v>
      </c>
      <c r="AG959" s="417">
        <v>0</v>
      </c>
      <c r="AH959" s="405"/>
      <c r="AI959" s="410"/>
    </row>
    <row r="960" spans="1:35" s="272" customFormat="1" ht="26.25" x14ac:dyDescent="0.25">
      <c r="A960" s="251">
        <v>957</v>
      </c>
      <c r="B960" s="252" t="s">
        <v>96</v>
      </c>
      <c r="C960" s="277">
        <v>5</v>
      </c>
      <c r="D960" s="366" t="s">
        <v>132</v>
      </c>
      <c r="E960" s="39" t="s">
        <v>7134</v>
      </c>
      <c r="F960" s="406" t="s">
        <v>7440</v>
      </c>
      <c r="G960" s="407" t="s">
        <v>7441</v>
      </c>
      <c r="H960" s="407" t="s">
        <v>7442</v>
      </c>
      <c r="I960" s="408" t="s">
        <v>7443</v>
      </c>
      <c r="J960" s="408" t="s">
        <v>7444</v>
      </c>
      <c r="K960" s="408"/>
      <c r="L960" s="408"/>
      <c r="M960" s="408"/>
      <c r="N960" s="409" t="s">
        <v>7445</v>
      </c>
      <c r="O960" s="465" t="s">
        <v>7141</v>
      </c>
      <c r="P960" s="39"/>
      <c r="Q960" s="39">
        <v>1</v>
      </c>
      <c r="R960" s="418">
        <v>210000</v>
      </c>
      <c r="S960" s="419">
        <v>210000</v>
      </c>
      <c r="T960" s="413">
        <v>1</v>
      </c>
      <c r="U960" s="413">
        <v>1</v>
      </c>
      <c r="V960" s="655" t="s">
        <v>705</v>
      </c>
      <c r="W960" s="652" t="s">
        <v>7142</v>
      </c>
      <c r="X960" s="414">
        <v>85</v>
      </c>
      <c r="Y960" s="414">
        <v>31</v>
      </c>
      <c r="Z960" s="414">
        <v>8</v>
      </c>
      <c r="AA960" s="414">
        <v>22</v>
      </c>
      <c r="AB960" s="415" t="s">
        <v>7143</v>
      </c>
      <c r="AC960" s="416"/>
      <c r="AD960" s="413">
        <v>0</v>
      </c>
      <c r="AE960" s="413">
        <v>0</v>
      </c>
      <c r="AF960" s="413">
        <v>0</v>
      </c>
      <c r="AG960" s="417">
        <v>0</v>
      </c>
      <c r="AH960" s="405"/>
      <c r="AI960" s="410"/>
    </row>
    <row r="961" spans="1:35" s="272" customFormat="1" ht="25.5" customHeight="1" x14ac:dyDescent="0.25">
      <c r="A961" s="251">
        <v>958</v>
      </c>
      <c r="B961" s="252" t="s">
        <v>96</v>
      </c>
      <c r="C961" s="277">
        <v>5</v>
      </c>
      <c r="D961" s="366" t="s">
        <v>132</v>
      </c>
      <c r="E961" s="39" t="s">
        <v>7134</v>
      </c>
      <c r="F961" s="406" t="s">
        <v>7446</v>
      </c>
      <c r="G961" s="407" t="s">
        <v>7447</v>
      </c>
      <c r="H961" s="407" t="s">
        <v>7448</v>
      </c>
      <c r="I961" s="408" t="s">
        <v>7449</v>
      </c>
      <c r="J961" s="408" t="s">
        <v>7450</v>
      </c>
      <c r="K961" s="408"/>
      <c r="L961" s="408"/>
      <c r="M961" s="408"/>
      <c r="N961" s="409" t="s">
        <v>7451</v>
      </c>
      <c r="O961" s="465" t="s">
        <v>7141</v>
      </c>
      <c r="P961" s="39"/>
      <c r="Q961" s="39">
        <v>1</v>
      </c>
      <c r="R961" s="411">
        <v>210000</v>
      </c>
      <c r="S961" s="412">
        <v>210000</v>
      </c>
      <c r="T961" s="413">
        <v>1</v>
      </c>
      <c r="U961" s="413">
        <v>1</v>
      </c>
      <c r="V961" s="655" t="s">
        <v>705</v>
      </c>
      <c r="W961" s="652" t="s">
        <v>7142</v>
      </c>
      <c r="X961" s="414">
        <v>85</v>
      </c>
      <c r="Y961" s="414">
        <v>31</v>
      </c>
      <c r="Z961" s="414">
        <v>8</v>
      </c>
      <c r="AA961" s="414">
        <v>22</v>
      </c>
      <c r="AB961" s="415" t="s">
        <v>7143</v>
      </c>
      <c r="AC961" s="416"/>
      <c r="AD961" s="413">
        <v>0</v>
      </c>
      <c r="AE961" s="413">
        <v>0</v>
      </c>
      <c r="AF961" s="413">
        <v>0</v>
      </c>
      <c r="AG961" s="417">
        <v>0</v>
      </c>
      <c r="AH961" s="405"/>
      <c r="AI961" s="410"/>
    </row>
    <row r="962" spans="1:35" s="272" customFormat="1" ht="36.75" customHeight="1" x14ac:dyDescent="0.25">
      <c r="A962" s="251">
        <v>959</v>
      </c>
      <c r="B962" s="252" t="s">
        <v>96</v>
      </c>
      <c r="C962" s="277">
        <v>5</v>
      </c>
      <c r="D962" s="366" t="s">
        <v>132</v>
      </c>
      <c r="E962" s="39" t="s">
        <v>7134</v>
      </c>
      <c r="F962" s="415" t="s">
        <v>7452</v>
      </c>
      <c r="G962" s="421">
        <v>21000842</v>
      </c>
      <c r="H962" s="460">
        <v>85644884416</v>
      </c>
      <c r="I962" s="460" t="s">
        <v>7453</v>
      </c>
      <c r="J962" s="422" t="s">
        <v>7454</v>
      </c>
      <c r="K962" s="423"/>
      <c r="L962" s="423"/>
      <c r="M962" s="423"/>
      <c r="N962" s="424" t="s">
        <v>7455</v>
      </c>
      <c r="O962" s="465" t="s">
        <v>7141</v>
      </c>
      <c r="P962" s="426"/>
      <c r="Q962" s="440">
        <v>1</v>
      </c>
      <c r="R962" s="412">
        <v>570000</v>
      </c>
      <c r="S962" s="412">
        <v>570000</v>
      </c>
      <c r="T962" s="417">
        <v>1</v>
      </c>
      <c r="U962" s="417">
        <v>1</v>
      </c>
      <c r="V962" s="655" t="s">
        <v>705</v>
      </c>
      <c r="W962" s="652" t="s">
        <v>7142</v>
      </c>
      <c r="X962" s="414">
        <v>85</v>
      </c>
      <c r="Y962" s="414">
        <v>31</v>
      </c>
      <c r="Z962" s="417">
        <v>8</v>
      </c>
      <c r="AA962" s="417">
        <v>22</v>
      </c>
      <c r="AB962" s="415" t="s">
        <v>7143</v>
      </c>
      <c r="AC962" s="438"/>
      <c r="AD962" s="413">
        <v>0</v>
      </c>
      <c r="AE962" s="417">
        <v>0</v>
      </c>
      <c r="AF962" s="417">
        <v>0</v>
      </c>
      <c r="AG962" s="417">
        <v>0</v>
      </c>
      <c r="AH962" s="405"/>
      <c r="AI962" s="410"/>
    </row>
    <row r="963" spans="1:35" s="272" customFormat="1" ht="26.25" x14ac:dyDescent="0.25">
      <c r="A963" s="251">
        <v>960</v>
      </c>
      <c r="B963" s="252" t="s">
        <v>96</v>
      </c>
      <c r="C963" s="277">
        <v>5</v>
      </c>
      <c r="D963" s="366" t="s">
        <v>132</v>
      </c>
      <c r="E963" s="39" t="s">
        <v>7134</v>
      </c>
      <c r="F963" s="406" t="s">
        <v>7456</v>
      </c>
      <c r="G963" s="407" t="s">
        <v>7457</v>
      </c>
      <c r="H963" s="407" t="s">
        <v>7458</v>
      </c>
      <c r="I963" s="408" t="s">
        <v>7459</v>
      </c>
      <c r="J963" s="408" t="s">
        <v>7460</v>
      </c>
      <c r="K963" s="408"/>
      <c r="L963" s="408"/>
      <c r="M963" s="408"/>
      <c r="N963" s="409" t="s">
        <v>7461</v>
      </c>
      <c r="O963" s="465" t="s">
        <v>7141</v>
      </c>
      <c r="P963" s="39"/>
      <c r="Q963" s="39">
        <v>1</v>
      </c>
      <c r="R963" s="411">
        <v>600000</v>
      </c>
      <c r="S963" s="411">
        <v>600000</v>
      </c>
      <c r="T963" s="413">
        <v>1</v>
      </c>
      <c r="U963" s="413">
        <v>1</v>
      </c>
      <c r="V963" s="655" t="s">
        <v>705</v>
      </c>
      <c r="W963" s="652" t="s">
        <v>7142</v>
      </c>
      <c r="X963" s="414">
        <v>85</v>
      </c>
      <c r="Y963" s="414">
        <v>31</v>
      </c>
      <c r="Z963" s="414">
        <v>8</v>
      </c>
      <c r="AA963" s="414">
        <v>22</v>
      </c>
      <c r="AB963" s="415" t="s">
        <v>7143</v>
      </c>
      <c r="AC963" s="416"/>
      <c r="AD963" s="413">
        <v>0</v>
      </c>
      <c r="AE963" s="413">
        <v>0</v>
      </c>
      <c r="AF963" s="413">
        <v>0</v>
      </c>
      <c r="AG963" s="417">
        <v>0</v>
      </c>
      <c r="AH963" s="405"/>
      <c r="AI963" s="410"/>
    </row>
    <row r="964" spans="1:35" s="272" customFormat="1" ht="40.5" x14ac:dyDescent="0.25">
      <c r="A964" s="251">
        <v>961</v>
      </c>
      <c r="B964" s="252" t="s">
        <v>96</v>
      </c>
      <c r="C964" s="277">
        <v>5</v>
      </c>
      <c r="D964" s="366" t="s">
        <v>132</v>
      </c>
      <c r="E964" s="39" t="s">
        <v>7134</v>
      </c>
      <c r="F964" s="410" t="s">
        <v>7462</v>
      </c>
      <c r="G964" s="421">
        <v>21000258</v>
      </c>
      <c r="H964" s="697">
        <v>38110026192</v>
      </c>
      <c r="I964" s="459" t="s">
        <v>7463</v>
      </c>
      <c r="J964" s="422" t="s">
        <v>7241</v>
      </c>
      <c r="K964" s="423"/>
      <c r="L964" s="423"/>
      <c r="M964" s="423"/>
      <c r="N964" s="428" t="s">
        <v>7464</v>
      </c>
      <c r="O964" s="465" t="s">
        <v>7141</v>
      </c>
      <c r="P964" s="426"/>
      <c r="Q964" s="440">
        <v>1</v>
      </c>
      <c r="R964" s="412">
        <v>62500</v>
      </c>
      <c r="S964" s="412">
        <v>62500</v>
      </c>
      <c r="T964" s="417">
        <v>1</v>
      </c>
      <c r="U964" s="417">
        <v>1</v>
      </c>
      <c r="V964" s="655" t="s">
        <v>705</v>
      </c>
      <c r="W964" s="652" t="s">
        <v>7142</v>
      </c>
      <c r="X964" s="414">
        <v>85</v>
      </c>
      <c r="Y964" s="414">
        <v>31</v>
      </c>
      <c r="Z964" s="417">
        <v>8</v>
      </c>
      <c r="AA964" s="417">
        <v>22</v>
      </c>
      <c r="AB964" s="415" t="s">
        <v>7143</v>
      </c>
      <c r="AC964" s="438"/>
      <c r="AD964" s="413">
        <v>0</v>
      </c>
      <c r="AE964" s="417">
        <v>0</v>
      </c>
      <c r="AF964" s="417">
        <v>0</v>
      </c>
      <c r="AG964" s="417">
        <v>0</v>
      </c>
      <c r="AH964" s="405"/>
      <c r="AI964" s="441"/>
    </row>
    <row r="965" spans="1:35" s="272" customFormat="1" ht="27" x14ac:dyDescent="0.25">
      <c r="A965" s="251">
        <v>962</v>
      </c>
      <c r="B965" s="252" t="s">
        <v>96</v>
      </c>
      <c r="C965" s="277">
        <v>5</v>
      </c>
      <c r="D965" s="366" t="s">
        <v>132</v>
      </c>
      <c r="E965" s="39" t="s">
        <v>7134</v>
      </c>
      <c r="F965" s="461" t="s">
        <v>7465</v>
      </c>
      <c r="G965" s="407" t="s">
        <v>7466</v>
      </c>
      <c r="H965" s="407" t="s">
        <v>7467</v>
      </c>
      <c r="I965" s="408" t="s">
        <v>7468</v>
      </c>
      <c r="J965" s="462" t="s">
        <v>7469</v>
      </c>
      <c r="K965" s="39"/>
      <c r="L965" s="39"/>
      <c r="M965" s="39"/>
      <c r="N965" s="428" t="s">
        <v>7470</v>
      </c>
      <c r="O965" s="465" t="s">
        <v>7141</v>
      </c>
      <c r="P965" s="39"/>
      <c r="Q965" s="39">
        <v>1</v>
      </c>
      <c r="R965" s="418">
        <v>40000</v>
      </c>
      <c r="S965" s="418">
        <v>40000</v>
      </c>
      <c r="T965" s="414">
        <v>1</v>
      </c>
      <c r="U965" s="414">
        <v>1</v>
      </c>
      <c r="V965" s="655" t="s">
        <v>705</v>
      </c>
      <c r="W965" s="652" t="s">
        <v>7142</v>
      </c>
      <c r="X965" s="414">
        <v>85</v>
      </c>
      <c r="Y965" s="414">
        <v>31</v>
      </c>
      <c r="Z965" s="414">
        <v>8</v>
      </c>
      <c r="AA965" s="413">
        <v>22</v>
      </c>
      <c r="AB965" s="415" t="s">
        <v>7143</v>
      </c>
      <c r="AC965" s="463"/>
      <c r="AD965" s="413">
        <v>0</v>
      </c>
      <c r="AE965" s="413">
        <v>0</v>
      </c>
      <c r="AF965" s="417">
        <v>0</v>
      </c>
      <c r="AG965" s="417">
        <v>0</v>
      </c>
      <c r="AH965" s="405"/>
      <c r="AI965" s="410"/>
    </row>
    <row r="966" spans="1:35" s="272" customFormat="1" ht="27" x14ac:dyDescent="0.25">
      <c r="A966" s="251">
        <v>963</v>
      </c>
      <c r="B966" s="252" t="s">
        <v>96</v>
      </c>
      <c r="C966" s="277">
        <v>5</v>
      </c>
      <c r="D966" s="366" t="s">
        <v>132</v>
      </c>
      <c r="E966" s="39" t="s">
        <v>7134</v>
      </c>
      <c r="F966" s="410" t="s">
        <v>7471</v>
      </c>
      <c r="G966" s="464">
        <v>21007337</v>
      </c>
      <c r="H966" s="407" t="s">
        <v>7472</v>
      </c>
      <c r="I966" s="408" t="s">
        <v>7473</v>
      </c>
      <c r="J966" s="408" t="s">
        <v>7160</v>
      </c>
      <c r="K966" s="39"/>
      <c r="L966" s="39"/>
      <c r="M966" s="39"/>
      <c r="N966" s="428" t="s">
        <v>7474</v>
      </c>
      <c r="O966" s="465" t="s">
        <v>7141</v>
      </c>
      <c r="P966" s="39"/>
      <c r="Q966" s="39">
        <v>1</v>
      </c>
      <c r="R966" s="418">
        <v>20000</v>
      </c>
      <c r="S966" s="418">
        <v>20000</v>
      </c>
      <c r="T966" s="414">
        <v>1</v>
      </c>
      <c r="U966" s="414">
        <v>1</v>
      </c>
      <c r="V966" s="655" t="s">
        <v>705</v>
      </c>
      <c r="W966" s="652" t="s">
        <v>7142</v>
      </c>
      <c r="X966" s="414">
        <v>85</v>
      </c>
      <c r="Y966" s="414">
        <v>31</v>
      </c>
      <c r="Z966" s="414">
        <v>8</v>
      </c>
      <c r="AA966" s="413">
        <v>22</v>
      </c>
      <c r="AB966" s="415" t="s">
        <v>7143</v>
      </c>
      <c r="AC966" s="463"/>
      <c r="AD966" s="413">
        <v>0</v>
      </c>
      <c r="AE966" s="413">
        <v>0</v>
      </c>
      <c r="AF966" s="417">
        <v>0</v>
      </c>
      <c r="AG966" s="417">
        <v>0</v>
      </c>
      <c r="AH966" s="405"/>
      <c r="AI966" s="410"/>
    </row>
    <row r="967" spans="1:35" s="272" customFormat="1" ht="26.25" x14ac:dyDescent="0.25">
      <c r="A967" s="251">
        <v>964</v>
      </c>
      <c r="B967" s="252" t="s">
        <v>96</v>
      </c>
      <c r="C967" s="277">
        <v>5</v>
      </c>
      <c r="D967" s="366" t="s">
        <v>132</v>
      </c>
      <c r="E967" s="39" t="s">
        <v>7134</v>
      </c>
      <c r="F967" s="406" t="s">
        <v>7475</v>
      </c>
      <c r="G967" s="407" t="s">
        <v>6126</v>
      </c>
      <c r="H967" s="407" t="s">
        <v>6127</v>
      </c>
      <c r="I967" s="408" t="s">
        <v>7476</v>
      </c>
      <c r="J967" s="408" t="s">
        <v>7477</v>
      </c>
      <c r="K967" s="408"/>
      <c r="L967" s="408"/>
      <c r="M967" s="408"/>
      <c r="N967" s="409" t="s">
        <v>7478</v>
      </c>
      <c r="O967" s="465" t="s">
        <v>7141</v>
      </c>
      <c r="P967" s="39"/>
      <c r="Q967" s="39">
        <v>1</v>
      </c>
      <c r="R967" s="418">
        <v>120000</v>
      </c>
      <c r="S967" s="419">
        <v>120000</v>
      </c>
      <c r="T967" s="413">
        <v>1</v>
      </c>
      <c r="U967" s="413">
        <v>1</v>
      </c>
      <c r="V967" s="655" t="s">
        <v>705</v>
      </c>
      <c r="W967" s="652" t="s">
        <v>7142</v>
      </c>
      <c r="X967" s="414">
        <v>85</v>
      </c>
      <c r="Y967" s="414">
        <v>31</v>
      </c>
      <c r="Z967" s="414">
        <v>8</v>
      </c>
      <c r="AA967" s="414">
        <v>22</v>
      </c>
      <c r="AB967" s="415" t="s">
        <v>7143</v>
      </c>
      <c r="AC967" s="416"/>
      <c r="AD967" s="413">
        <v>0</v>
      </c>
      <c r="AE967" s="413">
        <v>0</v>
      </c>
      <c r="AF967" s="413">
        <v>0</v>
      </c>
      <c r="AG967" s="417">
        <v>0</v>
      </c>
      <c r="AH967" s="405"/>
      <c r="AI967" s="441"/>
    </row>
    <row r="968" spans="1:35" s="272" customFormat="1" ht="26.25" x14ac:dyDescent="0.25">
      <c r="A968" s="251">
        <v>965</v>
      </c>
      <c r="B968" s="252" t="s">
        <v>96</v>
      </c>
      <c r="C968" s="277">
        <v>5</v>
      </c>
      <c r="D968" s="366" t="s">
        <v>132</v>
      </c>
      <c r="E968" s="39" t="s">
        <v>7134</v>
      </c>
      <c r="F968" s="406" t="s">
        <v>7479</v>
      </c>
      <c r="G968" s="407" t="s">
        <v>7480</v>
      </c>
      <c r="H968" s="407" t="s">
        <v>7481</v>
      </c>
      <c r="I968" s="408" t="s">
        <v>7482</v>
      </c>
      <c r="J968" s="408" t="s">
        <v>7477</v>
      </c>
      <c r="K968" s="408"/>
      <c r="L968" s="408"/>
      <c r="M968" s="408"/>
      <c r="N968" s="409" t="s">
        <v>7483</v>
      </c>
      <c r="O968" s="465" t="s">
        <v>7143</v>
      </c>
      <c r="P968" s="39"/>
      <c r="Q968" s="39">
        <v>1</v>
      </c>
      <c r="R968" s="418">
        <v>20000</v>
      </c>
      <c r="S968" s="419">
        <v>20000</v>
      </c>
      <c r="T968" s="413">
        <v>1</v>
      </c>
      <c r="U968" s="413">
        <v>1</v>
      </c>
      <c r="V968" s="655" t="s">
        <v>705</v>
      </c>
      <c r="W968" s="652" t="s">
        <v>7142</v>
      </c>
      <c r="X968" s="414">
        <v>85</v>
      </c>
      <c r="Y968" s="414">
        <v>31</v>
      </c>
      <c r="Z968" s="414">
        <v>8</v>
      </c>
      <c r="AA968" s="414">
        <v>22</v>
      </c>
      <c r="AB968" s="415" t="s">
        <v>7143</v>
      </c>
      <c r="AC968" s="416"/>
      <c r="AD968" s="413">
        <v>0</v>
      </c>
      <c r="AE968" s="413">
        <v>0</v>
      </c>
      <c r="AF968" s="413">
        <v>0</v>
      </c>
      <c r="AG968" s="417">
        <v>0</v>
      </c>
      <c r="AH968" s="405"/>
      <c r="AI968" s="441"/>
    </row>
    <row r="969" spans="1:35" s="272" customFormat="1" ht="26.25" x14ac:dyDescent="0.25">
      <c r="A969" s="251">
        <v>966</v>
      </c>
      <c r="B969" s="252" t="s">
        <v>96</v>
      </c>
      <c r="C969" s="277">
        <v>5</v>
      </c>
      <c r="D969" s="366" t="s">
        <v>132</v>
      </c>
      <c r="E969" s="39" t="s">
        <v>7134</v>
      </c>
      <c r="F969" s="406" t="s">
        <v>7484</v>
      </c>
      <c r="G969" s="407" t="s">
        <v>7485</v>
      </c>
      <c r="H969" s="407" t="s">
        <v>7486</v>
      </c>
      <c r="I969" s="408" t="s">
        <v>7487</v>
      </c>
      <c r="J969" s="408" t="s">
        <v>7488</v>
      </c>
      <c r="K969" s="408"/>
      <c r="L969" s="408"/>
      <c r="M969" s="408"/>
      <c r="N969" s="409" t="s">
        <v>7489</v>
      </c>
      <c r="O969" s="465" t="s">
        <v>7141</v>
      </c>
      <c r="P969" s="39"/>
      <c r="Q969" s="39">
        <v>1</v>
      </c>
      <c r="R969" s="418">
        <v>50000</v>
      </c>
      <c r="S969" s="419">
        <v>50000</v>
      </c>
      <c r="T969" s="413">
        <v>1</v>
      </c>
      <c r="U969" s="413">
        <v>1</v>
      </c>
      <c r="V969" s="655" t="s">
        <v>705</v>
      </c>
      <c r="W969" s="652" t="s">
        <v>7142</v>
      </c>
      <c r="X969" s="414">
        <v>85</v>
      </c>
      <c r="Y969" s="414">
        <v>31</v>
      </c>
      <c r="Z969" s="414">
        <v>8</v>
      </c>
      <c r="AA969" s="414">
        <v>22</v>
      </c>
      <c r="AB969" s="415" t="s">
        <v>7143</v>
      </c>
      <c r="AC969" s="416"/>
      <c r="AD969" s="413">
        <v>0</v>
      </c>
      <c r="AE969" s="413">
        <v>0</v>
      </c>
      <c r="AF969" s="413">
        <v>0</v>
      </c>
      <c r="AG969" s="417">
        <v>0</v>
      </c>
      <c r="AH969" s="405"/>
      <c r="AI969" s="441"/>
    </row>
    <row r="970" spans="1:35" s="272" customFormat="1" ht="26.25" x14ac:dyDescent="0.25">
      <c r="A970" s="251">
        <v>967</v>
      </c>
      <c r="B970" s="252" t="s">
        <v>96</v>
      </c>
      <c r="C970" s="277">
        <v>5</v>
      </c>
      <c r="D970" s="366" t="s">
        <v>132</v>
      </c>
      <c r="E970" s="39" t="s">
        <v>7134</v>
      </c>
      <c r="F970" s="406" t="s">
        <v>7490</v>
      </c>
      <c r="G970" s="407" t="s">
        <v>7491</v>
      </c>
      <c r="H970" s="407" t="s">
        <v>7492</v>
      </c>
      <c r="I970" s="408" t="s">
        <v>7493</v>
      </c>
      <c r="J970" s="408" t="s">
        <v>7160</v>
      </c>
      <c r="K970" s="408"/>
      <c r="L970" s="408"/>
      <c r="M970" s="408"/>
      <c r="N970" s="409" t="s">
        <v>7494</v>
      </c>
      <c r="O970" s="465" t="s">
        <v>7141</v>
      </c>
      <c r="P970" s="39"/>
      <c r="Q970" s="39">
        <v>1</v>
      </c>
      <c r="R970" s="411">
        <v>50000</v>
      </c>
      <c r="S970" s="412">
        <v>50000</v>
      </c>
      <c r="T970" s="413">
        <v>1</v>
      </c>
      <c r="U970" s="413">
        <v>1</v>
      </c>
      <c r="V970" s="655" t="s">
        <v>705</v>
      </c>
      <c r="W970" s="652" t="s">
        <v>7142</v>
      </c>
      <c r="X970" s="414">
        <v>85</v>
      </c>
      <c r="Y970" s="414">
        <v>31</v>
      </c>
      <c r="Z970" s="414">
        <v>8</v>
      </c>
      <c r="AA970" s="414">
        <v>22</v>
      </c>
      <c r="AB970" s="415" t="s">
        <v>7143</v>
      </c>
      <c r="AC970" s="416"/>
      <c r="AD970" s="413">
        <v>0</v>
      </c>
      <c r="AE970" s="413">
        <v>0</v>
      </c>
      <c r="AF970" s="413">
        <v>0</v>
      </c>
      <c r="AG970" s="417">
        <v>0</v>
      </c>
      <c r="AH970" s="405"/>
      <c r="AI970" s="410"/>
    </row>
    <row r="971" spans="1:35" s="272" customFormat="1" ht="26.25" x14ac:dyDescent="0.25">
      <c r="A971" s="251">
        <v>968</v>
      </c>
      <c r="B971" s="252" t="s">
        <v>96</v>
      </c>
      <c r="C971" s="277">
        <v>5</v>
      </c>
      <c r="D971" s="366" t="s">
        <v>132</v>
      </c>
      <c r="E971" s="39" t="s">
        <v>7134</v>
      </c>
      <c r="F971" s="406" t="s">
        <v>7495</v>
      </c>
      <c r="G971" s="407" t="s">
        <v>7496</v>
      </c>
      <c r="H971" s="407" t="s">
        <v>7497</v>
      </c>
      <c r="I971" s="408" t="s">
        <v>7498</v>
      </c>
      <c r="J971" s="408" t="s">
        <v>7160</v>
      </c>
      <c r="K971" s="408"/>
      <c r="L971" s="408"/>
      <c r="M971" s="408"/>
      <c r="N971" s="409" t="s">
        <v>7499</v>
      </c>
      <c r="O971" s="465" t="s">
        <v>7143</v>
      </c>
      <c r="P971" s="39"/>
      <c r="Q971" s="39">
        <v>1</v>
      </c>
      <c r="R971" s="418">
        <v>47500</v>
      </c>
      <c r="S971" s="419">
        <v>47500</v>
      </c>
      <c r="T971" s="413">
        <v>1</v>
      </c>
      <c r="U971" s="413">
        <v>1</v>
      </c>
      <c r="V971" s="655" t="s">
        <v>705</v>
      </c>
      <c r="W971" s="652" t="s">
        <v>7142</v>
      </c>
      <c r="X971" s="414">
        <v>85</v>
      </c>
      <c r="Y971" s="414">
        <v>31</v>
      </c>
      <c r="Z971" s="414">
        <v>8</v>
      </c>
      <c r="AA971" s="414">
        <v>22</v>
      </c>
      <c r="AB971" s="415" t="s">
        <v>7143</v>
      </c>
      <c r="AC971" s="416"/>
      <c r="AD971" s="413">
        <v>0</v>
      </c>
      <c r="AE971" s="413">
        <v>0</v>
      </c>
      <c r="AF971" s="413">
        <v>0</v>
      </c>
      <c r="AG971" s="417">
        <v>0</v>
      </c>
      <c r="AH971" s="405"/>
      <c r="AI971" s="410"/>
    </row>
    <row r="972" spans="1:35" s="272" customFormat="1" ht="26.25" x14ac:dyDescent="0.25">
      <c r="A972" s="251">
        <v>969</v>
      </c>
      <c r="B972" s="252" t="s">
        <v>96</v>
      </c>
      <c r="C972" s="277">
        <v>5</v>
      </c>
      <c r="D972" s="366" t="s">
        <v>132</v>
      </c>
      <c r="E972" s="39" t="s">
        <v>7134</v>
      </c>
      <c r="F972" s="406" t="s">
        <v>7500</v>
      </c>
      <c r="G972" s="407" t="s">
        <v>7501</v>
      </c>
      <c r="H972" s="407" t="s">
        <v>7502</v>
      </c>
      <c r="I972" s="408" t="s">
        <v>7503</v>
      </c>
      <c r="J972" s="408" t="s">
        <v>7160</v>
      </c>
      <c r="K972" s="408"/>
      <c r="L972" s="408"/>
      <c r="M972" s="408"/>
      <c r="N972" s="409" t="s">
        <v>7504</v>
      </c>
      <c r="O972" s="465" t="s">
        <v>7141</v>
      </c>
      <c r="P972" s="39"/>
      <c r="Q972" s="39">
        <v>1</v>
      </c>
      <c r="R972" s="418">
        <v>37000</v>
      </c>
      <c r="S972" s="419">
        <v>37000</v>
      </c>
      <c r="T972" s="413">
        <v>1</v>
      </c>
      <c r="U972" s="413">
        <v>1</v>
      </c>
      <c r="V972" s="655" t="s">
        <v>705</v>
      </c>
      <c r="W972" s="652" t="s">
        <v>7142</v>
      </c>
      <c r="X972" s="414">
        <v>85</v>
      </c>
      <c r="Y972" s="414">
        <v>31</v>
      </c>
      <c r="Z972" s="414">
        <v>8</v>
      </c>
      <c r="AA972" s="414">
        <v>22</v>
      </c>
      <c r="AB972" s="415" t="s">
        <v>7143</v>
      </c>
      <c r="AC972" s="416"/>
      <c r="AD972" s="413">
        <v>0</v>
      </c>
      <c r="AE972" s="413">
        <v>0</v>
      </c>
      <c r="AF972" s="413">
        <v>0</v>
      </c>
      <c r="AG972" s="417">
        <v>0</v>
      </c>
      <c r="AH972" s="405"/>
      <c r="AI972" s="410"/>
    </row>
    <row r="973" spans="1:35" s="272" customFormat="1" ht="27" x14ac:dyDescent="0.25">
      <c r="A973" s="251">
        <v>970</v>
      </c>
      <c r="B973" s="252" t="s">
        <v>96</v>
      </c>
      <c r="C973" s="277">
        <v>5</v>
      </c>
      <c r="D973" s="366" t="s">
        <v>132</v>
      </c>
      <c r="E973" s="39" t="s">
        <v>7134</v>
      </c>
      <c r="F973" s="465" t="s">
        <v>7505</v>
      </c>
      <c r="G973" s="407" t="s">
        <v>5795</v>
      </c>
      <c r="H973" s="407" t="s">
        <v>5796</v>
      </c>
      <c r="I973" s="408" t="s">
        <v>6607</v>
      </c>
      <c r="J973" s="408" t="s">
        <v>7160</v>
      </c>
      <c r="K973" s="408"/>
      <c r="L973" s="408"/>
      <c r="M973" s="408"/>
      <c r="N973" s="409" t="s">
        <v>7506</v>
      </c>
      <c r="O973" s="465" t="s">
        <v>7141</v>
      </c>
      <c r="P973" s="39"/>
      <c r="Q973" s="39">
        <v>1</v>
      </c>
      <c r="R973" s="411">
        <v>81000</v>
      </c>
      <c r="S973" s="412">
        <v>81000</v>
      </c>
      <c r="T973" s="413">
        <v>1</v>
      </c>
      <c r="U973" s="413">
        <v>1</v>
      </c>
      <c r="V973" s="655" t="s">
        <v>705</v>
      </c>
      <c r="W973" s="652" t="s">
        <v>7142</v>
      </c>
      <c r="X973" s="414">
        <v>84</v>
      </c>
      <c r="Y973" s="414">
        <v>31</v>
      </c>
      <c r="Z973" s="414">
        <v>8</v>
      </c>
      <c r="AA973" s="414">
        <v>22</v>
      </c>
      <c r="AB973" s="415" t="s">
        <v>7143</v>
      </c>
      <c r="AC973" s="416"/>
      <c r="AD973" s="413">
        <v>0</v>
      </c>
      <c r="AE973" s="413">
        <v>0</v>
      </c>
      <c r="AF973" s="413">
        <v>0</v>
      </c>
      <c r="AG973" s="417">
        <v>0</v>
      </c>
      <c r="AH973" s="405"/>
      <c r="AI973" s="410"/>
    </row>
    <row r="974" spans="1:35" s="272" customFormat="1" ht="27" x14ac:dyDescent="0.25">
      <c r="A974" s="251">
        <v>971</v>
      </c>
      <c r="B974" s="252" t="s">
        <v>96</v>
      </c>
      <c r="C974" s="277">
        <v>5</v>
      </c>
      <c r="D974" s="366" t="s">
        <v>132</v>
      </c>
      <c r="E974" s="39" t="s">
        <v>7134</v>
      </c>
      <c r="F974" s="410" t="s">
        <v>7507</v>
      </c>
      <c r="G974" s="421">
        <v>21005560</v>
      </c>
      <c r="H974" s="407">
        <v>43956597822</v>
      </c>
      <c r="I974" s="459" t="s">
        <v>7508</v>
      </c>
      <c r="J974" s="422" t="s">
        <v>7509</v>
      </c>
      <c r="K974" s="423"/>
      <c r="L974" s="423"/>
      <c r="M974" s="423"/>
      <c r="N974" s="428" t="s">
        <v>7510</v>
      </c>
      <c r="O974" s="465" t="s">
        <v>7141</v>
      </c>
      <c r="P974" s="426"/>
      <c r="Q974" s="440">
        <v>1</v>
      </c>
      <c r="R974" s="419">
        <v>30000</v>
      </c>
      <c r="S974" s="419">
        <v>30000</v>
      </c>
      <c r="T974" s="417">
        <v>1</v>
      </c>
      <c r="U974" s="417">
        <v>1</v>
      </c>
      <c r="V974" s="655" t="s">
        <v>705</v>
      </c>
      <c r="W974" s="652" t="s">
        <v>7142</v>
      </c>
      <c r="X974" s="414">
        <v>84</v>
      </c>
      <c r="Y974" s="414">
        <v>31</v>
      </c>
      <c r="Z974" s="417">
        <v>8</v>
      </c>
      <c r="AA974" s="417">
        <v>22</v>
      </c>
      <c r="AB974" s="415" t="s">
        <v>7143</v>
      </c>
      <c r="AC974" s="438"/>
      <c r="AD974" s="413">
        <v>0</v>
      </c>
      <c r="AE974" s="417">
        <v>0</v>
      </c>
      <c r="AF974" s="417">
        <v>0</v>
      </c>
      <c r="AG974" s="417">
        <v>0</v>
      </c>
      <c r="AH974" s="405"/>
      <c r="AI974" s="410"/>
    </row>
    <row r="975" spans="1:35" s="272" customFormat="1" ht="26.25" x14ac:dyDescent="0.25">
      <c r="A975" s="251">
        <v>972</v>
      </c>
      <c r="B975" s="252" t="s">
        <v>96</v>
      </c>
      <c r="C975" s="277">
        <v>5</v>
      </c>
      <c r="D975" s="366" t="s">
        <v>132</v>
      </c>
      <c r="E975" s="39" t="s">
        <v>7134</v>
      </c>
      <c r="F975" s="406" t="s">
        <v>7511</v>
      </c>
      <c r="G975" s="407" t="s">
        <v>7512</v>
      </c>
      <c r="H975" s="407" t="s">
        <v>7513</v>
      </c>
      <c r="I975" s="408" t="s">
        <v>7514</v>
      </c>
      <c r="J975" s="408" t="s">
        <v>7160</v>
      </c>
      <c r="K975" s="408"/>
      <c r="L975" s="408"/>
      <c r="M975" s="408"/>
      <c r="N975" s="409" t="s">
        <v>7515</v>
      </c>
      <c r="O975" s="465" t="s">
        <v>7141</v>
      </c>
      <c r="P975" s="39"/>
      <c r="Q975" s="39">
        <v>1</v>
      </c>
      <c r="R975" s="418">
        <v>40000</v>
      </c>
      <c r="S975" s="419">
        <v>40000</v>
      </c>
      <c r="T975" s="413">
        <v>1</v>
      </c>
      <c r="U975" s="413">
        <v>1</v>
      </c>
      <c r="V975" s="655" t="s">
        <v>705</v>
      </c>
      <c r="W975" s="652" t="s">
        <v>7142</v>
      </c>
      <c r="X975" s="414">
        <v>85</v>
      </c>
      <c r="Y975" s="414">
        <v>31</v>
      </c>
      <c r="Z975" s="414">
        <v>8</v>
      </c>
      <c r="AA975" s="414">
        <v>22</v>
      </c>
      <c r="AB975" s="415" t="s">
        <v>7143</v>
      </c>
      <c r="AC975" s="416"/>
      <c r="AD975" s="413">
        <v>0</v>
      </c>
      <c r="AE975" s="413">
        <v>0</v>
      </c>
      <c r="AF975" s="413">
        <v>0</v>
      </c>
      <c r="AG975" s="417">
        <v>0</v>
      </c>
      <c r="AH975" s="405"/>
      <c r="AI975" s="410"/>
    </row>
    <row r="976" spans="1:35" s="272" customFormat="1" ht="27" x14ac:dyDescent="0.25">
      <c r="A976" s="251">
        <v>973</v>
      </c>
      <c r="B976" s="252" t="s">
        <v>96</v>
      </c>
      <c r="C976" s="277">
        <v>5</v>
      </c>
      <c r="D976" s="366" t="s">
        <v>132</v>
      </c>
      <c r="E976" s="39" t="s">
        <v>7134</v>
      </c>
      <c r="F976" s="406" t="s">
        <v>7516</v>
      </c>
      <c r="G976" s="407" t="s">
        <v>7517</v>
      </c>
      <c r="H976" s="407" t="s">
        <v>7518</v>
      </c>
      <c r="I976" s="408" t="s">
        <v>7519</v>
      </c>
      <c r="J976" s="408" t="s">
        <v>7520</v>
      </c>
      <c r="K976" s="408"/>
      <c r="L976" s="408"/>
      <c r="M976" s="408"/>
      <c r="N976" s="409" t="s">
        <v>7521</v>
      </c>
      <c r="O976" s="465" t="s">
        <v>7141</v>
      </c>
      <c r="P976" s="39"/>
      <c r="Q976" s="39">
        <v>1</v>
      </c>
      <c r="R976" s="418">
        <v>100000</v>
      </c>
      <c r="S976" s="419">
        <v>100000</v>
      </c>
      <c r="T976" s="413">
        <v>1</v>
      </c>
      <c r="U976" s="413">
        <v>1</v>
      </c>
      <c r="V976" s="655" t="s">
        <v>705</v>
      </c>
      <c r="W976" s="652" t="s">
        <v>7142</v>
      </c>
      <c r="X976" s="414">
        <v>85</v>
      </c>
      <c r="Y976" s="414">
        <v>31</v>
      </c>
      <c r="Z976" s="414">
        <v>8</v>
      </c>
      <c r="AA976" s="414">
        <v>22</v>
      </c>
      <c r="AB976" s="415" t="s">
        <v>7143</v>
      </c>
      <c r="AC976" s="416"/>
      <c r="AD976" s="413">
        <v>0</v>
      </c>
      <c r="AE976" s="413">
        <v>0</v>
      </c>
      <c r="AF976" s="413">
        <v>0</v>
      </c>
      <c r="AG976" s="417">
        <v>0</v>
      </c>
      <c r="AH976" s="405"/>
      <c r="AI976" s="410"/>
    </row>
    <row r="977" spans="1:35" s="272" customFormat="1" ht="26.25" x14ac:dyDescent="0.25">
      <c r="A977" s="251">
        <v>974</v>
      </c>
      <c r="B977" s="252" t="s">
        <v>96</v>
      </c>
      <c r="C977" s="277">
        <v>5</v>
      </c>
      <c r="D977" s="366" t="s">
        <v>132</v>
      </c>
      <c r="E977" s="39" t="s">
        <v>7134</v>
      </c>
      <c r="F977" s="406" t="s">
        <v>7522</v>
      </c>
      <c r="G977" s="407" t="s">
        <v>7523</v>
      </c>
      <c r="H977" s="407" t="s">
        <v>7524</v>
      </c>
      <c r="I977" s="408" t="s">
        <v>7525</v>
      </c>
      <c r="J977" s="408" t="s">
        <v>7526</v>
      </c>
      <c r="K977" s="408"/>
      <c r="L977" s="408"/>
      <c r="M977" s="408"/>
      <c r="N977" s="409" t="s">
        <v>7527</v>
      </c>
      <c r="O977" s="465" t="s">
        <v>7141</v>
      </c>
      <c r="P977" s="39"/>
      <c r="Q977" s="39">
        <v>1</v>
      </c>
      <c r="R977" s="420">
        <v>70000</v>
      </c>
      <c r="S977" s="419">
        <v>70000</v>
      </c>
      <c r="T977" s="413">
        <v>1</v>
      </c>
      <c r="U977" s="413">
        <v>1</v>
      </c>
      <c r="V977" s="655" t="s">
        <v>705</v>
      </c>
      <c r="W977" s="652" t="s">
        <v>7142</v>
      </c>
      <c r="X977" s="414">
        <v>85</v>
      </c>
      <c r="Y977" s="414">
        <v>31</v>
      </c>
      <c r="Z977" s="414">
        <v>8</v>
      </c>
      <c r="AA977" s="414">
        <v>22</v>
      </c>
      <c r="AB977" s="415" t="s">
        <v>7143</v>
      </c>
      <c r="AC977" s="416"/>
      <c r="AD977" s="413">
        <v>0</v>
      </c>
      <c r="AE977" s="413">
        <v>0</v>
      </c>
      <c r="AF977" s="413">
        <v>0</v>
      </c>
      <c r="AG977" s="417">
        <v>0</v>
      </c>
      <c r="AH977" s="405"/>
      <c r="AI977" s="410"/>
    </row>
    <row r="978" spans="1:35" s="272" customFormat="1" ht="26.25" x14ac:dyDescent="0.25">
      <c r="A978" s="251">
        <v>975</v>
      </c>
      <c r="B978" s="252" t="s">
        <v>96</v>
      </c>
      <c r="C978" s="277">
        <v>5</v>
      </c>
      <c r="D978" s="366" t="s">
        <v>132</v>
      </c>
      <c r="E978" s="39" t="s">
        <v>7134</v>
      </c>
      <c r="F978" s="406" t="s">
        <v>7528</v>
      </c>
      <c r="G978" s="407" t="s">
        <v>7529</v>
      </c>
      <c r="H978" s="407" t="s">
        <v>7530</v>
      </c>
      <c r="I978" s="408" t="s">
        <v>7531</v>
      </c>
      <c r="J978" s="408" t="s">
        <v>7160</v>
      </c>
      <c r="K978" s="408"/>
      <c r="L978" s="408"/>
      <c r="M978" s="408"/>
      <c r="N978" s="409" t="s">
        <v>7532</v>
      </c>
      <c r="O978" s="465" t="s">
        <v>7143</v>
      </c>
      <c r="P978" s="39"/>
      <c r="Q978" s="39">
        <v>1</v>
      </c>
      <c r="R978" s="411">
        <v>272000</v>
      </c>
      <c r="S978" s="412">
        <v>272000</v>
      </c>
      <c r="T978" s="413">
        <v>1</v>
      </c>
      <c r="U978" s="413">
        <v>1</v>
      </c>
      <c r="V978" s="655" t="s">
        <v>705</v>
      </c>
      <c r="W978" s="652" t="s">
        <v>7142</v>
      </c>
      <c r="X978" s="414">
        <v>85</v>
      </c>
      <c r="Y978" s="414">
        <v>31</v>
      </c>
      <c r="Z978" s="414">
        <v>8</v>
      </c>
      <c r="AA978" s="414">
        <v>22</v>
      </c>
      <c r="AB978" s="415" t="s">
        <v>7143</v>
      </c>
      <c r="AC978" s="416"/>
      <c r="AD978" s="413">
        <v>0</v>
      </c>
      <c r="AE978" s="413">
        <v>0</v>
      </c>
      <c r="AF978" s="413">
        <v>0</v>
      </c>
      <c r="AG978" s="417">
        <v>0</v>
      </c>
      <c r="AH978" s="405"/>
      <c r="AI978" s="410"/>
    </row>
    <row r="979" spans="1:35" s="272" customFormat="1" ht="26.25" x14ac:dyDescent="0.25">
      <c r="A979" s="251">
        <v>976</v>
      </c>
      <c r="B979" s="252" t="s">
        <v>96</v>
      </c>
      <c r="C979" s="277">
        <v>5</v>
      </c>
      <c r="D979" s="366" t="s">
        <v>132</v>
      </c>
      <c r="E979" s="39" t="s">
        <v>7134</v>
      </c>
      <c r="F979" s="406" t="s">
        <v>7533</v>
      </c>
      <c r="G979" s="407" t="s">
        <v>7534</v>
      </c>
      <c r="H979" s="407" t="s">
        <v>7535</v>
      </c>
      <c r="I979" s="408" t="s">
        <v>7536</v>
      </c>
      <c r="J979" s="408" t="s">
        <v>7537</v>
      </c>
      <c r="K979" s="408"/>
      <c r="L979" s="408"/>
      <c r="M979" s="408"/>
      <c r="N979" s="409" t="s">
        <v>7538</v>
      </c>
      <c r="O979" s="465" t="s">
        <v>7141</v>
      </c>
      <c r="P979" s="39"/>
      <c r="Q979" s="39">
        <v>1</v>
      </c>
      <c r="R979" s="418">
        <v>60000</v>
      </c>
      <c r="S979" s="419">
        <v>60000</v>
      </c>
      <c r="T979" s="413">
        <v>1</v>
      </c>
      <c r="U979" s="413">
        <v>1</v>
      </c>
      <c r="V979" s="655" t="s">
        <v>705</v>
      </c>
      <c r="W979" s="652" t="s">
        <v>7142</v>
      </c>
      <c r="X979" s="414">
        <v>85</v>
      </c>
      <c r="Y979" s="414">
        <v>31</v>
      </c>
      <c r="Z979" s="414">
        <v>8</v>
      </c>
      <c r="AA979" s="414">
        <v>22</v>
      </c>
      <c r="AB979" s="415" t="s">
        <v>7143</v>
      </c>
      <c r="AC979" s="416"/>
      <c r="AD979" s="413">
        <v>0</v>
      </c>
      <c r="AE979" s="413">
        <v>0</v>
      </c>
      <c r="AF979" s="413">
        <v>0</v>
      </c>
      <c r="AG979" s="417">
        <v>0</v>
      </c>
      <c r="AH979" s="405"/>
      <c r="AI979" s="410"/>
    </row>
    <row r="980" spans="1:35" s="272" customFormat="1" ht="26.25" x14ac:dyDescent="0.25">
      <c r="A980" s="251">
        <v>977</v>
      </c>
      <c r="B980" s="252" t="s">
        <v>96</v>
      </c>
      <c r="C980" s="277">
        <v>5</v>
      </c>
      <c r="D980" s="366" t="s">
        <v>132</v>
      </c>
      <c r="E980" s="39" t="s">
        <v>7134</v>
      </c>
      <c r="F980" s="406" t="s">
        <v>7539</v>
      </c>
      <c r="G980" s="407" t="s">
        <v>7540</v>
      </c>
      <c r="H980" s="407" t="s">
        <v>7541</v>
      </c>
      <c r="I980" s="408" t="s">
        <v>7542</v>
      </c>
      <c r="J980" s="408" t="s">
        <v>7543</v>
      </c>
      <c r="K980" s="408"/>
      <c r="L980" s="408"/>
      <c r="M980" s="408"/>
      <c r="N980" s="409" t="s">
        <v>7544</v>
      </c>
      <c r="O980" s="465" t="s">
        <v>7141</v>
      </c>
      <c r="P980" s="39"/>
      <c r="Q980" s="39">
        <v>1</v>
      </c>
      <c r="R980" s="418">
        <v>50000</v>
      </c>
      <c r="S980" s="419">
        <v>50000</v>
      </c>
      <c r="T980" s="413">
        <v>1</v>
      </c>
      <c r="U980" s="413">
        <v>1</v>
      </c>
      <c r="V980" s="655" t="s">
        <v>705</v>
      </c>
      <c r="W980" s="652" t="s">
        <v>7142</v>
      </c>
      <c r="X980" s="414">
        <v>85</v>
      </c>
      <c r="Y980" s="414">
        <v>31</v>
      </c>
      <c r="Z980" s="414">
        <v>8</v>
      </c>
      <c r="AA980" s="414">
        <v>22</v>
      </c>
      <c r="AB980" s="415" t="s">
        <v>7143</v>
      </c>
      <c r="AC980" s="416"/>
      <c r="AD980" s="413">
        <v>0</v>
      </c>
      <c r="AE980" s="413">
        <v>0</v>
      </c>
      <c r="AF980" s="413">
        <v>0</v>
      </c>
      <c r="AG980" s="417">
        <v>0</v>
      </c>
      <c r="AH980" s="405"/>
      <c r="AI980" s="410"/>
    </row>
    <row r="981" spans="1:35" s="272" customFormat="1" ht="26.25" x14ac:dyDescent="0.25">
      <c r="A981" s="251">
        <v>978</v>
      </c>
      <c r="B981" s="252" t="s">
        <v>96</v>
      </c>
      <c r="C981" s="277">
        <v>5</v>
      </c>
      <c r="D981" s="366" t="s">
        <v>132</v>
      </c>
      <c r="E981" s="39" t="s">
        <v>7134</v>
      </c>
      <c r="F981" s="461" t="s">
        <v>7545</v>
      </c>
      <c r="G981" s="407" t="s">
        <v>7546</v>
      </c>
      <c r="H981" s="407" t="s">
        <v>7547</v>
      </c>
      <c r="I981" s="408" t="s">
        <v>7548</v>
      </c>
      <c r="J981" s="408" t="s">
        <v>7549</v>
      </c>
      <c r="K981" s="408"/>
      <c r="L981" s="408"/>
      <c r="M981" s="408"/>
      <c r="N981" s="409" t="s">
        <v>7550</v>
      </c>
      <c r="O981" s="465" t="s">
        <v>7141</v>
      </c>
      <c r="P981" s="39"/>
      <c r="Q981" s="39">
        <v>1</v>
      </c>
      <c r="R981" s="411">
        <v>105000</v>
      </c>
      <c r="S981" s="412">
        <v>105000</v>
      </c>
      <c r="T981" s="413">
        <v>1</v>
      </c>
      <c r="U981" s="413">
        <v>1</v>
      </c>
      <c r="V981" s="655" t="s">
        <v>705</v>
      </c>
      <c r="W981" s="652" t="s">
        <v>7142</v>
      </c>
      <c r="X981" s="414">
        <v>85</v>
      </c>
      <c r="Y981" s="414">
        <v>31</v>
      </c>
      <c r="Z981" s="414">
        <v>8</v>
      </c>
      <c r="AA981" s="414">
        <v>22</v>
      </c>
      <c r="AB981" s="415" t="s">
        <v>7143</v>
      </c>
      <c r="AC981" s="416"/>
      <c r="AD981" s="413">
        <v>0</v>
      </c>
      <c r="AE981" s="413">
        <v>0</v>
      </c>
      <c r="AF981" s="413">
        <v>0</v>
      </c>
      <c r="AG981" s="417">
        <v>0</v>
      </c>
      <c r="AH981" s="405"/>
      <c r="AI981" s="410"/>
    </row>
    <row r="982" spans="1:35" s="272" customFormat="1" ht="26.25" x14ac:dyDescent="0.25">
      <c r="A982" s="251">
        <v>979</v>
      </c>
      <c r="B982" s="252" t="s">
        <v>96</v>
      </c>
      <c r="C982" s="277">
        <v>5</v>
      </c>
      <c r="D982" s="366" t="s">
        <v>132</v>
      </c>
      <c r="E982" s="39" t="s">
        <v>7134</v>
      </c>
      <c r="F982" s="406" t="s">
        <v>7551</v>
      </c>
      <c r="G982" s="407" t="s">
        <v>7552</v>
      </c>
      <c r="H982" s="407" t="s">
        <v>7553</v>
      </c>
      <c r="I982" s="408" t="s">
        <v>7554</v>
      </c>
      <c r="J982" s="408" t="s">
        <v>7160</v>
      </c>
      <c r="K982" s="408"/>
      <c r="L982" s="408"/>
      <c r="M982" s="408"/>
      <c r="N982" s="409" t="s">
        <v>7555</v>
      </c>
      <c r="O982" s="465" t="s">
        <v>7141</v>
      </c>
      <c r="P982" s="39"/>
      <c r="Q982" s="39">
        <v>1</v>
      </c>
      <c r="R982" s="418">
        <v>635000</v>
      </c>
      <c r="S982" s="419">
        <v>635000</v>
      </c>
      <c r="T982" s="413">
        <v>1</v>
      </c>
      <c r="U982" s="413">
        <v>1</v>
      </c>
      <c r="V982" s="655" t="s">
        <v>705</v>
      </c>
      <c r="W982" s="652" t="s">
        <v>7142</v>
      </c>
      <c r="X982" s="414">
        <v>85</v>
      </c>
      <c r="Y982" s="414">
        <v>31</v>
      </c>
      <c r="Z982" s="414">
        <v>8</v>
      </c>
      <c r="AA982" s="414">
        <v>22</v>
      </c>
      <c r="AB982" s="415" t="s">
        <v>7143</v>
      </c>
      <c r="AC982" s="416"/>
      <c r="AD982" s="413">
        <v>0</v>
      </c>
      <c r="AE982" s="413">
        <v>0</v>
      </c>
      <c r="AF982" s="413">
        <v>0</v>
      </c>
      <c r="AG982" s="417">
        <v>0</v>
      </c>
      <c r="AH982" s="405"/>
      <c r="AI982" s="410"/>
    </row>
    <row r="983" spans="1:35" s="272" customFormat="1" ht="26.25" x14ac:dyDescent="0.25">
      <c r="A983" s="251">
        <v>980</v>
      </c>
      <c r="B983" s="252" t="s">
        <v>96</v>
      </c>
      <c r="C983" s="277">
        <v>5</v>
      </c>
      <c r="D983" s="366" t="s">
        <v>132</v>
      </c>
      <c r="E983" s="39" t="s">
        <v>7134</v>
      </c>
      <c r="F983" s="406" t="s">
        <v>7556</v>
      </c>
      <c r="G983" s="407" t="s">
        <v>7557</v>
      </c>
      <c r="H983" s="407" t="s">
        <v>7558</v>
      </c>
      <c r="I983" s="408" t="s">
        <v>7559</v>
      </c>
      <c r="J983" s="408" t="s">
        <v>7560</v>
      </c>
      <c r="K983" s="408"/>
      <c r="L983" s="408"/>
      <c r="M983" s="408"/>
      <c r="N983" s="409" t="s">
        <v>7561</v>
      </c>
      <c r="O983" s="465" t="s">
        <v>7141</v>
      </c>
      <c r="P983" s="39"/>
      <c r="Q983" s="39">
        <v>1</v>
      </c>
      <c r="R983" s="418">
        <v>120000</v>
      </c>
      <c r="S983" s="419">
        <v>120000</v>
      </c>
      <c r="T983" s="413">
        <v>1</v>
      </c>
      <c r="U983" s="413">
        <v>1</v>
      </c>
      <c r="V983" s="655" t="s">
        <v>705</v>
      </c>
      <c r="W983" s="652" t="s">
        <v>7142</v>
      </c>
      <c r="X983" s="414">
        <v>85</v>
      </c>
      <c r="Y983" s="414">
        <v>31</v>
      </c>
      <c r="Z983" s="414">
        <v>8</v>
      </c>
      <c r="AA983" s="414">
        <v>22</v>
      </c>
      <c r="AB983" s="415" t="s">
        <v>7143</v>
      </c>
      <c r="AC983" s="416"/>
      <c r="AD983" s="413">
        <v>0</v>
      </c>
      <c r="AE983" s="413">
        <v>0</v>
      </c>
      <c r="AF983" s="413">
        <v>0</v>
      </c>
      <c r="AG983" s="417">
        <v>0</v>
      </c>
      <c r="AH983" s="405"/>
      <c r="AI983" s="410"/>
    </row>
    <row r="984" spans="1:35" s="272" customFormat="1" ht="26.25" x14ac:dyDescent="0.25">
      <c r="A984" s="251">
        <v>981</v>
      </c>
      <c r="B984" s="252" t="s">
        <v>96</v>
      </c>
      <c r="C984" s="277">
        <v>5</v>
      </c>
      <c r="D984" s="366" t="s">
        <v>132</v>
      </c>
      <c r="E984" s="39" t="s">
        <v>7134</v>
      </c>
      <c r="F984" s="461" t="s">
        <v>7562</v>
      </c>
      <c r="G984" s="407" t="s">
        <v>7563</v>
      </c>
      <c r="H984" s="407" t="s">
        <v>7564</v>
      </c>
      <c r="I984" s="408" t="s">
        <v>7565</v>
      </c>
      <c r="J984" s="408" t="s">
        <v>7366</v>
      </c>
      <c r="K984" s="408"/>
      <c r="L984" s="408"/>
      <c r="M984" s="408"/>
      <c r="N984" s="409" t="s">
        <v>7566</v>
      </c>
      <c r="O984" s="465" t="s">
        <v>7567</v>
      </c>
      <c r="P984" s="39"/>
      <c r="Q984" s="39">
        <v>1</v>
      </c>
      <c r="R984" s="411">
        <v>40000</v>
      </c>
      <c r="S984" s="412">
        <v>40000</v>
      </c>
      <c r="T984" s="413">
        <v>1</v>
      </c>
      <c r="U984" s="413">
        <v>1</v>
      </c>
      <c r="V984" s="655" t="s">
        <v>705</v>
      </c>
      <c r="W984" s="652" t="s">
        <v>7142</v>
      </c>
      <c r="X984" s="414">
        <v>85</v>
      </c>
      <c r="Y984" s="414">
        <v>31</v>
      </c>
      <c r="Z984" s="414">
        <v>8</v>
      </c>
      <c r="AA984" s="414">
        <v>22</v>
      </c>
      <c r="AB984" s="415" t="s">
        <v>7143</v>
      </c>
      <c r="AC984" s="416"/>
      <c r="AD984" s="413">
        <v>0</v>
      </c>
      <c r="AE984" s="413">
        <v>0</v>
      </c>
      <c r="AF984" s="413">
        <v>0</v>
      </c>
      <c r="AG984" s="417">
        <v>0</v>
      </c>
      <c r="AH984" s="405"/>
      <c r="AI984" s="410"/>
    </row>
    <row r="985" spans="1:35" s="272" customFormat="1" ht="26.25" x14ac:dyDescent="0.25">
      <c r="A985" s="251">
        <v>982</v>
      </c>
      <c r="B985" s="252" t="s">
        <v>96</v>
      </c>
      <c r="C985" s="277">
        <v>5</v>
      </c>
      <c r="D985" s="366" t="s">
        <v>132</v>
      </c>
      <c r="E985" s="39" t="s">
        <v>7134</v>
      </c>
      <c r="F985" s="406" t="s">
        <v>7568</v>
      </c>
      <c r="G985" s="407" t="s">
        <v>7569</v>
      </c>
      <c r="H985" s="407" t="s">
        <v>7570</v>
      </c>
      <c r="I985" s="408" t="s">
        <v>7571</v>
      </c>
      <c r="J985" s="408" t="s">
        <v>7572</v>
      </c>
      <c r="K985" s="408"/>
      <c r="L985" s="408"/>
      <c r="M985" s="408"/>
      <c r="N985" s="409" t="s">
        <v>7573</v>
      </c>
      <c r="O985" s="465" t="s">
        <v>7141</v>
      </c>
      <c r="P985" s="39"/>
      <c r="Q985" s="39">
        <v>1</v>
      </c>
      <c r="R985" s="411">
        <v>70000</v>
      </c>
      <c r="S985" s="412">
        <v>70000</v>
      </c>
      <c r="T985" s="413">
        <v>1</v>
      </c>
      <c r="U985" s="413">
        <v>1</v>
      </c>
      <c r="V985" s="655" t="s">
        <v>705</v>
      </c>
      <c r="W985" s="652" t="s">
        <v>7142</v>
      </c>
      <c r="X985" s="414">
        <v>85</v>
      </c>
      <c r="Y985" s="414">
        <v>31</v>
      </c>
      <c r="Z985" s="414">
        <v>8</v>
      </c>
      <c r="AA985" s="414">
        <v>22</v>
      </c>
      <c r="AB985" s="415" t="s">
        <v>7143</v>
      </c>
      <c r="AC985" s="416"/>
      <c r="AD985" s="413">
        <v>0</v>
      </c>
      <c r="AE985" s="413">
        <v>0</v>
      </c>
      <c r="AF985" s="413">
        <v>0</v>
      </c>
      <c r="AG985" s="417">
        <v>0</v>
      </c>
      <c r="AH985" s="405"/>
      <c r="AI985" s="410"/>
    </row>
    <row r="986" spans="1:35" s="272" customFormat="1" ht="26.25" x14ac:dyDescent="0.25">
      <c r="A986" s="251">
        <v>983</v>
      </c>
      <c r="B986" s="252" t="s">
        <v>96</v>
      </c>
      <c r="C986" s="277">
        <v>5</v>
      </c>
      <c r="D986" s="366" t="s">
        <v>132</v>
      </c>
      <c r="E986" s="39" t="s">
        <v>7134</v>
      </c>
      <c r="F986" s="406" t="s">
        <v>7574</v>
      </c>
      <c r="G986" s="407" t="s">
        <v>7575</v>
      </c>
      <c r="H986" s="407" t="s">
        <v>7576</v>
      </c>
      <c r="I986" s="408" t="s">
        <v>7577</v>
      </c>
      <c r="J986" s="408" t="s">
        <v>7578</v>
      </c>
      <c r="K986" s="408"/>
      <c r="L986" s="408"/>
      <c r="M986" s="408"/>
      <c r="N986" s="409" t="s">
        <v>7579</v>
      </c>
      <c r="O986" s="465" t="s">
        <v>7141</v>
      </c>
      <c r="P986" s="39"/>
      <c r="Q986" s="39">
        <v>1</v>
      </c>
      <c r="R986" s="418">
        <v>110000</v>
      </c>
      <c r="S986" s="412">
        <v>100833.36</v>
      </c>
      <c r="T986" s="413">
        <v>1</v>
      </c>
      <c r="U986" s="413">
        <v>1</v>
      </c>
      <c r="V986" s="655" t="s">
        <v>705</v>
      </c>
      <c r="W986" s="652" t="s">
        <v>7142</v>
      </c>
      <c r="X986" s="414">
        <v>85</v>
      </c>
      <c r="Y986" s="414">
        <v>31</v>
      </c>
      <c r="Z986" s="414">
        <v>8</v>
      </c>
      <c r="AA986" s="414">
        <v>22</v>
      </c>
      <c r="AB986" s="415" t="s">
        <v>7143</v>
      </c>
      <c r="AC986" s="416"/>
      <c r="AD986" s="413">
        <v>0</v>
      </c>
      <c r="AE986" s="413">
        <v>0</v>
      </c>
      <c r="AF986" s="413">
        <v>0</v>
      </c>
      <c r="AG986" s="417">
        <v>0</v>
      </c>
      <c r="AH986" s="405"/>
      <c r="AI986" s="410"/>
    </row>
    <row r="987" spans="1:35" s="272" customFormat="1" ht="26.25" x14ac:dyDescent="0.25">
      <c r="A987" s="251">
        <v>984</v>
      </c>
      <c r="B987" s="252" t="s">
        <v>96</v>
      </c>
      <c r="C987" s="277">
        <v>5</v>
      </c>
      <c r="D987" s="366" t="s">
        <v>132</v>
      </c>
      <c r="E987" s="39" t="s">
        <v>7134</v>
      </c>
      <c r="F987" s="406" t="s">
        <v>7580</v>
      </c>
      <c r="G987" s="407" t="s">
        <v>7581</v>
      </c>
      <c r="H987" s="407" t="s">
        <v>7582</v>
      </c>
      <c r="I987" s="408" t="s">
        <v>7583</v>
      </c>
      <c r="J987" s="408" t="s">
        <v>7584</v>
      </c>
      <c r="K987" s="408"/>
      <c r="L987" s="408"/>
      <c r="M987" s="408"/>
      <c r="N987" s="409" t="s">
        <v>7585</v>
      </c>
      <c r="O987" s="465" t="s">
        <v>7141</v>
      </c>
      <c r="P987" s="39"/>
      <c r="Q987" s="39">
        <v>1</v>
      </c>
      <c r="R987" s="411">
        <v>25000</v>
      </c>
      <c r="S987" s="411">
        <v>25000</v>
      </c>
      <c r="T987" s="413">
        <v>1</v>
      </c>
      <c r="U987" s="413">
        <v>1</v>
      </c>
      <c r="V987" s="655" t="s">
        <v>705</v>
      </c>
      <c r="W987" s="652" t="s">
        <v>7142</v>
      </c>
      <c r="X987" s="414">
        <v>85</v>
      </c>
      <c r="Y987" s="414">
        <v>31</v>
      </c>
      <c r="Z987" s="414">
        <v>8</v>
      </c>
      <c r="AA987" s="414">
        <v>22</v>
      </c>
      <c r="AB987" s="415" t="s">
        <v>7143</v>
      </c>
      <c r="AC987" s="416"/>
      <c r="AD987" s="413">
        <v>0</v>
      </c>
      <c r="AE987" s="413">
        <v>0</v>
      </c>
      <c r="AF987" s="413">
        <v>0</v>
      </c>
      <c r="AG987" s="417">
        <v>0</v>
      </c>
      <c r="AH987" s="405"/>
      <c r="AI987" s="410"/>
    </row>
    <row r="988" spans="1:35" s="272" customFormat="1" ht="26.25" x14ac:dyDescent="0.25">
      <c r="A988" s="251">
        <v>985</v>
      </c>
      <c r="B988" s="252" t="s">
        <v>96</v>
      </c>
      <c r="C988" s="277">
        <v>5</v>
      </c>
      <c r="D988" s="366" t="s">
        <v>132</v>
      </c>
      <c r="E988" s="39" t="s">
        <v>7134</v>
      </c>
      <c r="F988" s="406" t="s">
        <v>7586</v>
      </c>
      <c r="G988" s="407" t="s">
        <v>7587</v>
      </c>
      <c r="H988" s="407" t="s">
        <v>7588</v>
      </c>
      <c r="I988" s="408" t="s">
        <v>7589</v>
      </c>
      <c r="J988" s="408" t="s">
        <v>7590</v>
      </c>
      <c r="K988" s="408"/>
      <c r="L988" s="408"/>
      <c r="M988" s="408"/>
      <c r="N988" s="409" t="s">
        <v>7591</v>
      </c>
      <c r="O988" s="465" t="s">
        <v>7141</v>
      </c>
      <c r="P988" s="39"/>
      <c r="Q988" s="39">
        <v>1</v>
      </c>
      <c r="R988" s="418">
        <v>15000</v>
      </c>
      <c r="S988" s="412">
        <v>15000</v>
      </c>
      <c r="T988" s="413">
        <v>1</v>
      </c>
      <c r="U988" s="452">
        <v>1</v>
      </c>
      <c r="V988" s="655" t="s">
        <v>705</v>
      </c>
      <c r="W988" s="652" t="s">
        <v>7142</v>
      </c>
      <c r="X988" s="414">
        <v>85</v>
      </c>
      <c r="Y988" s="414">
        <v>31</v>
      </c>
      <c r="Z988" s="414">
        <v>8</v>
      </c>
      <c r="AA988" s="414">
        <v>22</v>
      </c>
      <c r="AB988" s="415" t="s">
        <v>7143</v>
      </c>
      <c r="AC988" s="416"/>
      <c r="AD988" s="413">
        <v>0</v>
      </c>
      <c r="AE988" s="413">
        <v>0</v>
      </c>
      <c r="AF988" s="413">
        <v>0</v>
      </c>
      <c r="AG988" s="417">
        <v>0</v>
      </c>
      <c r="AH988" s="405"/>
      <c r="AI988" s="410"/>
    </row>
    <row r="989" spans="1:35" s="272" customFormat="1" ht="27" x14ac:dyDescent="0.25">
      <c r="A989" s="251">
        <v>986</v>
      </c>
      <c r="B989" s="252" t="s">
        <v>96</v>
      </c>
      <c r="C989" s="277">
        <v>5</v>
      </c>
      <c r="D989" s="366" t="s">
        <v>132</v>
      </c>
      <c r="E989" s="39" t="s">
        <v>7134</v>
      </c>
      <c r="F989" s="406" t="s">
        <v>6503</v>
      </c>
      <c r="G989" s="407" t="s">
        <v>7592</v>
      </c>
      <c r="H989" s="407" t="s">
        <v>6505</v>
      </c>
      <c r="I989" s="408" t="s">
        <v>7593</v>
      </c>
      <c r="J989" s="408" t="s">
        <v>7594</v>
      </c>
      <c r="K989" s="408"/>
      <c r="L989" s="408"/>
      <c r="M989" s="408"/>
      <c r="N989" s="409" t="s">
        <v>6512</v>
      </c>
      <c r="O989" s="465" t="s">
        <v>7141</v>
      </c>
      <c r="P989" s="39"/>
      <c r="Q989" s="39">
        <v>1</v>
      </c>
      <c r="R989" s="411">
        <v>140000</v>
      </c>
      <c r="S989" s="412">
        <v>140000</v>
      </c>
      <c r="T989" s="413">
        <v>1</v>
      </c>
      <c r="U989" s="413">
        <v>1</v>
      </c>
      <c r="V989" s="655" t="s">
        <v>705</v>
      </c>
      <c r="W989" s="652" t="s">
        <v>7142</v>
      </c>
      <c r="X989" s="414">
        <v>85</v>
      </c>
      <c r="Y989" s="414">
        <v>31</v>
      </c>
      <c r="Z989" s="414">
        <v>8</v>
      </c>
      <c r="AA989" s="414">
        <v>22</v>
      </c>
      <c r="AB989" s="415" t="s">
        <v>7143</v>
      </c>
      <c r="AC989" s="416"/>
      <c r="AD989" s="413">
        <v>0</v>
      </c>
      <c r="AE989" s="413">
        <v>0</v>
      </c>
      <c r="AF989" s="413">
        <v>0</v>
      </c>
      <c r="AG989" s="417">
        <v>0</v>
      </c>
      <c r="AH989" s="405"/>
      <c r="AI989" s="410"/>
    </row>
    <row r="990" spans="1:35" s="272" customFormat="1" ht="40.5" x14ac:dyDescent="0.25">
      <c r="A990" s="251">
        <v>987</v>
      </c>
      <c r="B990" s="252" t="s">
        <v>96</v>
      </c>
      <c r="C990" s="277">
        <v>5</v>
      </c>
      <c r="D990" s="366" t="s">
        <v>132</v>
      </c>
      <c r="E990" s="39" t="s">
        <v>7134</v>
      </c>
      <c r="F990" s="406" t="s">
        <v>7595</v>
      </c>
      <c r="G990" s="407" t="s">
        <v>7596</v>
      </c>
      <c r="H990" s="407" t="s">
        <v>7597</v>
      </c>
      <c r="I990" s="408" t="s">
        <v>7598</v>
      </c>
      <c r="J990" s="408" t="s">
        <v>7599</v>
      </c>
      <c r="K990" s="408"/>
      <c r="L990" s="408"/>
      <c r="M990" s="408"/>
      <c r="N990" s="409" t="s">
        <v>7600</v>
      </c>
      <c r="O990" s="465" t="s">
        <v>7141</v>
      </c>
      <c r="P990" s="39"/>
      <c r="Q990" s="39">
        <v>1</v>
      </c>
      <c r="R990" s="411">
        <v>12000</v>
      </c>
      <c r="S990" s="412">
        <v>12000</v>
      </c>
      <c r="T990" s="413">
        <v>1</v>
      </c>
      <c r="U990" s="413">
        <v>1</v>
      </c>
      <c r="V990" s="655" t="s">
        <v>705</v>
      </c>
      <c r="W990" s="652" t="s">
        <v>7142</v>
      </c>
      <c r="X990" s="414">
        <v>85</v>
      </c>
      <c r="Y990" s="414">
        <v>31</v>
      </c>
      <c r="Z990" s="414">
        <v>8</v>
      </c>
      <c r="AA990" s="414">
        <v>22</v>
      </c>
      <c r="AB990" s="415" t="s">
        <v>7143</v>
      </c>
      <c r="AC990" s="416"/>
      <c r="AD990" s="413">
        <v>0</v>
      </c>
      <c r="AE990" s="413">
        <v>0</v>
      </c>
      <c r="AF990" s="413">
        <v>0</v>
      </c>
      <c r="AG990" s="417">
        <v>0</v>
      </c>
      <c r="AH990" s="405"/>
      <c r="AI990" s="410"/>
    </row>
    <row r="991" spans="1:35" s="272" customFormat="1" ht="27" x14ac:dyDescent="0.25">
      <c r="A991" s="251">
        <v>988</v>
      </c>
      <c r="B991" s="252" t="s">
        <v>96</v>
      </c>
      <c r="C991" s="277">
        <v>5</v>
      </c>
      <c r="D991" s="366" t="s">
        <v>132</v>
      </c>
      <c r="E991" s="39" t="s">
        <v>7134</v>
      </c>
      <c r="F991" s="406" t="s">
        <v>4147</v>
      </c>
      <c r="G991" s="407" t="s">
        <v>4148</v>
      </c>
      <c r="H991" s="407" t="s">
        <v>4149</v>
      </c>
      <c r="I991" s="408" t="s">
        <v>7037</v>
      </c>
      <c r="J991" s="408" t="s">
        <v>7601</v>
      </c>
      <c r="K991" s="408"/>
      <c r="L991" s="408"/>
      <c r="M991" s="408"/>
      <c r="N991" s="409" t="s">
        <v>7602</v>
      </c>
      <c r="O991" s="465" t="s">
        <v>7143</v>
      </c>
      <c r="P991" s="39"/>
      <c r="Q991" s="39">
        <v>1</v>
      </c>
      <c r="R991" s="418">
        <v>50000</v>
      </c>
      <c r="S991" s="411">
        <v>50000</v>
      </c>
      <c r="T991" s="413">
        <v>1</v>
      </c>
      <c r="U991" s="413">
        <v>1</v>
      </c>
      <c r="V991" s="655" t="s">
        <v>705</v>
      </c>
      <c r="W991" s="652" t="s">
        <v>7142</v>
      </c>
      <c r="X991" s="414">
        <v>85</v>
      </c>
      <c r="Y991" s="414">
        <v>31</v>
      </c>
      <c r="Z991" s="414">
        <v>8</v>
      </c>
      <c r="AA991" s="414">
        <v>22</v>
      </c>
      <c r="AB991" s="415" t="s">
        <v>7143</v>
      </c>
      <c r="AC991" s="416"/>
      <c r="AD991" s="413">
        <v>0</v>
      </c>
      <c r="AE991" s="413">
        <v>0</v>
      </c>
      <c r="AF991" s="413">
        <v>0</v>
      </c>
      <c r="AG991" s="417">
        <v>0</v>
      </c>
      <c r="AH991" s="405"/>
      <c r="AI991" s="410"/>
    </row>
    <row r="992" spans="1:35" s="272" customFormat="1" ht="27" x14ac:dyDescent="0.25">
      <c r="A992" s="251">
        <v>989</v>
      </c>
      <c r="B992" s="252" t="s">
        <v>96</v>
      </c>
      <c r="C992" s="277">
        <v>5</v>
      </c>
      <c r="D992" s="366" t="s">
        <v>132</v>
      </c>
      <c r="E992" s="39" t="s">
        <v>7134</v>
      </c>
      <c r="F992" s="406" t="s">
        <v>7603</v>
      </c>
      <c r="G992" s="407" t="s">
        <v>7604</v>
      </c>
      <c r="H992" s="407" t="s">
        <v>7605</v>
      </c>
      <c r="I992" s="408" t="s">
        <v>7606</v>
      </c>
      <c r="J992" s="408" t="s">
        <v>7607</v>
      </c>
      <c r="K992" s="408"/>
      <c r="L992" s="408"/>
      <c r="M992" s="408"/>
      <c r="N992" s="409" t="s">
        <v>7608</v>
      </c>
      <c r="O992" s="465" t="s">
        <v>7143</v>
      </c>
      <c r="P992" s="39"/>
      <c r="Q992" s="39">
        <v>1</v>
      </c>
      <c r="R992" s="418">
        <v>50000</v>
      </c>
      <c r="S992" s="411">
        <v>50000</v>
      </c>
      <c r="T992" s="413">
        <v>1</v>
      </c>
      <c r="U992" s="413">
        <v>1</v>
      </c>
      <c r="V992" s="655" t="s">
        <v>705</v>
      </c>
      <c r="W992" s="652" t="s">
        <v>7142</v>
      </c>
      <c r="X992" s="414">
        <v>85</v>
      </c>
      <c r="Y992" s="414">
        <v>31</v>
      </c>
      <c r="Z992" s="414">
        <v>8</v>
      </c>
      <c r="AA992" s="414">
        <v>22</v>
      </c>
      <c r="AB992" s="415" t="s">
        <v>7143</v>
      </c>
      <c r="AC992" s="416"/>
      <c r="AD992" s="413">
        <v>0</v>
      </c>
      <c r="AE992" s="413">
        <v>0</v>
      </c>
      <c r="AF992" s="413">
        <v>0</v>
      </c>
      <c r="AG992" s="417">
        <v>0</v>
      </c>
      <c r="AH992" s="405"/>
      <c r="AI992" s="410"/>
    </row>
    <row r="993" spans="1:35" s="272" customFormat="1" ht="27" x14ac:dyDescent="0.25">
      <c r="A993" s="251">
        <v>990</v>
      </c>
      <c r="B993" s="252" t="s">
        <v>96</v>
      </c>
      <c r="C993" s="277">
        <v>5</v>
      </c>
      <c r="D993" s="366" t="s">
        <v>132</v>
      </c>
      <c r="E993" s="39" t="s">
        <v>7134</v>
      </c>
      <c r="F993" s="406" t="s">
        <v>7609</v>
      </c>
      <c r="G993" s="407" t="s">
        <v>7610</v>
      </c>
      <c r="H993" s="407" t="s">
        <v>7611</v>
      </c>
      <c r="I993" s="408" t="s">
        <v>7612</v>
      </c>
      <c r="J993" s="408" t="s">
        <v>7613</v>
      </c>
      <c r="K993" s="408"/>
      <c r="L993" s="408"/>
      <c r="M993" s="408"/>
      <c r="N993" s="409" t="s">
        <v>7614</v>
      </c>
      <c r="O993" s="465" t="s">
        <v>7143</v>
      </c>
      <c r="P993" s="39"/>
      <c r="Q993" s="39">
        <v>1</v>
      </c>
      <c r="R993" s="418">
        <v>25000</v>
      </c>
      <c r="S993" s="418">
        <v>25000</v>
      </c>
      <c r="T993" s="413">
        <v>1</v>
      </c>
      <c r="U993" s="413">
        <v>1</v>
      </c>
      <c r="V993" s="655" t="s">
        <v>705</v>
      </c>
      <c r="W993" s="652" t="s">
        <v>7142</v>
      </c>
      <c r="X993" s="414">
        <v>85</v>
      </c>
      <c r="Y993" s="414">
        <v>31</v>
      </c>
      <c r="Z993" s="414">
        <v>8</v>
      </c>
      <c r="AA993" s="414">
        <v>22</v>
      </c>
      <c r="AB993" s="415" t="s">
        <v>7143</v>
      </c>
      <c r="AC993" s="416"/>
      <c r="AD993" s="413">
        <v>0</v>
      </c>
      <c r="AE993" s="413">
        <v>0</v>
      </c>
      <c r="AF993" s="413">
        <v>0</v>
      </c>
      <c r="AG993" s="417">
        <v>0</v>
      </c>
      <c r="AH993" s="405"/>
      <c r="AI993" s="410"/>
    </row>
    <row r="994" spans="1:35" s="272" customFormat="1" ht="26.25" x14ac:dyDescent="0.25">
      <c r="A994" s="251">
        <v>991</v>
      </c>
      <c r="B994" s="252" t="s">
        <v>96</v>
      </c>
      <c r="C994" s="277">
        <v>5</v>
      </c>
      <c r="D994" s="366" t="s">
        <v>132</v>
      </c>
      <c r="E994" s="39" t="s">
        <v>7134</v>
      </c>
      <c r="F994" s="406" t="s">
        <v>7615</v>
      </c>
      <c r="G994" s="407" t="s">
        <v>7616</v>
      </c>
      <c r="H994" s="407" t="s">
        <v>7617</v>
      </c>
      <c r="I994" s="408" t="s">
        <v>7618</v>
      </c>
      <c r="J994" s="408" t="s">
        <v>7619</v>
      </c>
      <c r="K994" s="408"/>
      <c r="L994" s="408"/>
      <c r="M994" s="408"/>
      <c r="N994" s="409" t="s">
        <v>7620</v>
      </c>
      <c r="O994" s="465" t="s">
        <v>7141</v>
      </c>
      <c r="P994" s="39"/>
      <c r="Q994" s="39">
        <v>1</v>
      </c>
      <c r="R994" s="411">
        <v>156000</v>
      </c>
      <c r="S994" s="412">
        <v>156000</v>
      </c>
      <c r="T994" s="413">
        <v>1</v>
      </c>
      <c r="U994" s="452">
        <v>1</v>
      </c>
      <c r="V994" s="655" t="s">
        <v>705</v>
      </c>
      <c r="W994" s="652" t="s">
        <v>7142</v>
      </c>
      <c r="X994" s="414">
        <v>85</v>
      </c>
      <c r="Y994" s="414">
        <v>31</v>
      </c>
      <c r="Z994" s="414">
        <v>8</v>
      </c>
      <c r="AA994" s="414">
        <v>22</v>
      </c>
      <c r="AB994" s="415" t="s">
        <v>7143</v>
      </c>
      <c r="AC994" s="416"/>
      <c r="AD994" s="413">
        <v>0</v>
      </c>
      <c r="AE994" s="413">
        <v>0</v>
      </c>
      <c r="AF994" s="413">
        <v>0</v>
      </c>
      <c r="AG994" s="417">
        <v>0</v>
      </c>
      <c r="AH994" s="405"/>
      <c r="AI994" s="410"/>
    </row>
    <row r="995" spans="1:35" s="272" customFormat="1" ht="26.25" x14ac:dyDescent="0.25">
      <c r="A995" s="251">
        <v>992</v>
      </c>
      <c r="B995" s="252" t="s">
        <v>96</v>
      </c>
      <c r="C995" s="277">
        <v>5</v>
      </c>
      <c r="D995" s="366" t="s">
        <v>132</v>
      </c>
      <c r="E995" s="39" t="s">
        <v>7134</v>
      </c>
      <c r="F995" s="406" t="s">
        <v>7621</v>
      </c>
      <c r="G995" s="407" t="s">
        <v>7622</v>
      </c>
      <c r="H995" s="407" t="s">
        <v>7623</v>
      </c>
      <c r="I995" s="408" t="s">
        <v>7624</v>
      </c>
      <c r="J995" s="408" t="s">
        <v>7625</v>
      </c>
      <c r="K995" s="408"/>
      <c r="L995" s="408"/>
      <c r="M995" s="408"/>
      <c r="N995" s="409" t="s">
        <v>7626</v>
      </c>
      <c r="O995" s="465" t="s">
        <v>7141</v>
      </c>
      <c r="P995" s="39"/>
      <c r="Q995" s="39">
        <v>1</v>
      </c>
      <c r="R995" s="418">
        <v>80000</v>
      </c>
      <c r="S995" s="419">
        <v>80000</v>
      </c>
      <c r="T995" s="413">
        <v>1</v>
      </c>
      <c r="U995" s="413">
        <v>1</v>
      </c>
      <c r="V995" s="655" t="s">
        <v>705</v>
      </c>
      <c r="W995" s="652" t="s">
        <v>7142</v>
      </c>
      <c r="X995" s="414">
        <v>85</v>
      </c>
      <c r="Y995" s="414">
        <v>31</v>
      </c>
      <c r="Z995" s="414">
        <v>8</v>
      </c>
      <c r="AA995" s="414">
        <v>22</v>
      </c>
      <c r="AB995" s="415" t="s">
        <v>7143</v>
      </c>
      <c r="AC995" s="416"/>
      <c r="AD995" s="413">
        <v>0</v>
      </c>
      <c r="AE995" s="413">
        <v>0</v>
      </c>
      <c r="AF995" s="413">
        <v>0</v>
      </c>
      <c r="AG995" s="417">
        <v>0</v>
      </c>
      <c r="AH995" s="405"/>
      <c r="AI995" s="410"/>
    </row>
    <row r="996" spans="1:35" s="272" customFormat="1" ht="26.25" x14ac:dyDescent="0.25">
      <c r="A996" s="251">
        <v>993</v>
      </c>
      <c r="B996" s="252" t="s">
        <v>96</v>
      </c>
      <c r="C996" s="277">
        <v>5</v>
      </c>
      <c r="D996" s="366" t="s">
        <v>132</v>
      </c>
      <c r="E996" s="39" t="s">
        <v>7134</v>
      </c>
      <c r="F996" s="406" t="s">
        <v>7627</v>
      </c>
      <c r="G996" s="407" t="s">
        <v>7628</v>
      </c>
      <c r="H996" s="407" t="s">
        <v>7629</v>
      </c>
      <c r="I996" s="408" t="s">
        <v>7630</v>
      </c>
      <c r="J996" s="408" t="s">
        <v>7631</v>
      </c>
      <c r="K996" s="408"/>
      <c r="L996" s="408"/>
      <c r="M996" s="408"/>
      <c r="N996" s="409" t="s">
        <v>7632</v>
      </c>
      <c r="O996" s="465" t="s">
        <v>7141</v>
      </c>
      <c r="P996" s="39"/>
      <c r="Q996" s="39">
        <v>1</v>
      </c>
      <c r="R996" s="418">
        <v>90000</v>
      </c>
      <c r="S996" s="419">
        <v>90000</v>
      </c>
      <c r="T996" s="413">
        <v>1</v>
      </c>
      <c r="U996" s="413">
        <v>1</v>
      </c>
      <c r="V996" s="655" t="s">
        <v>705</v>
      </c>
      <c r="W996" s="652" t="s">
        <v>7142</v>
      </c>
      <c r="X996" s="414">
        <v>85</v>
      </c>
      <c r="Y996" s="414">
        <v>31</v>
      </c>
      <c r="Z996" s="414">
        <v>8</v>
      </c>
      <c r="AA996" s="414">
        <v>22</v>
      </c>
      <c r="AB996" s="415" t="s">
        <v>7143</v>
      </c>
      <c r="AC996" s="416"/>
      <c r="AD996" s="413">
        <v>0</v>
      </c>
      <c r="AE996" s="413">
        <v>0</v>
      </c>
      <c r="AF996" s="413">
        <v>0</v>
      </c>
      <c r="AG996" s="417">
        <v>0</v>
      </c>
      <c r="AH996" s="405"/>
      <c r="AI996" s="410"/>
    </row>
    <row r="997" spans="1:35" s="272" customFormat="1" ht="26.25" x14ac:dyDescent="0.25">
      <c r="A997" s="251">
        <v>994</v>
      </c>
      <c r="B997" s="252" t="s">
        <v>96</v>
      </c>
      <c r="C997" s="277">
        <v>5</v>
      </c>
      <c r="D997" s="366" t="s">
        <v>132</v>
      </c>
      <c r="E997" s="39" t="s">
        <v>7134</v>
      </c>
      <c r="F997" s="406" t="s">
        <v>7633</v>
      </c>
      <c r="G997" s="407" t="s">
        <v>7634</v>
      </c>
      <c r="H997" s="407" t="s">
        <v>7635</v>
      </c>
      <c r="I997" s="408" t="s">
        <v>7636</v>
      </c>
      <c r="J997" s="408" t="s">
        <v>7637</v>
      </c>
      <c r="K997" s="408"/>
      <c r="L997" s="408"/>
      <c r="M997" s="408"/>
      <c r="N997" s="409" t="s">
        <v>7638</v>
      </c>
      <c r="O997" s="465" t="s">
        <v>7141</v>
      </c>
      <c r="P997" s="39"/>
      <c r="Q997" s="39">
        <v>1</v>
      </c>
      <c r="R997" s="418">
        <v>50000</v>
      </c>
      <c r="S997" s="419">
        <v>50000</v>
      </c>
      <c r="T997" s="413">
        <v>1</v>
      </c>
      <c r="U997" s="413">
        <v>1</v>
      </c>
      <c r="V997" s="655" t="s">
        <v>705</v>
      </c>
      <c r="W997" s="652" t="s">
        <v>7142</v>
      </c>
      <c r="X997" s="414">
        <v>85</v>
      </c>
      <c r="Y997" s="414">
        <v>31</v>
      </c>
      <c r="Z997" s="414">
        <v>8</v>
      </c>
      <c r="AA997" s="414">
        <v>22</v>
      </c>
      <c r="AB997" s="415" t="s">
        <v>7143</v>
      </c>
      <c r="AC997" s="416"/>
      <c r="AD997" s="413">
        <v>0</v>
      </c>
      <c r="AE997" s="413">
        <v>0</v>
      </c>
      <c r="AF997" s="413">
        <v>0</v>
      </c>
      <c r="AG997" s="417">
        <v>0</v>
      </c>
      <c r="AH997" s="405"/>
      <c r="AI997" s="410"/>
    </row>
    <row r="998" spans="1:35" s="272" customFormat="1" ht="26.25" x14ac:dyDescent="0.25">
      <c r="A998" s="251">
        <v>995</v>
      </c>
      <c r="B998" s="252" t="s">
        <v>96</v>
      </c>
      <c r="C998" s="277">
        <v>5</v>
      </c>
      <c r="D998" s="366" t="s">
        <v>132</v>
      </c>
      <c r="E998" s="39" t="s">
        <v>7134</v>
      </c>
      <c r="F998" s="406" t="s">
        <v>7639</v>
      </c>
      <c r="G998" s="407" t="s">
        <v>7640</v>
      </c>
      <c r="H998" s="407" t="s">
        <v>7641</v>
      </c>
      <c r="I998" s="408" t="s">
        <v>7642</v>
      </c>
      <c r="J998" s="408" t="s">
        <v>7643</v>
      </c>
      <c r="K998" s="408"/>
      <c r="L998" s="408"/>
      <c r="M998" s="408"/>
      <c r="N998" s="409" t="s">
        <v>7644</v>
      </c>
      <c r="O998" s="465" t="s">
        <v>7143</v>
      </c>
      <c r="P998" s="39"/>
      <c r="Q998" s="39">
        <v>1</v>
      </c>
      <c r="R998" s="418">
        <v>50000</v>
      </c>
      <c r="S998" s="411">
        <v>50000</v>
      </c>
      <c r="T998" s="413">
        <v>1</v>
      </c>
      <c r="U998" s="413">
        <v>1</v>
      </c>
      <c r="V998" s="655" t="s">
        <v>705</v>
      </c>
      <c r="W998" s="652" t="s">
        <v>7142</v>
      </c>
      <c r="X998" s="414">
        <v>85</v>
      </c>
      <c r="Y998" s="414">
        <v>31</v>
      </c>
      <c r="Z998" s="414">
        <v>8</v>
      </c>
      <c r="AA998" s="414">
        <v>22</v>
      </c>
      <c r="AB998" s="415" t="s">
        <v>7143</v>
      </c>
      <c r="AC998" s="416"/>
      <c r="AD998" s="413">
        <v>0</v>
      </c>
      <c r="AE998" s="413">
        <v>0</v>
      </c>
      <c r="AF998" s="413">
        <v>0</v>
      </c>
      <c r="AG998" s="417">
        <v>0</v>
      </c>
      <c r="AH998" s="405"/>
      <c r="AI998" s="410"/>
    </row>
    <row r="999" spans="1:35" s="272" customFormat="1" ht="26.25" x14ac:dyDescent="0.25">
      <c r="A999" s="251">
        <v>996</v>
      </c>
      <c r="B999" s="252" t="s">
        <v>96</v>
      </c>
      <c r="C999" s="277">
        <v>5</v>
      </c>
      <c r="D999" s="366" t="s">
        <v>132</v>
      </c>
      <c r="E999" s="39" t="s">
        <v>7134</v>
      </c>
      <c r="F999" s="406" t="s">
        <v>7645</v>
      </c>
      <c r="G999" s="407" t="s">
        <v>7646</v>
      </c>
      <c r="H999" s="407" t="s">
        <v>7647</v>
      </c>
      <c r="I999" s="408" t="s">
        <v>7648</v>
      </c>
      <c r="J999" s="408" t="s">
        <v>7649</v>
      </c>
      <c r="K999" s="408"/>
      <c r="L999" s="408"/>
      <c r="M999" s="408"/>
      <c r="N999" s="409" t="s">
        <v>7650</v>
      </c>
      <c r="O999" s="465" t="s">
        <v>7143</v>
      </c>
      <c r="P999" s="39"/>
      <c r="Q999" s="39">
        <v>1</v>
      </c>
      <c r="R999" s="411">
        <v>90000</v>
      </c>
      <c r="S999" s="412">
        <v>90000</v>
      </c>
      <c r="T999" s="413">
        <v>1</v>
      </c>
      <c r="U999" s="413">
        <v>1</v>
      </c>
      <c r="V999" s="655" t="s">
        <v>705</v>
      </c>
      <c r="W999" s="652" t="s">
        <v>7142</v>
      </c>
      <c r="X999" s="414">
        <v>85</v>
      </c>
      <c r="Y999" s="414">
        <v>31</v>
      </c>
      <c r="Z999" s="414">
        <v>8</v>
      </c>
      <c r="AA999" s="414">
        <v>22</v>
      </c>
      <c r="AB999" s="415" t="s">
        <v>7143</v>
      </c>
      <c r="AC999" s="416"/>
      <c r="AD999" s="413">
        <v>0</v>
      </c>
      <c r="AE999" s="413">
        <v>0</v>
      </c>
      <c r="AF999" s="413">
        <v>0</v>
      </c>
      <c r="AG999" s="417">
        <v>0</v>
      </c>
      <c r="AH999" s="405"/>
      <c r="AI999" s="410"/>
    </row>
    <row r="1000" spans="1:35" s="272" customFormat="1" ht="25.5" customHeight="1" x14ac:dyDescent="0.25">
      <c r="A1000" s="251">
        <v>997</v>
      </c>
      <c r="B1000" s="252" t="s">
        <v>96</v>
      </c>
      <c r="C1000" s="277">
        <v>5</v>
      </c>
      <c r="D1000" s="366" t="s">
        <v>132</v>
      </c>
      <c r="E1000" s="39" t="s">
        <v>7134</v>
      </c>
      <c r="F1000" s="461" t="s">
        <v>7651</v>
      </c>
      <c r="G1000" s="407" t="s">
        <v>7652</v>
      </c>
      <c r="H1000" s="407" t="s">
        <v>7653</v>
      </c>
      <c r="I1000" s="408" t="s">
        <v>7654</v>
      </c>
      <c r="J1000" s="408" t="s">
        <v>7655</v>
      </c>
      <c r="K1000" s="408"/>
      <c r="L1000" s="408"/>
      <c r="M1000" s="408"/>
      <c r="N1000" s="409" t="s">
        <v>7656</v>
      </c>
      <c r="O1000" s="465" t="s">
        <v>7143</v>
      </c>
      <c r="P1000" s="39"/>
      <c r="Q1000" s="39">
        <v>1</v>
      </c>
      <c r="R1000" s="411">
        <v>10000</v>
      </c>
      <c r="S1000" s="411">
        <v>10000</v>
      </c>
      <c r="T1000" s="413">
        <v>1</v>
      </c>
      <c r="U1000" s="413">
        <v>1</v>
      </c>
      <c r="V1000" s="655" t="s">
        <v>705</v>
      </c>
      <c r="W1000" s="652" t="s">
        <v>7142</v>
      </c>
      <c r="X1000" s="414">
        <v>85</v>
      </c>
      <c r="Y1000" s="414">
        <v>31</v>
      </c>
      <c r="Z1000" s="414">
        <v>8</v>
      </c>
      <c r="AA1000" s="414">
        <v>22</v>
      </c>
      <c r="AB1000" s="415" t="s">
        <v>7143</v>
      </c>
      <c r="AC1000" s="416"/>
      <c r="AD1000" s="413">
        <v>0</v>
      </c>
      <c r="AE1000" s="413">
        <v>0</v>
      </c>
      <c r="AF1000" s="413">
        <v>0</v>
      </c>
      <c r="AG1000" s="417">
        <v>0</v>
      </c>
      <c r="AH1000" s="405"/>
      <c r="AI1000" s="410"/>
    </row>
    <row r="1001" spans="1:35" s="272" customFormat="1" ht="26.25" x14ac:dyDescent="0.25">
      <c r="A1001" s="251">
        <v>998</v>
      </c>
      <c r="B1001" s="252" t="s">
        <v>96</v>
      </c>
      <c r="C1001" s="277">
        <v>5</v>
      </c>
      <c r="D1001" s="366" t="s">
        <v>132</v>
      </c>
      <c r="E1001" s="39" t="s">
        <v>7134</v>
      </c>
      <c r="F1001" s="406" t="s">
        <v>7657</v>
      </c>
      <c r="G1001" s="407" t="s">
        <v>7658</v>
      </c>
      <c r="H1001" s="407" t="s">
        <v>7659</v>
      </c>
      <c r="I1001" s="408" t="s">
        <v>7660</v>
      </c>
      <c r="J1001" s="408" t="s">
        <v>7661</v>
      </c>
      <c r="K1001" s="408"/>
      <c r="L1001" s="408"/>
      <c r="M1001" s="408"/>
      <c r="N1001" s="409" t="s">
        <v>7662</v>
      </c>
      <c r="O1001" s="465" t="s">
        <v>7141</v>
      </c>
      <c r="P1001" s="39"/>
      <c r="Q1001" s="39">
        <v>1</v>
      </c>
      <c r="R1001" s="418">
        <v>30000</v>
      </c>
      <c r="S1001" s="419">
        <v>30000</v>
      </c>
      <c r="T1001" s="413">
        <v>1</v>
      </c>
      <c r="U1001" s="413">
        <v>1</v>
      </c>
      <c r="V1001" s="655" t="s">
        <v>705</v>
      </c>
      <c r="W1001" s="652" t="s">
        <v>7142</v>
      </c>
      <c r="X1001" s="414">
        <v>85</v>
      </c>
      <c r="Y1001" s="414">
        <v>31</v>
      </c>
      <c r="Z1001" s="414">
        <v>8</v>
      </c>
      <c r="AA1001" s="414">
        <v>22</v>
      </c>
      <c r="AB1001" s="415" t="s">
        <v>7143</v>
      </c>
      <c r="AC1001" s="416"/>
      <c r="AD1001" s="413">
        <v>0</v>
      </c>
      <c r="AE1001" s="413">
        <v>0</v>
      </c>
      <c r="AF1001" s="413">
        <v>0</v>
      </c>
      <c r="AG1001" s="417">
        <v>0</v>
      </c>
      <c r="AH1001" s="405"/>
      <c r="AI1001" s="410"/>
    </row>
    <row r="1002" spans="1:35" s="272" customFormat="1" ht="26.25" x14ac:dyDescent="0.25">
      <c r="A1002" s="251">
        <v>999</v>
      </c>
      <c r="B1002" s="252" t="s">
        <v>96</v>
      </c>
      <c r="C1002" s="277">
        <v>5</v>
      </c>
      <c r="D1002" s="366" t="s">
        <v>132</v>
      </c>
      <c r="E1002" s="39" t="s">
        <v>7134</v>
      </c>
      <c r="F1002" s="406" t="s">
        <v>7663</v>
      </c>
      <c r="G1002" s="407" t="s">
        <v>7664</v>
      </c>
      <c r="H1002" s="407" t="s">
        <v>7665</v>
      </c>
      <c r="I1002" s="408" t="s">
        <v>7666</v>
      </c>
      <c r="J1002" s="408" t="s">
        <v>7667</v>
      </c>
      <c r="K1002" s="408"/>
      <c r="L1002" s="408"/>
      <c r="M1002" s="408"/>
      <c r="N1002" s="409" t="s">
        <v>7668</v>
      </c>
      <c r="O1002" s="465" t="s">
        <v>7141</v>
      </c>
      <c r="P1002" s="39"/>
      <c r="Q1002" s="39">
        <v>1</v>
      </c>
      <c r="R1002" s="418">
        <v>20000</v>
      </c>
      <c r="S1002" s="419">
        <v>20000</v>
      </c>
      <c r="T1002" s="413">
        <v>1</v>
      </c>
      <c r="U1002" s="413">
        <v>1</v>
      </c>
      <c r="V1002" s="655" t="s">
        <v>705</v>
      </c>
      <c r="W1002" s="652" t="s">
        <v>7142</v>
      </c>
      <c r="X1002" s="414">
        <v>85</v>
      </c>
      <c r="Y1002" s="414">
        <v>31</v>
      </c>
      <c r="Z1002" s="414">
        <v>8</v>
      </c>
      <c r="AA1002" s="414">
        <v>22</v>
      </c>
      <c r="AB1002" s="415" t="s">
        <v>7143</v>
      </c>
      <c r="AC1002" s="416"/>
      <c r="AD1002" s="413">
        <v>0</v>
      </c>
      <c r="AE1002" s="413">
        <v>0</v>
      </c>
      <c r="AF1002" s="413">
        <v>0</v>
      </c>
      <c r="AG1002" s="417">
        <v>0</v>
      </c>
      <c r="AH1002" s="405"/>
      <c r="AI1002" s="441"/>
    </row>
    <row r="1003" spans="1:35" s="272" customFormat="1" ht="26.25" x14ac:dyDescent="0.25">
      <c r="A1003" s="251">
        <v>1000</v>
      </c>
      <c r="B1003" s="252" t="s">
        <v>96</v>
      </c>
      <c r="C1003" s="277">
        <v>5</v>
      </c>
      <c r="D1003" s="366" t="s">
        <v>132</v>
      </c>
      <c r="E1003" s="39" t="s">
        <v>7134</v>
      </c>
      <c r="F1003" s="406" t="s">
        <v>7669</v>
      </c>
      <c r="G1003" s="407" t="s">
        <v>7000</v>
      </c>
      <c r="H1003" s="407" t="s">
        <v>7001</v>
      </c>
      <c r="I1003" s="408" t="s">
        <v>7002</v>
      </c>
      <c r="J1003" s="408" t="s">
        <v>7670</v>
      </c>
      <c r="K1003" s="408"/>
      <c r="L1003" s="408"/>
      <c r="M1003" s="408"/>
      <c r="N1003" s="409" t="s">
        <v>7671</v>
      </c>
      <c r="O1003" s="465" t="s">
        <v>7141</v>
      </c>
      <c r="P1003" s="39"/>
      <c r="Q1003" s="39">
        <v>1</v>
      </c>
      <c r="R1003" s="411">
        <v>19000</v>
      </c>
      <c r="S1003" s="412">
        <v>19000</v>
      </c>
      <c r="T1003" s="413">
        <v>1</v>
      </c>
      <c r="U1003" s="413">
        <v>1</v>
      </c>
      <c r="V1003" s="655" t="s">
        <v>705</v>
      </c>
      <c r="W1003" s="652" t="s">
        <v>7142</v>
      </c>
      <c r="X1003" s="414">
        <v>85</v>
      </c>
      <c r="Y1003" s="414">
        <v>31</v>
      </c>
      <c r="Z1003" s="414">
        <v>8</v>
      </c>
      <c r="AA1003" s="414">
        <v>22</v>
      </c>
      <c r="AB1003" s="415" t="s">
        <v>7143</v>
      </c>
      <c r="AC1003" s="416"/>
      <c r="AD1003" s="413">
        <v>0</v>
      </c>
      <c r="AE1003" s="413">
        <v>0</v>
      </c>
      <c r="AF1003" s="413">
        <v>0</v>
      </c>
      <c r="AG1003" s="417">
        <v>0</v>
      </c>
      <c r="AH1003" s="405"/>
      <c r="AI1003" s="441"/>
    </row>
    <row r="1004" spans="1:35" s="272" customFormat="1" ht="27" x14ac:dyDescent="0.25">
      <c r="A1004" s="251">
        <v>1001</v>
      </c>
      <c r="B1004" s="252" t="s">
        <v>96</v>
      </c>
      <c r="C1004" s="277">
        <v>5</v>
      </c>
      <c r="D1004" s="366" t="s">
        <v>132</v>
      </c>
      <c r="E1004" s="39" t="s">
        <v>7134</v>
      </c>
      <c r="F1004" s="406" t="s">
        <v>7672</v>
      </c>
      <c r="G1004" s="407" t="s">
        <v>7673</v>
      </c>
      <c r="H1004" s="407" t="s">
        <v>7674</v>
      </c>
      <c r="I1004" s="408" t="s">
        <v>7675</v>
      </c>
      <c r="J1004" s="408" t="s">
        <v>7676</v>
      </c>
      <c r="K1004" s="408"/>
      <c r="L1004" s="408"/>
      <c r="M1004" s="408"/>
      <c r="N1004" s="409" t="s">
        <v>7677</v>
      </c>
      <c r="O1004" s="465" t="s">
        <v>7141</v>
      </c>
      <c r="P1004" s="39"/>
      <c r="Q1004" s="39">
        <v>1</v>
      </c>
      <c r="R1004" s="418">
        <v>10000</v>
      </c>
      <c r="S1004" s="419">
        <v>10000</v>
      </c>
      <c r="T1004" s="413">
        <v>1</v>
      </c>
      <c r="U1004" s="413">
        <v>1</v>
      </c>
      <c r="V1004" s="655" t="s">
        <v>705</v>
      </c>
      <c r="W1004" s="652" t="s">
        <v>7142</v>
      </c>
      <c r="X1004" s="414">
        <v>85</v>
      </c>
      <c r="Y1004" s="414">
        <v>31</v>
      </c>
      <c r="Z1004" s="414">
        <v>8</v>
      </c>
      <c r="AA1004" s="414">
        <v>22</v>
      </c>
      <c r="AB1004" s="415" t="s">
        <v>7143</v>
      </c>
      <c r="AC1004" s="416"/>
      <c r="AD1004" s="413">
        <v>0</v>
      </c>
      <c r="AE1004" s="413">
        <v>0</v>
      </c>
      <c r="AF1004" s="413">
        <v>0</v>
      </c>
      <c r="AG1004" s="417">
        <v>0</v>
      </c>
      <c r="AH1004" s="405"/>
      <c r="AI1004" s="410"/>
    </row>
    <row r="1005" spans="1:35" s="272" customFormat="1" ht="27" x14ac:dyDescent="0.25">
      <c r="A1005" s="251">
        <v>1002</v>
      </c>
      <c r="B1005" s="252" t="s">
        <v>96</v>
      </c>
      <c r="C1005" s="277">
        <v>5</v>
      </c>
      <c r="D1005" s="366" t="s">
        <v>132</v>
      </c>
      <c r="E1005" s="39" t="s">
        <v>7134</v>
      </c>
      <c r="F1005" s="406" t="s">
        <v>7678</v>
      </c>
      <c r="G1005" s="407" t="s">
        <v>7679</v>
      </c>
      <c r="H1005" s="407" t="s">
        <v>7680</v>
      </c>
      <c r="I1005" s="408" t="s">
        <v>7681</v>
      </c>
      <c r="J1005" s="408" t="s">
        <v>7682</v>
      </c>
      <c r="K1005" s="408"/>
      <c r="L1005" s="408"/>
      <c r="M1005" s="408"/>
      <c r="N1005" s="409" t="s">
        <v>7683</v>
      </c>
      <c r="O1005" s="465" t="s">
        <v>7141</v>
      </c>
      <c r="P1005" s="39"/>
      <c r="Q1005" s="39">
        <v>1</v>
      </c>
      <c r="R1005" s="418">
        <v>58000</v>
      </c>
      <c r="S1005" s="419">
        <v>58000</v>
      </c>
      <c r="T1005" s="413">
        <v>1</v>
      </c>
      <c r="U1005" s="413">
        <v>1</v>
      </c>
      <c r="V1005" s="655" t="s">
        <v>705</v>
      </c>
      <c r="W1005" s="652" t="s">
        <v>7142</v>
      </c>
      <c r="X1005" s="414">
        <v>85</v>
      </c>
      <c r="Y1005" s="414">
        <v>31</v>
      </c>
      <c r="Z1005" s="414">
        <v>8</v>
      </c>
      <c r="AA1005" s="414">
        <v>22</v>
      </c>
      <c r="AB1005" s="415" t="s">
        <v>7143</v>
      </c>
      <c r="AC1005" s="416"/>
      <c r="AD1005" s="413">
        <v>0</v>
      </c>
      <c r="AE1005" s="413">
        <v>0</v>
      </c>
      <c r="AF1005" s="413">
        <v>0</v>
      </c>
      <c r="AG1005" s="417">
        <v>0</v>
      </c>
      <c r="AH1005" s="405"/>
      <c r="AI1005" s="410"/>
    </row>
    <row r="1006" spans="1:35" s="272" customFormat="1" ht="26.25" x14ac:dyDescent="0.25">
      <c r="A1006" s="251">
        <v>1003</v>
      </c>
      <c r="B1006" s="252" t="s">
        <v>96</v>
      </c>
      <c r="C1006" s="277">
        <v>5</v>
      </c>
      <c r="D1006" s="366" t="s">
        <v>132</v>
      </c>
      <c r="E1006" s="39" t="s">
        <v>7134</v>
      </c>
      <c r="F1006" s="406" t="s">
        <v>7684</v>
      </c>
      <c r="G1006" s="407" t="s">
        <v>6276</v>
      </c>
      <c r="H1006" s="407" t="s">
        <v>6277</v>
      </c>
      <c r="I1006" s="408" t="s">
        <v>7685</v>
      </c>
      <c r="J1006" s="408" t="s">
        <v>7160</v>
      </c>
      <c r="K1006" s="408"/>
      <c r="L1006" s="408"/>
      <c r="M1006" s="408"/>
      <c r="N1006" s="409" t="s">
        <v>7686</v>
      </c>
      <c r="O1006" s="465" t="s">
        <v>7141</v>
      </c>
      <c r="P1006" s="39"/>
      <c r="Q1006" s="39">
        <v>1</v>
      </c>
      <c r="R1006" s="418">
        <v>380000</v>
      </c>
      <c r="S1006" s="419">
        <v>380000</v>
      </c>
      <c r="T1006" s="413">
        <v>1</v>
      </c>
      <c r="U1006" s="413">
        <v>1</v>
      </c>
      <c r="V1006" s="655" t="s">
        <v>705</v>
      </c>
      <c r="W1006" s="652" t="s">
        <v>7142</v>
      </c>
      <c r="X1006" s="414">
        <v>85</v>
      </c>
      <c r="Y1006" s="414">
        <v>31</v>
      </c>
      <c r="Z1006" s="414">
        <v>8</v>
      </c>
      <c r="AA1006" s="414">
        <v>22</v>
      </c>
      <c r="AB1006" s="415" t="s">
        <v>7143</v>
      </c>
      <c r="AC1006" s="416"/>
      <c r="AD1006" s="413">
        <v>0</v>
      </c>
      <c r="AE1006" s="413">
        <v>0</v>
      </c>
      <c r="AF1006" s="413">
        <v>0</v>
      </c>
      <c r="AG1006" s="417">
        <v>0</v>
      </c>
      <c r="AH1006" s="405"/>
      <c r="AI1006" s="410"/>
    </row>
    <row r="1007" spans="1:35" s="272" customFormat="1" ht="26.25" x14ac:dyDescent="0.25">
      <c r="A1007" s="251">
        <v>1004</v>
      </c>
      <c r="B1007" s="252" t="s">
        <v>96</v>
      </c>
      <c r="C1007" s="277">
        <v>5</v>
      </c>
      <c r="D1007" s="366" t="s">
        <v>132</v>
      </c>
      <c r="E1007" s="39" t="s">
        <v>7134</v>
      </c>
      <c r="F1007" s="406" t="s">
        <v>7687</v>
      </c>
      <c r="G1007" s="407" t="s">
        <v>7688</v>
      </c>
      <c r="H1007" s="407" t="s">
        <v>7689</v>
      </c>
      <c r="I1007" s="407" t="s">
        <v>7690</v>
      </c>
      <c r="J1007" s="407" t="s">
        <v>7691</v>
      </c>
      <c r="K1007" s="408"/>
      <c r="L1007" s="408"/>
      <c r="M1007" s="408"/>
      <c r="N1007" s="466" t="s">
        <v>7692</v>
      </c>
      <c r="O1007" s="465" t="s">
        <v>7141</v>
      </c>
      <c r="P1007" s="39"/>
      <c r="Q1007" s="39">
        <v>1</v>
      </c>
      <c r="R1007" s="418">
        <v>16000</v>
      </c>
      <c r="S1007" s="419">
        <v>16000</v>
      </c>
      <c r="T1007" s="413">
        <v>1</v>
      </c>
      <c r="U1007" s="413">
        <v>1</v>
      </c>
      <c r="V1007" s="655" t="s">
        <v>705</v>
      </c>
      <c r="W1007" s="652" t="s">
        <v>7142</v>
      </c>
      <c r="X1007" s="414">
        <v>85</v>
      </c>
      <c r="Y1007" s="414">
        <v>31</v>
      </c>
      <c r="Z1007" s="414">
        <v>8</v>
      </c>
      <c r="AA1007" s="414">
        <v>22</v>
      </c>
      <c r="AB1007" s="415" t="s">
        <v>7143</v>
      </c>
      <c r="AC1007" s="416"/>
      <c r="AD1007" s="413">
        <v>0</v>
      </c>
      <c r="AE1007" s="413">
        <v>0</v>
      </c>
      <c r="AF1007" s="413">
        <v>0</v>
      </c>
      <c r="AG1007" s="417">
        <v>0</v>
      </c>
      <c r="AH1007" s="405"/>
      <c r="AI1007" s="410"/>
    </row>
    <row r="1008" spans="1:35" s="272" customFormat="1" ht="26.25" x14ac:dyDescent="0.25">
      <c r="A1008" s="251">
        <v>1005</v>
      </c>
      <c r="B1008" s="252" t="s">
        <v>96</v>
      </c>
      <c r="C1008" s="277">
        <v>5</v>
      </c>
      <c r="D1008" s="366" t="s">
        <v>132</v>
      </c>
      <c r="E1008" s="39" t="s">
        <v>7134</v>
      </c>
      <c r="F1008" s="406" t="s">
        <v>7693</v>
      </c>
      <c r="G1008" s="407" t="s">
        <v>7694</v>
      </c>
      <c r="H1008" s="407" t="s">
        <v>7695</v>
      </c>
      <c r="I1008" s="408" t="s">
        <v>7696</v>
      </c>
      <c r="J1008" s="408" t="s">
        <v>7697</v>
      </c>
      <c r="K1008" s="408"/>
      <c r="L1008" s="408"/>
      <c r="M1008" s="408"/>
      <c r="N1008" s="409" t="s">
        <v>7698</v>
      </c>
      <c r="O1008" s="465" t="s">
        <v>7141</v>
      </c>
      <c r="P1008" s="39"/>
      <c r="Q1008" s="39">
        <v>1</v>
      </c>
      <c r="R1008" s="411">
        <v>75000</v>
      </c>
      <c r="S1008" s="412">
        <v>75000</v>
      </c>
      <c r="T1008" s="413">
        <v>1</v>
      </c>
      <c r="U1008" s="413">
        <v>1</v>
      </c>
      <c r="V1008" s="655" t="s">
        <v>705</v>
      </c>
      <c r="W1008" s="652" t="s">
        <v>7142</v>
      </c>
      <c r="X1008" s="414">
        <v>85</v>
      </c>
      <c r="Y1008" s="414">
        <v>31</v>
      </c>
      <c r="Z1008" s="414">
        <v>8</v>
      </c>
      <c r="AA1008" s="414">
        <v>22</v>
      </c>
      <c r="AB1008" s="415" t="s">
        <v>7143</v>
      </c>
      <c r="AC1008" s="416"/>
      <c r="AD1008" s="413">
        <v>0</v>
      </c>
      <c r="AE1008" s="413">
        <v>0</v>
      </c>
      <c r="AF1008" s="413">
        <v>0</v>
      </c>
      <c r="AG1008" s="417">
        <v>0</v>
      </c>
      <c r="AH1008" s="405"/>
      <c r="AI1008" s="410"/>
    </row>
    <row r="1009" spans="1:35" s="272" customFormat="1" ht="26.25" x14ac:dyDescent="0.25">
      <c r="A1009" s="251">
        <v>1006</v>
      </c>
      <c r="B1009" s="252" t="s">
        <v>96</v>
      </c>
      <c r="C1009" s="277">
        <v>5</v>
      </c>
      <c r="D1009" s="366" t="s">
        <v>132</v>
      </c>
      <c r="E1009" s="39" t="s">
        <v>7134</v>
      </c>
      <c r="F1009" s="415" t="s">
        <v>7699</v>
      </c>
      <c r="G1009" s="408" t="s">
        <v>7700</v>
      </c>
      <c r="H1009" s="408" t="s">
        <v>7701</v>
      </c>
      <c r="I1009" s="408" t="s">
        <v>7702</v>
      </c>
      <c r="J1009" s="462" t="s">
        <v>7160</v>
      </c>
      <c r="K1009" s="39"/>
      <c r="L1009" s="39"/>
      <c r="M1009" s="39"/>
      <c r="N1009" s="428" t="s">
        <v>7703</v>
      </c>
      <c r="O1009" s="465" t="s">
        <v>7141</v>
      </c>
      <c r="P1009" s="39"/>
      <c r="Q1009" s="39">
        <v>1</v>
      </c>
      <c r="R1009" s="419">
        <v>30000</v>
      </c>
      <c r="S1009" s="419">
        <v>30000</v>
      </c>
      <c r="T1009" s="417">
        <v>1</v>
      </c>
      <c r="U1009" s="417">
        <v>1</v>
      </c>
      <c r="V1009" s="655" t="s">
        <v>705</v>
      </c>
      <c r="W1009" s="652" t="s">
        <v>7142</v>
      </c>
      <c r="X1009" s="414">
        <v>85</v>
      </c>
      <c r="Y1009" s="414">
        <v>31</v>
      </c>
      <c r="Z1009" s="417">
        <v>8</v>
      </c>
      <c r="AA1009" s="417">
        <v>22</v>
      </c>
      <c r="AB1009" s="415" t="s">
        <v>7143</v>
      </c>
      <c r="AC1009" s="463"/>
      <c r="AD1009" s="413">
        <v>0</v>
      </c>
      <c r="AE1009" s="417">
        <v>0</v>
      </c>
      <c r="AF1009" s="417">
        <v>0</v>
      </c>
      <c r="AG1009" s="417">
        <v>0</v>
      </c>
      <c r="AH1009" s="405"/>
      <c r="AI1009" s="410"/>
    </row>
    <row r="1010" spans="1:35" s="272" customFormat="1" ht="26.25" x14ac:dyDescent="0.25">
      <c r="A1010" s="251">
        <v>1007</v>
      </c>
      <c r="B1010" s="252" t="s">
        <v>96</v>
      </c>
      <c r="C1010" s="277">
        <v>5</v>
      </c>
      <c r="D1010" s="366" t="s">
        <v>132</v>
      </c>
      <c r="E1010" s="39" t="s">
        <v>7134</v>
      </c>
      <c r="F1010" s="406" t="s">
        <v>7704</v>
      </c>
      <c r="G1010" s="407" t="s">
        <v>7705</v>
      </c>
      <c r="H1010" s="407" t="s">
        <v>7706</v>
      </c>
      <c r="I1010" s="408" t="s">
        <v>7707</v>
      </c>
      <c r="J1010" s="408" t="s">
        <v>7160</v>
      </c>
      <c r="K1010" s="408"/>
      <c r="L1010" s="408"/>
      <c r="M1010" s="408"/>
      <c r="N1010" s="409" t="s">
        <v>7708</v>
      </c>
      <c r="O1010" s="465" t="s">
        <v>7141</v>
      </c>
      <c r="P1010" s="39"/>
      <c r="Q1010" s="39">
        <v>1</v>
      </c>
      <c r="R1010" s="411">
        <v>60000</v>
      </c>
      <c r="S1010" s="412">
        <v>60000</v>
      </c>
      <c r="T1010" s="413">
        <v>1</v>
      </c>
      <c r="U1010" s="413">
        <v>1</v>
      </c>
      <c r="V1010" s="655" t="s">
        <v>705</v>
      </c>
      <c r="W1010" s="652" t="s">
        <v>7142</v>
      </c>
      <c r="X1010" s="414">
        <v>85</v>
      </c>
      <c r="Y1010" s="414">
        <v>31</v>
      </c>
      <c r="Z1010" s="414">
        <v>8</v>
      </c>
      <c r="AA1010" s="414">
        <v>22</v>
      </c>
      <c r="AB1010" s="415" t="s">
        <v>7143</v>
      </c>
      <c r="AC1010" s="416"/>
      <c r="AD1010" s="413">
        <v>0</v>
      </c>
      <c r="AE1010" s="413">
        <v>0</v>
      </c>
      <c r="AF1010" s="413">
        <v>0</v>
      </c>
      <c r="AG1010" s="417">
        <v>0</v>
      </c>
      <c r="AH1010" s="405"/>
      <c r="AI1010" s="410"/>
    </row>
    <row r="1011" spans="1:35" s="272" customFormat="1" ht="27" x14ac:dyDescent="0.25">
      <c r="A1011" s="251">
        <v>1008</v>
      </c>
      <c r="B1011" s="252" t="s">
        <v>96</v>
      </c>
      <c r="C1011" s="277">
        <v>5</v>
      </c>
      <c r="D1011" s="366" t="s">
        <v>132</v>
      </c>
      <c r="E1011" s="39" t="s">
        <v>7134</v>
      </c>
      <c r="F1011" s="406" t="s">
        <v>7709</v>
      </c>
      <c r="G1011" s="407" t="s">
        <v>7397</v>
      </c>
      <c r="H1011" s="407" t="s">
        <v>7398</v>
      </c>
      <c r="I1011" s="408" t="s">
        <v>7399</v>
      </c>
      <c r="J1011" s="408" t="s">
        <v>7400</v>
      </c>
      <c r="K1011" s="408"/>
      <c r="L1011" s="408"/>
      <c r="M1011" s="408"/>
      <c r="N1011" s="409" t="s">
        <v>7401</v>
      </c>
      <c r="O1011" s="465" t="s">
        <v>7710</v>
      </c>
      <c r="P1011" s="39"/>
      <c r="Q1011" s="39">
        <v>1</v>
      </c>
      <c r="R1011" s="418">
        <v>6610000</v>
      </c>
      <c r="S1011" s="418">
        <v>6610000</v>
      </c>
      <c r="T1011" s="413">
        <v>1</v>
      </c>
      <c r="U1011" s="413">
        <v>1</v>
      </c>
      <c r="V1011" s="655" t="s">
        <v>685</v>
      </c>
      <c r="W1011" s="652" t="s">
        <v>7142</v>
      </c>
      <c r="X1011" s="414">
        <v>85</v>
      </c>
      <c r="Y1011" s="414">
        <v>31</v>
      </c>
      <c r="Z1011" s="414">
        <v>32</v>
      </c>
      <c r="AA1011" s="414">
        <v>22</v>
      </c>
      <c r="AB1011" s="415" t="s">
        <v>7711</v>
      </c>
      <c r="AC1011" s="416"/>
      <c r="AD1011" s="413">
        <v>0</v>
      </c>
      <c r="AE1011" s="452">
        <v>19</v>
      </c>
      <c r="AF1011" s="413">
        <v>0</v>
      </c>
      <c r="AG1011" s="417">
        <v>0</v>
      </c>
      <c r="AH1011" s="405"/>
      <c r="AI1011" s="410"/>
    </row>
    <row r="1012" spans="1:35" s="272" customFormat="1" ht="27" x14ac:dyDescent="0.25">
      <c r="A1012" s="251">
        <v>1009</v>
      </c>
      <c r="B1012" s="252" t="s">
        <v>96</v>
      </c>
      <c r="C1012" s="277">
        <v>5</v>
      </c>
      <c r="D1012" s="366" t="s">
        <v>132</v>
      </c>
      <c r="E1012" s="39" t="s">
        <v>7134</v>
      </c>
      <c r="F1012" s="406" t="s">
        <v>7479</v>
      </c>
      <c r="G1012" s="407" t="s">
        <v>7712</v>
      </c>
      <c r="H1012" s="407" t="s">
        <v>7481</v>
      </c>
      <c r="I1012" s="408" t="s">
        <v>7713</v>
      </c>
      <c r="J1012" s="408" t="s">
        <v>7477</v>
      </c>
      <c r="K1012" s="408"/>
      <c r="L1012" s="408"/>
      <c r="M1012" s="408"/>
      <c r="N1012" s="409" t="s">
        <v>7483</v>
      </c>
      <c r="O1012" s="465" t="s">
        <v>7710</v>
      </c>
      <c r="P1012" s="39"/>
      <c r="Q1012" s="39">
        <v>1</v>
      </c>
      <c r="R1012" s="418">
        <v>5300000</v>
      </c>
      <c r="S1012" s="419">
        <v>5300000</v>
      </c>
      <c r="T1012" s="413">
        <v>1</v>
      </c>
      <c r="U1012" s="413">
        <v>1</v>
      </c>
      <c r="V1012" s="655" t="s">
        <v>685</v>
      </c>
      <c r="W1012" s="652" t="s">
        <v>7142</v>
      </c>
      <c r="X1012" s="414">
        <v>85</v>
      </c>
      <c r="Y1012" s="414">
        <v>31</v>
      </c>
      <c r="Z1012" s="414">
        <v>32</v>
      </c>
      <c r="AA1012" s="414">
        <v>22</v>
      </c>
      <c r="AB1012" s="415" t="s">
        <v>7711</v>
      </c>
      <c r="AC1012" s="416"/>
      <c r="AD1012" s="413">
        <v>0</v>
      </c>
      <c r="AE1012" s="452">
        <v>7</v>
      </c>
      <c r="AF1012" s="413">
        <v>0</v>
      </c>
      <c r="AG1012" s="417">
        <v>0</v>
      </c>
      <c r="AH1012" s="405"/>
      <c r="AI1012" s="410"/>
    </row>
    <row r="1013" spans="1:35" s="272" customFormat="1" ht="27" x14ac:dyDescent="0.25">
      <c r="A1013" s="251">
        <v>1010</v>
      </c>
      <c r="B1013" s="252" t="s">
        <v>96</v>
      </c>
      <c r="C1013" s="277">
        <v>5</v>
      </c>
      <c r="D1013" s="366" t="s">
        <v>132</v>
      </c>
      <c r="E1013" s="39" t="s">
        <v>7134</v>
      </c>
      <c r="F1013" s="406" t="s">
        <v>7714</v>
      </c>
      <c r="G1013" s="407" t="s">
        <v>7715</v>
      </c>
      <c r="H1013" s="407" t="s">
        <v>7716</v>
      </c>
      <c r="I1013" s="408" t="s">
        <v>7717</v>
      </c>
      <c r="J1013" s="408" t="s">
        <v>7718</v>
      </c>
      <c r="K1013" s="408"/>
      <c r="L1013" s="408"/>
      <c r="M1013" s="408"/>
      <c r="N1013" s="409" t="s">
        <v>7719</v>
      </c>
      <c r="O1013" s="465" t="s">
        <v>7710</v>
      </c>
      <c r="P1013" s="39"/>
      <c r="Q1013" s="39">
        <v>1</v>
      </c>
      <c r="R1013" s="418">
        <v>1300000</v>
      </c>
      <c r="S1013" s="418">
        <v>1300000</v>
      </c>
      <c r="T1013" s="413">
        <v>1</v>
      </c>
      <c r="U1013" s="413">
        <v>1</v>
      </c>
      <c r="V1013" s="655" t="s">
        <v>685</v>
      </c>
      <c r="W1013" s="652" t="s">
        <v>7142</v>
      </c>
      <c r="X1013" s="414">
        <v>85</v>
      </c>
      <c r="Y1013" s="414">
        <v>31</v>
      </c>
      <c r="Z1013" s="414">
        <v>32</v>
      </c>
      <c r="AA1013" s="414">
        <v>22</v>
      </c>
      <c r="AB1013" s="415" t="s">
        <v>7711</v>
      </c>
      <c r="AC1013" s="416"/>
      <c r="AD1013" s="413">
        <v>0</v>
      </c>
      <c r="AE1013" s="452">
        <v>5</v>
      </c>
      <c r="AF1013" s="413">
        <v>0</v>
      </c>
      <c r="AG1013" s="417">
        <v>0</v>
      </c>
      <c r="AH1013" s="405"/>
      <c r="AI1013" s="410"/>
    </row>
    <row r="1014" spans="1:35" s="272" customFormat="1" ht="27" x14ac:dyDescent="0.25">
      <c r="A1014" s="251">
        <v>1011</v>
      </c>
      <c r="B1014" s="252" t="s">
        <v>96</v>
      </c>
      <c r="C1014" s="277">
        <v>5</v>
      </c>
      <c r="D1014" s="366" t="s">
        <v>132</v>
      </c>
      <c r="E1014" s="39" t="s">
        <v>7134</v>
      </c>
      <c r="F1014" s="406" t="s">
        <v>7720</v>
      </c>
      <c r="G1014" s="407" t="s">
        <v>7721</v>
      </c>
      <c r="H1014" s="407" t="s">
        <v>7722</v>
      </c>
      <c r="I1014" s="408" t="s">
        <v>7723</v>
      </c>
      <c r="J1014" s="408" t="s">
        <v>7724</v>
      </c>
      <c r="K1014" s="408"/>
      <c r="L1014" s="408"/>
      <c r="M1014" s="408"/>
      <c r="N1014" s="409" t="s">
        <v>7725</v>
      </c>
      <c r="O1014" s="465" t="s">
        <v>7710</v>
      </c>
      <c r="P1014" s="39"/>
      <c r="Q1014" s="39">
        <v>1</v>
      </c>
      <c r="R1014" s="418">
        <v>1590000</v>
      </c>
      <c r="S1014" s="418">
        <v>1590000</v>
      </c>
      <c r="T1014" s="413">
        <v>1</v>
      </c>
      <c r="U1014" s="413">
        <v>1</v>
      </c>
      <c r="V1014" s="655" t="s">
        <v>685</v>
      </c>
      <c r="W1014" s="652" t="s">
        <v>7142</v>
      </c>
      <c r="X1014" s="414">
        <v>85</v>
      </c>
      <c r="Y1014" s="414">
        <v>31</v>
      </c>
      <c r="Z1014" s="414">
        <v>32</v>
      </c>
      <c r="AA1014" s="414">
        <v>22</v>
      </c>
      <c r="AB1014" s="415" t="s">
        <v>7711</v>
      </c>
      <c r="AC1014" s="416"/>
      <c r="AD1014" s="413">
        <v>0</v>
      </c>
      <c r="AE1014" s="452">
        <v>6</v>
      </c>
      <c r="AF1014" s="413">
        <v>0</v>
      </c>
      <c r="AG1014" s="417">
        <v>0</v>
      </c>
      <c r="AH1014" s="405"/>
      <c r="AI1014" s="410"/>
    </row>
    <row r="1015" spans="1:35" s="272" customFormat="1" ht="21" customHeight="1" thickBot="1" x14ac:dyDescent="0.3">
      <c r="A1015" s="251">
        <v>1012</v>
      </c>
      <c r="B1015" s="252" t="s">
        <v>96</v>
      </c>
      <c r="C1015" s="277">
        <v>5</v>
      </c>
      <c r="D1015" s="366" t="s">
        <v>132</v>
      </c>
      <c r="E1015" s="39" t="s">
        <v>7134</v>
      </c>
      <c r="F1015" s="406" t="s">
        <v>7726</v>
      </c>
      <c r="G1015" s="407" t="s">
        <v>7727</v>
      </c>
      <c r="H1015" s="407" t="s">
        <v>7728</v>
      </c>
      <c r="I1015" s="408" t="s">
        <v>7729</v>
      </c>
      <c r="J1015" s="408" t="s">
        <v>7724</v>
      </c>
      <c r="K1015" s="408"/>
      <c r="L1015" s="408"/>
      <c r="M1015" s="408"/>
      <c r="N1015" s="409" t="s">
        <v>7730</v>
      </c>
      <c r="O1015" s="465" t="s">
        <v>7710</v>
      </c>
      <c r="P1015" s="39"/>
      <c r="Q1015" s="39">
        <v>1</v>
      </c>
      <c r="R1015" s="418">
        <v>2310000</v>
      </c>
      <c r="S1015" s="418">
        <v>2310000</v>
      </c>
      <c r="T1015" s="413">
        <v>1</v>
      </c>
      <c r="U1015" s="413">
        <v>1</v>
      </c>
      <c r="V1015" s="655" t="s">
        <v>685</v>
      </c>
      <c r="W1015" s="652" t="s">
        <v>7142</v>
      </c>
      <c r="X1015" s="414">
        <v>85</v>
      </c>
      <c r="Y1015" s="414">
        <v>31</v>
      </c>
      <c r="Z1015" s="414">
        <v>32</v>
      </c>
      <c r="AA1015" s="414">
        <v>22</v>
      </c>
      <c r="AB1015" s="415" t="s">
        <v>7711</v>
      </c>
      <c r="AC1015" s="416"/>
      <c r="AD1015" s="413">
        <v>0</v>
      </c>
      <c r="AE1015" s="452">
        <v>9</v>
      </c>
      <c r="AF1015" s="413">
        <v>0</v>
      </c>
      <c r="AG1015" s="417">
        <v>0</v>
      </c>
      <c r="AH1015" s="405"/>
      <c r="AI1015" s="410"/>
    </row>
    <row r="1016" spans="1:35" s="272" customFormat="1" ht="27.75" thickBot="1" x14ac:dyDescent="0.3">
      <c r="A1016" s="251">
        <v>1013</v>
      </c>
      <c r="B1016" s="252" t="s">
        <v>96</v>
      </c>
      <c r="C1016" s="277">
        <v>5</v>
      </c>
      <c r="D1016" s="366" t="s">
        <v>132</v>
      </c>
      <c r="E1016" s="39" t="s">
        <v>7134</v>
      </c>
      <c r="F1016" s="406" t="s">
        <v>7345</v>
      </c>
      <c r="G1016" s="467">
        <v>21000972</v>
      </c>
      <c r="H1016" s="698">
        <v>47379113894</v>
      </c>
      <c r="I1016" s="547" t="s">
        <v>7348</v>
      </c>
      <c r="J1016" s="468" t="s">
        <v>7349</v>
      </c>
      <c r="K1016" s="408"/>
      <c r="L1016" s="408"/>
      <c r="M1016" s="408"/>
      <c r="N1016" s="409" t="s">
        <v>7731</v>
      </c>
      <c r="O1016" s="465" t="s">
        <v>7710</v>
      </c>
      <c r="P1016" s="39"/>
      <c r="Q1016" s="39">
        <v>1</v>
      </c>
      <c r="R1016" s="418">
        <v>1710000</v>
      </c>
      <c r="S1016" s="418">
        <v>1710000</v>
      </c>
      <c r="T1016" s="413">
        <v>1</v>
      </c>
      <c r="U1016" s="413">
        <v>1</v>
      </c>
      <c r="V1016" s="655" t="s">
        <v>685</v>
      </c>
      <c r="W1016" s="652" t="s">
        <v>7142</v>
      </c>
      <c r="X1016" s="414">
        <v>85</v>
      </c>
      <c r="Y1016" s="414">
        <v>31</v>
      </c>
      <c r="Z1016" s="414">
        <v>32</v>
      </c>
      <c r="AA1016" s="414">
        <v>22</v>
      </c>
      <c r="AB1016" s="415" t="s">
        <v>7711</v>
      </c>
      <c r="AC1016" s="416"/>
      <c r="AD1016" s="413">
        <v>0</v>
      </c>
      <c r="AE1016" s="452">
        <v>5</v>
      </c>
      <c r="AF1016" s="413">
        <v>0</v>
      </c>
      <c r="AG1016" s="417">
        <v>0</v>
      </c>
      <c r="AH1016" s="405"/>
      <c r="AI1016" s="410"/>
    </row>
    <row r="1017" spans="1:35" s="272" customFormat="1" ht="27" x14ac:dyDescent="0.25">
      <c r="A1017" s="251">
        <v>1014</v>
      </c>
      <c r="B1017" s="252" t="s">
        <v>96</v>
      </c>
      <c r="C1017" s="277">
        <v>5</v>
      </c>
      <c r="D1017" s="366" t="s">
        <v>132</v>
      </c>
      <c r="E1017" s="39" t="s">
        <v>7134</v>
      </c>
      <c r="F1017" s="406" t="s">
        <v>7732</v>
      </c>
      <c r="G1017" s="407" t="s">
        <v>7733</v>
      </c>
      <c r="H1017" s="407" t="s">
        <v>7734</v>
      </c>
      <c r="I1017" s="408" t="s">
        <v>7735</v>
      </c>
      <c r="J1017" s="408" t="s">
        <v>7736</v>
      </c>
      <c r="K1017" s="408"/>
      <c r="L1017" s="408"/>
      <c r="M1017" s="408"/>
      <c r="N1017" s="409" t="s">
        <v>7737</v>
      </c>
      <c r="O1017" s="465" t="s">
        <v>7710</v>
      </c>
      <c r="P1017" s="39"/>
      <c r="Q1017" s="39">
        <v>1</v>
      </c>
      <c r="R1017" s="418">
        <v>3610000</v>
      </c>
      <c r="S1017" s="419">
        <v>3610000</v>
      </c>
      <c r="T1017" s="413">
        <v>1</v>
      </c>
      <c r="U1017" s="413">
        <v>1</v>
      </c>
      <c r="V1017" s="655" t="s">
        <v>685</v>
      </c>
      <c r="W1017" s="652" t="s">
        <v>7142</v>
      </c>
      <c r="X1017" s="414">
        <v>85</v>
      </c>
      <c r="Y1017" s="414">
        <v>31</v>
      </c>
      <c r="Z1017" s="414">
        <v>32</v>
      </c>
      <c r="AA1017" s="414">
        <v>22</v>
      </c>
      <c r="AB1017" s="415" t="s">
        <v>7711</v>
      </c>
      <c r="AC1017" s="416"/>
      <c r="AD1017" s="413">
        <v>0</v>
      </c>
      <c r="AE1017" s="452">
        <v>8</v>
      </c>
      <c r="AF1017" s="413">
        <v>0</v>
      </c>
      <c r="AG1017" s="417">
        <v>0</v>
      </c>
      <c r="AH1017" s="405"/>
      <c r="AI1017" s="410"/>
    </row>
    <row r="1018" spans="1:35" s="272" customFormat="1" ht="26.25" customHeight="1" x14ac:dyDescent="0.25">
      <c r="A1018" s="251">
        <v>1015</v>
      </c>
      <c r="B1018" s="252" t="s">
        <v>96</v>
      </c>
      <c r="C1018" s="277">
        <v>5</v>
      </c>
      <c r="D1018" s="366" t="s">
        <v>132</v>
      </c>
      <c r="E1018" s="39" t="s">
        <v>7134</v>
      </c>
      <c r="F1018" s="415" t="s">
        <v>7738</v>
      </c>
      <c r="G1018" s="407" t="s">
        <v>5795</v>
      </c>
      <c r="H1018" s="407" t="s">
        <v>5796</v>
      </c>
      <c r="I1018" s="408" t="s">
        <v>6607</v>
      </c>
      <c r="J1018" s="408" t="s">
        <v>7160</v>
      </c>
      <c r="K1018" s="408"/>
      <c r="L1018" s="408"/>
      <c r="M1018" s="408"/>
      <c r="N1018" s="469" t="s">
        <v>7506</v>
      </c>
      <c r="O1018" s="465" t="s">
        <v>7739</v>
      </c>
      <c r="P1018" s="127"/>
      <c r="Q1018" s="277">
        <v>1</v>
      </c>
      <c r="R1018" s="419">
        <v>2150000</v>
      </c>
      <c r="S1018" s="419">
        <v>2150000</v>
      </c>
      <c r="T1018" s="470">
        <v>1</v>
      </c>
      <c r="U1018" s="470">
        <v>1</v>
      </c>
      <c r="V1018" s="655" t="s">
        <v>715</v>
      </c>
      <c r="W1018" s="656">
        <v>83</v>
      </c>
      <c r="X1018" s="417">
        <v>84</v>
      </c>
      <c r="Y1018" s="417">
        <v>31</v>
      </c>
      <c r="Z1018" s="417">
        <v>32</v>
      </c>
      <c r="AA1018" s="417">
        <v>22</v>
      </c>
      <c r="AB1018" s="415" t="s">
        <v>7740</v>
      </c>
      <c r="AC1018" s="438"/>
      <c r="AD1018" s="417">
        <v>0</v>
      </c>
      <c r="AE1018" s="417">
        <v>2</v>
      </c>
      <c r="AF1018" s="417">
        <v>0</v>
      </c>
      <c r="AG1018" s="417">
        <v>0</v>
      </c>
      <c r="AH1018" s="405"/>
      <c r="AI1018" s="410"/>
    </row>
    <row r="1019" spans="1:35" s="272" customFormat="1" ht="23.25" customHeight="1" x14ac:dyDescent="0.25">
      <c r="A1019" s="251">
        <v>1016</v>
      </c>
      <c r="B1019" s="252" t="s">
        <v>96</v>
      </c>
      <c r="C1019" s="277">
        <v>5</v>
      </c>
      <c r="D1019" s="366" t="s">
        <v>132</v>
      </c>
      <c r="E1019" s="39" t="s">
        <v>7134</v>
      </c>
      <c r="F1019" s="410" t="s">
        <v>7741</v>
      </c>
      <c r="G1019" s="407" t="s">
        <v>7028</v>
      </c>
      <c r="H1019" s="407" t="s">
        <v>7029</v>
      </c>
      <c r="I1019" s="408" t="s">
        <v>7030</v>
      </c>
      <c r="J1019" s="408" t="s">
        <v>7742</v>
      </c>
      <c r="K1019" s="408"/>
      <c r="L1019" s="408"/>
      <c r="M1019" s="408"/>
      <c r="N1019" s="469" t="s">
        <v>7743</v>
      </c>
      <c r="O1019" s="465" t="s">
        <v>7739</v>
      </c>
      <c r="P1019" s="127"/>
      <c r="Q1019" s="277">
        <v>1</v>
      </c>
      <c r="R1019" s="419">
        <v>2650000</v>
      </c>
      <c r="S1019" s="419">
        <v>2650000</v>
      </c>
      <c r="T1019" s="470">
        <v>1</v>
      </c>
      <c r="U1019" s="470">
        <v>1</v>
      </c>
      <c r="V1019" s="655" t="s">
        <v>715</v>
      </c>
      <c r="W1019" s="656">
        <v>83</v>
      </c>
      <c r="X1019" s="417">
        <v>85</v>
      </c>
      <c r="Y1019" s="417">
        <v>31</v>
      </c>
      <c r="Z1019" s="417">
        <v>32</v>
      </c>
      <c r="AA1019" s="417">
        <v>22</v>
      </c>
      <c r="AB1019" s="415" t="s">
        <v>7740</v>
      </c>
      <c r="AC1019" s="438"/>
      <c r="AD1019" s="417">
        <v>0</v>
      </c>
      <c r="AE1019" s="417">
        <v>1</v>
      </c>
      <c r="AF1019" s="417">
        <v>0</v>
      </c>
      <c r="AG1019" s="417">
        <v>0</v>
      </c>
      <c r="AH1019" s="405"/>
      <c r="AI1019" s="410"/>
    </row>
    <row r="1020" spans="1:35" s="272" customFormat="1" ht="26.25" customHeight="1" x14ac:dyDescent="0.25">
      <c r="A1020" s="251">
        <v>1017</v>
      </c>
      <c r="B1020" s="252" t="s">
        <v>96</v>
      </c>
      <c r="C1020" s="277">
        <v>5</v>
      </c>
      <c r="D1020" s="366" t="s">
        <v>132</v>
      </c>
      <c r="E1020" s="39" t="s">
        <v>7134</v>
      </c>
      <c r="F1020" s="415" t="s">
        <v>7744</v>
      </c>
      <c r="G1020" s="407" t="s">
        <v>7745</v>
      </c>
      <c r="H1020" s="407" t="s">
        <v>7746</v>
      </c>
      <c r="I1020" s="408" t="s">
        <v>7747</v>
      </c>
      <c r="J1020" s="408" t="s">
        <v>7160</v>
      </c>
      <c r="K1020" s="408"/>
      <c r="L1020" s="408"/>
      <c r="M1020" s="408"/>
      <c r="N1020" s="469" t="s">
        <v>7748</v>
      </c>
      <c r="O1020" s="465" t="s">
        <v>7739</v>
      </c>
      <c r="P1020" s="127"/>
      <c r="Q1020" s="277">
        <v>1</v>
      </c>
      <c r="R1020" s="419">
        <v>1550000</v>
      </c>
      <c r="S1020" s="419">
        <v>1550000</v>
      </c>
      <c r="T1020" s="470">
        <v>1</v>
      </c>
      <c r="U1020" s="470">
        <v>1</v>
      </c>
      <c r="V1020" s="655" t="s">
        <v>715</v>
      </c>
      <c r="W1020" s="656">
        <v>83</v>
      </c>
      <c r="X1020" s="417">
        <v>85</v>
      </c>
      <c r="Y1020" s="417">
        <v>31</v>
      </c>
      <c r="Z1020" s="417">
        <v>32</v>
      </c>
      <c r="AA1020" s="417">
        <v>22</v>
      </c>
      <c r="AB1020" s="415" t="s">
        <v>7740</v>
      </c>
      <c r="AC1020" s="438"/>
      <c r="AD1020" s="417">
        <v>0</v>
      </c>
      <c r="AE1020" s="417">
        <v>2</v>
      </c>
      <c r="AF1020" s="417">
        <v>0</v>
      </c>
      <c r="AG1020" s="417">
        <v>0</v>
      </c>
      <c r="AH1020" s="405"/>
      <c r="AI1020" s="410"/>
    </row>
    <row r="1021" spans="1:35" s="272" customFormat="1" ht="23.25" customHeight="1" x14ac:dyDescent="0.25">
      <c r="A1021" s="251">
        <v>1018</v>
      </c>
      <c r="B1021" s="252" t="s">
        <v>96</v>
      </c>
      <c r="C1021" s="277">
        <v>5</v>
      </c>
      <c r="D1021" s="366" t="s">
        <v>132</v>
      </c>
      <c r="E1021" s="39" t="s">
        <v>7134</v>
      </c>
      <c r="F1021" s="410" t="s">
        <v>7749</v>
      </c>
      <c r="G1021" s="407" t="s">
        <v>7750</v>
      </c>
      <c r="H1021" s="407" t="s">
        <v>7751</v>
      </c>
      <c r="I1021" s="408" t="s">
        <v>7752</v>
      </c>
      <c r="J1021" s="408" t="s">
        <v>7160</v>
      </c>
      <c r="K1021" s="408"/>
      <c r="L1021" s="408"/>
      <c r="M1021" s="408"/>
      <c r="N1021" s="469" t="s">
        <v>7753</v>
      </c>
      <c r="O1021" s="465" t="s">
        <v>7739</v>
      </c>
      <c r="P1021" s="127"/>
      <c r="Q1021" s="277">
        <v>1</v>
      </c>
      <c r="R1021" s="419">
        <v>800000</v>
      </c>
      <c r="S1021" s="419">
        <v>800000</v>
      </c>
      <c r="T1021" s="470">
        <v>1</v>
      </c>
      <c r="U1021" s="470">
        <v>1</v>
      </c>
      <c r="V1021" s="655" t="s">
        <v>715</v>
      </c>
      <c r="W1021" s="656">
        <v>83</v>
      </c>
      <c r="X1021" s="417">
        <v>85</v>
      </c>
      <c r="Y1021" s="417">
        <v>31</v>
      </c>
      <c r="Z1021" s="417">
        <v>32</v>
      </c>
      <c r="AA1021" s="417">
        <v>22</v>
      </c>
      <c r="AB1021" s="415" t="s">
        <v>7740</v>
      </c>
      <c r="AC1021" s="438"/>
      <c r="AD1021" s="417">
        <v>0</v>
      </c>
      <c r="AE1021" s="417">
        <v>2</v>
      </c>
      <c r="AF1021" s="417">
        <v>1</v>
      </c>
      <c r="AG1021" s="417">
        <v>0</v>
      </c>
      <c r="AH1021" s="405"/>
      <c r="AI1021" s="410"/>
    </row>
    <row r="1022" spans="1:35" s="272" customFormat="1" ht="21.75" customHeight="1" x14ac:dyDescent="0.25">
      <c r="A1022" s="251">
        <v>1019</v>
      </c>
      <c r="B1022" s="252" t="s">
        <v>96</v>
      </c>
      <c r="C1022" s="277">
        <v>5</v>
      </c>
      <c r="D1022" s="366" t="s">
        <v>132</v>
      </c>
      <c r="E1022" s="39" t="s">
        <v>7134</v>
      </c>
      <c r="F1022" s="410" t="s">
        <v>7754</v>
      </c>
      <c r="G1022" s="407" t="s">
        <v>7755</v>
      </c>
      <c r="H1022" s="407" t="s">
        <v>7756</v>
      </c>
      <c r="I1022" s="408" t="s">
        <v>7757</v>
      </c>
      <c r="J1022" s="408" t="s">
        <v>7160</v>
      </c>
      <c r="K1022" s="408"/>
      <c r="L1022" s="408"/>
      <c r="M1022" s="408"/>
      <c r="N1022" s="469" t="s">
        <v>7758</v>
      </c>
      <c r="O1022" s="465" t="s">
        <v>7739</v>
      </c>
      <c r="P1022" s="127"/>
      <c r="Q1022" s="277">
        <v>1</v>
      </c>
      <c r="R1022" s="419">
        <v>300000</v>
      </c>
      <c r="S1022" s="419">
        <v>300000</v>
      </c>
      <c r="T1022" s="470">
        <v>1</v>
      </c>
      <c r="U1022" s="470">
        <v>1</v>
      </c>
      <c r="V1022" s="655" t="s">
        <v>715</v>
      </c>
      <c r="W1022" s="656">
        <v>83</v>
      </c>
      <c r="X1022" s="417">
        <v>85</v>
      </c>
      <c r="Y1022" s="417">
        <v>31</v>
      </c>
      <c r="Z1022" s="417">
        <v>32</v>
      </c>
      <c r="AA1022" s="417">
        <v>22</v>
      </c>
      <c r="AB1022" s="415" t="s">
        <v>7740</v>
      </c>
      <c r="AC1022" s="438"/>
      <c r="AD1022" s="417">
        <v>0</v>
      </c>
      <c r="AE1022" s="417">
        <v>0</v>
      </c>
      <c r="AF1022" s="417">
        <v>0</v>
      </c>
      <c r="AG1022" s="417">
        <v>0</v>
      </c>
      <c r="AH1022" s="405"/>
      <c r="AI1022" s="410"/>
    </row>
    <row r="1023" spans="1:35" s="272" customFormat="1" ht="27" x14ac:dyDescent="0.25">
      <c r="A1023" s="251">
        <v>1020</v>
      </c>
      <c r="B1023" s="252" t="s">
        <v>96</v>
      </c>
      <c r="C1023" s="277">
        <v>5</v>
      </c>
      <c r="D1023" s="366" t="s">
        <v>133</v>
      </c>
      <c r="E1023" s="39" t="s">
        <v>7134</v>
      </c>
      <c r="F1023" s="410" t="s">
        <v>7759</v>
      </c>
      <c r="G1023" s="407" t="s">
        <v>7760</v>
      </c>
      <c r="H1023" s="407" t="s">
        <v>7761</v>
      </c>
      <c r="I1023" s="408" t="s">
        <v>7762</v>
      </c>
      <c r="J1023" s="408" t="s">
        <v>7388</v>
      </c>
      <c r="K1023" s="408"/>
      <c r="L1023" s="408"/>
      <c r="M1023" s="408"/>
      <c r="N1023" s="469" t="s">
        <v>7763</v>
      </c>
      <c r="O1023" s="678" t="s">
        <v>7764</v>
      </c>
      <c r="P1023" s="127"/>
      <c r="Q1023" s="277">
        <v>1</v>
      </c>
      <c r="R1023" s="419">
        <v>1400000</v>
      </c>
      <c r="S1023" s="419">
        <v>1400000</v>
      </c>
      <c r="T1023" s="470">
        <v>1</v>
      </c>
      <c r="U1023" s="470">
        <v>1</v>
      </c>
      <c r="V1023" s="655" t="s">
        <v>715</v>
      </c>
      <c r="W1023" s="656">
        <v>83</v>
      </c>
      <c r="X1023" s="417">
        <v>85</v>
      </c>
      <c r="Y1023" s="417">
        <v>31</v>
      </c>
      <c r="Z1023" s="417">
        <v>32</v>
      </c>
      <c r="AA1023" s="417">
        <v>22</v>
      </c>
      <c r="AB1023" s="415" t="s">
        <v>7765</v>
      </c>
      <c r="AC1023" s="438"/>
      <c r="AD1023" s="417">
        <v>0</v>
      </c>
      <c r="AE1023" s="417">
        <v>0</v>
      </c>
      <c r="AF1023" s="417">
        <v>0</v>
      </c>
      <c r="AG1023" s="417">
        <v>0</v>
      </c>
      <c r="AH1023" s="405"/>
      <c r="AI1023" s="410"/>
    </row>
    <row r="1024" spans="1:35" s="272" customFormat="1" ht="27" x14ac:dyDescent="0.25">
      <c r="A1024" s="251">
        <v>1021</v>
      </c>
      <c r="B1024" s="252" t="s">
        <v>96</v>
      </c>
      <c r="C1024" s="277">
        <v>5</v>
      </c>
      <c r="D1024" s="366" t="s">
        <v>133</v>
      </c>
      <c r="E1024" s="39" t="s">
        <v>7134</v>
      </c>
      <c r="F1024" s="410" t="s">
        <v>7766</v>
      </c>
      <c r="G1024" s="407" t="s">
        <v>7767</v>
      </c>
      <c r="H1024" s="407" t="s">
        <v>7768</v>
      </c>
      <c r="I1024" s="408" t="s">
        <v>7769</v>
      </c>
      <c r="J1024" s="408" t="s">
        <v>7388</v>
      </c>
      <c r="K1024" s="408"/>
      <c r="L1024" s="408"/>
      <c r="M1024" s="408"/>
      <c r="N1024" s="469" t="s">
        <v>7770</v>
      </c>
      <c r="O1024" s="678" t="s">
        <v>7771</v>
      </c>
      <c r="P1024" s="127"/>
      <c r="Q1024" s="277">
        <v>1</v>
      </c>
      <c r="R1024" s="419">
        <v>7480000</v>
      </c>
      <c r="S1024" s="419">
        <v>7480000</v>
      </c>
      <c r="T1024" s="470">
        <v>1</v>
      </c>
      <c r="U1024" s="470">
        <v>1</v>
      </c>
      <c r="V1024" s="655" t="s">
        <v>715</v>
      </c>
      <c r="W1024" s="656">
        <v>83</v>
      </c>
      <c r="X1024" s="417">
        <v>85</v>
      </c>
      <c r="Y1024" s="417">
        <v>31</v>
      </c>
      <c r="Z1024" s="417">
        <v>32</v>
      </c>
      <c r="AA1024" s="417">
        <v>22</v>
      </c>
      <c r="AB1024" s="415" t="s">
        <v>7765</v>
      </c>
      <c r="AC1024" s="438"/>
      <c r="AD1024" s="417">
        <v>0</v>
      </c>
      <c r="AE1024" s="417">
        <v>0</v>
      </c>
      <c r="AF1024" s="417">
        <v>0</v>
      </c>
      <c r="AG1024" s="417">
        <v>0</v>
      </c>
      <c r="AH1024" s="405"/>
      <c r="AI1024" s="410"/>
    </row>
    <row r="1025" spans="1:35" s="272" customFormat="1" ht="40.5" x14ac:dyDescent="0.25">
      <c r="A1025" s="251">
        <v>1022</v>
      </c>
      <c r="B1025" s="252" t="s">
        <v>96</v>
      </c>
      <c r="C1025" s="277">
        <v>5</v>
      </c>
      <c r="D1025" s="366" t="s">
        <v>133</v>
      </c>
      <c r="E1025" s="39" t="s">
        <v>7134</v>
      </c>
      <c r="F1025" s="415" t="s">
        <v>7280</v>
      </c>
      <c r="G1025" s="421">
        <v>21000701</v>
      </c>
      <c r="H1025" s="407">
        <v>30649206553</v>
      </c>
      <c r="I1025" s="439" t="s">
        <v>7281</v>
      </c>
      <c r="J1025" s="422" t="s">
        <v>7772</v>
      </c>
      <c r="K1025" s="423"/>
      <c r="L1025" s="423"/>
      <c r="M1025" s="423"/>
      <c r="N1025" s="471" t="s">
        <v>7283</v>
      </c>
      <c r="O1025" s="678" t="s">
        <v>7773</v>
      </c>
      <c r="P1025" s="127"/>
      <c r="Q1025" s="277">
        <v>1</v>
      </c>
      <c r="R1025" s="419">
        <v>800000</v>
      </c>
      <c r="S1025" s="419">
        <v>800000</v>
      </c>
      <c r="T1025" s="470">
        <v>1</v>
      </c>
      <c r="U1025" s="470">
        <v>1</v>
      </c>
      <c r="V1025" s="655" t="s">
        <v>715</v>
      </c>
      <c r="W1025" s="656">
        <v>83</v>
      </c>
      <c r="X1025" s="417">
        <v>85</v>
      </c>
      <c r="Y1025" s="417">
        <v>31</v>
      </c>
      <c r="Z1025" s="417">
        <v>32</v>
      </c>
      <c r="AA1025" s="417">
        <v>22</v>
      </c>
      <c r="AB1025" s="415" t="s">
        <v>7765</v>
      </c>
      <c r="AC1025" s="438"/>
      <c r="AD1025" s="417">
        <v>0</v>
      </c>
      <c r="AE1025" s="417">
        <v>0</v>
      </c>
      <c r="AF1025" s="417">
        <v>0</v>
      </c>
      <c r="AG1025" s="417">
        <v>0</v>
      </c>
      <c r="AH1025" s="405"/>
      <c r="AI1025" s="410"/>
    </row>
    <row r="1026" spans="1:35" s="272" customFormat="1" ht="27" x14ac:dyDescent="0.25">
      <c r="A1026" s="251">
        <v>1023</v>
      </c>
      <c r="B1026" s="252" t="s">
        <v>96</v>
      </c>
      <c r="C1026" s="277">
        <v>5</v>
      </c>
      <c r="D1026" s="366" t="s">
        <v>133</v>
      </c>
      <c r="E1026" s="39" t="s">
        <v>7134</v>
      </c>
      <c r="F1026" s="410" t="s">
        <v>7774</v>
      </c>
      <c r="G1026" s="422">
        <v>2192</v>
      </c>
      <c r="H1026" s="407">
        <v>18493858124</v>
      </c>
      <c r="I1026" s="407" t="s">
        <v>11890</v>
      </c>
      <c r="J1026" s="422" t="s">
        <v>7775</v>
      </c>
      <c r="K1026" s="127"/>
      <c r="L1026" s="127"/>
      <c r="M1026" s="127"/>
      <c r="N1026" s="424" t="s">
        <v>7483</v>
      </c>
      <c r="O1026" s="678" t="s">
        <v>7776</v>
      </c>
      <c r="P1026" s="127"/>
      <c r="Q1026" s="277">
        <v>1</v>
      </c>
      <c r="R1026" s="419">
        <v>5100000</v>
      </c>
      <c r="S1026" s="419">
        <v>5100000</v>
      </c>
      <c r="T1026" s="470">
        <v>1</v>
      </c>
      <c r="U1026" s="470">
        <v>1</v>
      </c>
      <c r="V1026" s="655" t="s">
        <v>715</v>
      </c>
      <c r="W1026" s="656">
        <v>83</v>
      </c>
      <c r="X1026" s="417">
        <v>84</v>
      </c>
      <c r="Y1026" s="417">
        <v>31</v>
      </c>
      <c r="Z1026" s="417">
        <v>32</v>
      </c>
      <c r="AA1026" s="417">
        <v>22</v>
      </c>
      <c r="AB1026" s="415" t="s">
        <v>7765</v>
      </c>
      <c r="AC1026" s="438"/>
      <c r="AD1026" s="417">
        <v>0</v>
      </c>
      <c r="AE1026" s="417">
        <v>0</v>
      </c>
      <c r="AF1026" s="417">
        <v>0</v>
      </c>
      <c r="AG1026" s="417">
        <v>0</v>
      </c>
      <c r="AH1026" s="405"/>
      <c r="AI1026" s="410"/>
    </row>
    <row r="1027" spans="1:35" s="272" customFormat="1" ht="27" x14ac:dyDescent="0.25">
      <c r="A1027" s="251">
        <v>1024</v>
      </c>
      <c r="B1027" s="252" t="s">
        <v>96</v>
      </c>
      <c r="C1027" s="277">
        <v>5</v>
      </c>
      <c r="D1027" s="366" t="s">
        <v>133</v>
      </c>
      <c r="E1027" s="39" t="s">
        <v>7134</v>
      </c>
      <c r="F1027" s="410" t="s">
        <v>7777</v>
      </c>
      <c r="G1027" s="422">
        <v>810</v>
      </c>
      <c r="H1027" s="407">
        <v>40185534390</v>
      </c>
      <c r="I1027" s="407" t="s">
        <v>11891</v>
      </c>
      <c r="J1027" s="422" t="s">
        <v>7778</v>
      </c>
      <c r="K1027" s="127"/>
      <c r="L1027" s="127"/>
      <c r="M1027" s="127"/>
      <c r="N1027" s="472" t="s">
        <v>7779</v>
      </c>
      <c r="O1027" s="678" t="s">
        <v>7780</v>
      </c>
      <c r="P1027" s="127"/>
      <c r="Q1027" s="277">
        <v>1</v>
      </c>
      <c r="R1027" s="419">
        <v>200000</v>
      </c>
      <c r="S1027" s="419">
        <v>200000</v>
      </c>
      <c r="T1027" s="470">
        <v>1</v>
      </c>
      <c r="U1027" s="470">
        <v>1</v>
      </c>
      <c r="V1027" s="655" t="s">
        <v>715</v>
      </c>
      <c r="W1027" s="656">
        <v>83</v>
      </c>
      <c r="X1027" s="417">
        <v>85</v>
      </c>
      <c r="Y1027" s="417">
        <v>31</v>
      </c>
      <c r="Z1027" s="417">
        <v>32</v>
      </c>
      <c r="AA1027" s="417">
        <v>22</v>
      </c>
      <c r="AB1027" s="415" t="s">
        <v>7765</v>
      </c>
      <c r="AC1027" s="438"/>
      <c r="AD1027" s="417">
        <v>0</v>
      </c>
      <c r="AE1027" s="417">
        <v>0</v>
      </c>
      <c r="AF1027" s="417">
        <v>0</v>
      </c>
      <c r="AG1027" s="417">
        <v>0</v>
      </c>
      <c r="AH1027" s="405"/>
      <c r="AI1027" s="410"/>
    </row>
    <row r="1028" spans="1:35" s="272" customFormat="1" ht="27" x14ac:dyDescent="0.25">
      <c r="A1028" s="251">
        <v>1025</v>
      </c>
      <c r="B1028" s="252" t="s">
        <v>96</v>
      </c>
      <c r="C1028" s="277">
        <v>5</v>
      </c>
      <c r="D1028" s="366" t="s">
        <v>133</v>
      </c>
      <c r="E1028" s="39" t="s">
        <v>7134</v>
      </c>
      <c r="F1028" s="410" t="s">
        <v>7781</v>
      </c>
      <c r="G1028" s="407" t="s">
        <v>7782</v>
      </c>
      <c r="H1028" s="407" t="s">
        <v>7783</v>
      </c>
      <c r="I1028" s="407" t="s">
        <v>7784</v>
      </c>
      <c r="J1028" s="407" t="s">
        <v>7400</v>
      </c>
      <c r="K1028" s="408"/>
      <c r="L1028" s="408"/>
      <c r="M1028" s="408"/>
      <c r="N1028" s="469" t="s">
        <v>7785</v>
      </c>
      <c r="O1028" s="678" t="s">
        <v>7786</v>
      </c>
      <c r="P1028" s="127"/>
      <c r="Q1028" s="277">
        <v>1</v>
      </c>
      <c r="R1028" s="419">
        <v>4000000</v>
      </c>
      <c r="S1028" s="419">
        <v>4000000</v>
      </c>
      <c r="T1028" s="470">
        <v>1</v>
      </c>
      <c r="U1028" s="470">
        <v>1</v>
      </c>
      <c r="V1028" s="655" t="s">
        <v>715</v>
      </c>
      <c r="W1028" s="656">
        <v>83</v>
      </c>
      <c r="X1028" s="417">
        <v>85</v>
      </c>
      <c r="Y1028" s="417">
        <v>31</v>
      </c>
      <c r="Z1028" s="417">
        <v>32</v>
      </c>
      <c r="AA1028" s="417">
        <v>22</v>
      </c>
      <c r="AB1028" s="415" t="s">
        <v>7765</v>
      </c>
      <c r="AC1028" s="438"/>
      <c r="AD1028" s="417">
        <v>0</v>
      </c>
      <c r="AE1028" s="417">
        <v>0</v>
      </c>
      <c r="AF1028" s="417">
        <v>0</v>
      </c>
      <c r="AG1028" s="417">
        <v>0</v>
      </c>
      <c r="AH1028" s="405"/>
      <c r="AI1028" s="410"/>
    </row>
    <row r="1029" spans="1:35" s="272" customFormat="1" ht="27" x14ac:dyDescent="0.25">
      <c r="A1029" s="251">
        <v>1026</v>
      </c>
      <c r="B1029" s="252" t="s">
        <v>96</v>
      </c>
      <c r="C1029" s="277">
        <v>5</v>
      </c>
      <c r="D1029" s="366" t="s">
        <v>133</v>
      </c>
      <c r="E1029" s="39" t="s">
        <v>7134</v>
      </c>
      <c r="F1029" s="410" t="s">
        <v>7135</v>
      </c>
      <c r="G1029" s="422">
        <v>21001038</v>
      </c>
      <c r="H1029" s="407" t="s">
        <v>7137</v>
      </c>
      <c r="I1029" s="407" t="s">
        <v>7138</v>
      </c>
      <c r="J1029" s="422" t="s">
        <v>7787</v>
      </c>
      <c r="K1029" s="473"/>
      <c r="L1029" s="127"/>
      <c r="M1029" s="127"/>
      <c r="N1029" s="424" t="s">
        <v>7140</v>
      </c>
      <c r="O1029" s="678" t="s">
        <v>7788</v>
      </c>
      <c r="P1029" s="127"/>
      <c r="Q1029" s="277">
        <v>1</v>
      </c>
      <c r="R1029" s="419">
        <v>1000000</v>
      </c>
      <c r="S1029" s="419">
        <v>1000000</v>
      </c>
      <c r="T1029" s="470">
        <v>1</v>
      </c>
      <c r="U1029" s="470">
        <v>1</v>
      </c>
      <c r="V1029" s="655" t="s">
        <v>715</v>
      </c>
      <c r="W1029" s="656">
        <v>83</v>
      </c>
      <c r="X1029" s="417">
        <v>85</v>
      </c>
      <c r="Y1029" s="417">
        <v>31</v>
      </c>
      <c r="Z1029" s="417">
        <v>32</v>
      </c>
      <c r="AA1029" s="417">
        <v>22</v>
      </c>
      <c r="AB1029" s="415" t="s">
        <v>7765</v>
      </c>
      <c r="AC1029" s="438"/>
      <c r="AD1029" s="417">
        <v>0</v>
      </c>
      <c r="AE1029" s="417">
        <v>0</v>
      </c>
      <c r="AF1029" s="417">
        <v>0</v>
      </c>
      <c r="AG1029" s="417">
        <v>0</v>
      </c>
      <c r="AH1029" s="405"/>
      <c r="AI1029" s="410"/>
    </row>
    <row r="1030" spans="1:35" s="272" customFormat="1" ht="27" x14ac:dyDescent="0.25">
      <c r="A1030" s="251">
        <v>1027</v>
      </c>
      <c r="B1030" s="252" t="s">
        <v>96</v>
      </c>
      <c r="C1030" s="277">
        <v>5</v>
      </c>
      <c r="D1030" s="366" t="s">
        <v>133</v>
      </c>
      <c r="E1030" s="39" t="s">
        <v>7134</v>
      </c>
      <c r="F1030" s="410" t="s">
        <v>7789</v>
      </c>
      <c r="G1030" s="407" t="s">
        <v>7640</v>
      </c>
      <c r="H1030" s="407" t="s">
        <v>7641</v>
      </c>
      <c r="I1030" s="408" t="s">
        <v>7642</v>
      </c>
      <c r="J1030" s="408" t="s">
        <v>7643</v>
      </c>
      <c r="K1030" s="408"/>
      <c r="L1030" s="408"/>
      <c r="M1030" s="408"/>
      <c r="N1030" s="469" t="s">
        <v>7644</v>
      </c>
      <c r="O1030" s="678" t="s">
        <v>7790</v>
      </c>
      <c r="P1030" s="127"/>
      <c r="Q1030" s="277">
        <v>1</v>
      </c>
      <c r="R1030" s="419">
        <v>100000</v>
      </c>
      <c r="S1030" s="419">
        <v>100000</v>
      </c>
      <c r="T1030" s="470">
        <v>1</v>
      </c>
      <c r="U1030" s="470">
        <v>1</v>
      </c>
      <c r="V1030" s="655" t="s">
        <v>715</v>
      </c>
      <c r="W1030" s="656">
        <v>83</v>
      </c>
      <c r="X1030" s="417">
        <v>85</v>
      </c>
      <c r="Y1030" s="417">
        <v>31</v>
      </c>
      <c r="Z1030" s="417">
        <v>32</v>
      </c>
      <c r="AA1030" s="417">
        <v>22</v>
      </c>
      <c r="AB1030" s="415" t="s">
        <v>7765</v>
      </c>
      <c r="AC1030" s="438"/>
      <c r="AD1030" s="417">
        <v>0</v>
      </c>
      <c r="AE1030" s="417">
        <v>0</v>
      </c>
      <c r="AF1030" s="417">
        <v>0</v>
      </c>
      <c r="AG1030" s="417">
        <v>0</v>
      </c>
      <c r="AH1030" s="405"/>
      <c r="AI1030" s="410"/>
    </row>
    <row r="1031" spans="1:35" s="272" customFormat="1" ht="27" x14ac:dyDescent="0.25">
      <c r="A1031" s="251">
        <v>1028</v>
      </c>
      <c r="B1031" s="252" t="s">
        <v>96</v>
      </c>
      <c r="C1031" s="277">
        <v>5</v>
      </c>
      <c r="D1031" s="366" t="s">
        <v>133</v>
      </c>
      <c r="E1031" s="39" t="s">
        <v>7134</v>
      </c>
      <c r="F1031" s="410" t="s">
        <v>7791</v>
      </c>
      <c r="G1031" s="407" t="s">
        <v>7792</v>
      </c>
      <c r="H1031" s="407" t="s">
        <v>7793</v>
      </c>
      <c r="I1031" s="408" t="s">
        <v>7794</v>
      </c>
      <c r="J1031" s="408" t="s">
        <v>1734</v>
      </c>
      <c r="K1031" s="408"/>
      <c r="L1031" s="408"/>
      <c r="M1031" s="408"/>
      <c r="N1031" s="469" t="s">
        <v>7795</v>
      </c>
      <c r="O1031" s="678" t="s">
        <v>7796</v>
      </c>
      <c r="P1031" s="127"/>
      <c r="Q1031" s="277">
        <v>1</v>
      </c>
      <c r="R1031" s="419">
        <v>170000</v>
      </c>
      <c r="S1031" s="419">
        <v>170000</v>
      </c>
      <c r="T1031" s="470">
        <v>1</v>
      </c>
      <c r="U1031" s="470">
        <v>1</v>
      </c>
      <c r="V1031" s="655" t="s">
        <v>715</v>
      </c>
      <c r="W1031" s="656">
        <v>83</v>
      </c>
      <c r="X1031" s="417">
        <v>85</v>
      </c>
      <c r="Y1031" s="417">
        <v>31</v>
      </c>
      <c r="Z1031" s="417">
        <v>32</v>
      </c>
      <c r="AA1031" s="417">
        <v>22</v>
      </c>
      <c r="AB1031" s="415" t="s">
        <v>7765</v>
      </c>
      <c r="AC1031" s="438"/>
      <c r="AD1031" s="417">
        <v>0</v>
      </c>
      <c r="AE1031" s="417">
        <v>0</v>
      </c>
      <c r="AF1031" s="417">
        <v>0</v>
      </c>
      <c r="AG1031" s="417">
        <v>0</v>
      </c>
      <c r="AH1031" s="405"/>
      <c r="AI1031" s="410"/>
    </row>
    <row r="1032" spans="1:35" s="272" customFormat="1" ht="27" x14ac:dyDescent="0.25">
      <c r="A1032" s="251">
        <v>1029</v>
      </c>
      <c r="B1032" s="252" t="s">
        <v>96</v>
      </c>
      <c r="C1032" s="277">
        <v>5</v>
      </c>
      <c r="D1032" s="366" t="s">
        <v>133</v>
      </c>
      <c r="E1032" s="39" t="s">
        <v>7134</v>
      </c>
      <c r="F1032" s="410" t="s">
        <v>7797</v>
      </c>
      <c r="G1032" s="407" t="s">
        <v>7798</v>
      </c>
      <c r="H1032" s="407" t="s">
        <v>7799</v>
      </c>
      <c r="I1032" s="408" t="s">
        <v>7800</v>
      </c>
      <c r="J1032" s="408" t="s">
        <v>7309</v>
      </c>
      <c r="K1032" s="408"/>
      <c r="L1032" s="408"/>
      <c r="M1032" s="408"/>
      <c r="N1032" s="469" t="s">
        <v>7801</v>
      </c>
      <c r="O1032" s="678" t="s">
        <v>7802</v>
      </c>
      <c r="P1032" s="127"/>
      <c r="Q1032" s="277">
        <v>1</v>
      </c>
      <c r="R1032" s="419">
        <v>250000</v>
      </c>
      <c r="S1032" s="419">
        <v>250000</v>
      </c>
      <c r="T1032" s="470">
        <v>1</v>
      </c>
      <c r="U1032" s="470">
        <v>1</v>
      </c>
      <c r="V1032" s="655" t="s">
        <v>715</v>
      </c>
      <c r="W1032" s="656">
        <v>83</v>
      </c>
      <c r="X1032" s="417">
        <v>85</v>
      </c>
      <c r="Y1032" s="417">
        <v>31</v>
      </c>
      <c r="Z1032" s="417">
        <v>32</v>
      </c>
      <c r="AA1032" s="417">
        <v>22</v>
      </c>
      <c r="AB1032" s="415" t="s">
        <v>7765</v>
      </c>
      <c r="AC1032" s="438"/>
      <c r="AD1032" s="417">
        <v>0</v>
      </c>
      <c r="AE1032" s="417">
        <v>0</v>
      </c>
      <c r="AF1032" s="417">
        <v>0</v>
      </c>
      <c r="AG1032" s="417">
        <v>0</v>
      </c>
      <c r="AH1032" s="405"/>
      <c r="AI1032" s="410"/>
    </row>
    <row r="1033" spans="1:35" s="272" customFormat="1" ht="27" x14ac:dyDescent="0.25">
      <c r="A1033" s="251">
        <v>1030</v>
      </c>
      <c r="B1033" s="252" t="s">
        <v>96</v>
      </c>
      <c r="C1033" s="277">
        <v>5</v>
      </c>
      <c r="D1033" s="366" t="s">
        <v>133</v>
      </c>
      <c r="E1033" s="39" t="s">
        <v>7134</v>
      </c>
      <c r="F1033" s="410" t="s">
        <v>7803</v>
      </c>
      <c r="G1033" s="407" t="s">
        <v>7804</v>
      </c>
      <c r="H1033" s="407" t="s">
        <v>7805</v>
      </c>
      <c r="I1033" s="408" t="s">
        <v>7806</v>
      </c>
      <c r="J1033" s="408" t="s">
        <v>7388</v>
      </c>
      <c r="K1033" s="408"/>
      <c r="L1033" s="408"/>
      <c r="M1033" s="408"/>
      <c r="N1033" s="469" t="s">
        <v>7807</v>
      </c>
      <c r="O1033" s="465" t="s">
        <v>7808</v>
      </c>
      <c r="P1033" s="127"/>
      <c r="Q1033" s="277">
        <v>1</v>
      </c>
      <c r="R1033" s="419">
        <v>400000</v>
      </c>
      <c r="S1033" s="419">
        <v>400000</v>
      </c>
      <c r="T1033" s="470">
        <v>1</v>
      </c>
      <c r="U1033" s="470">
        <v>1</v>
      </c>
      <c r="V1033" s="655" t="s">
        <v>715</v>
      </c>
      <c r="W1033" s="656">
        <v>83</v>
      </c>
      <c r="X1033" s="417">
        <v>85</v>
      </c>
      <c r="Y1033" s="417">
        <v>31</v>
      </c>
      <c r="Z1033" s="417">
        <v>32</v>
      </c>
      <c r="AA1033" s="417">
        <v>22</v>
      </c>
      <c r="AB1033" s="415" t="s">
        <v>7765</v>
      </c>
      <c r="AC1033" s="438"/>
      <c r="AD1033" s="417">
        <v>0</v>
      </c>
      <c r="AE1033" s="417">
        <v>0</v>
      </c>
      <c r="AF1033" s="417">
        <v>0</v>
      </c>
      <c r="AG1033" s="417">
        <v>0</v>
      </c>
      <c r="AH1033" s="405"/>
      <c r="AI1033" s="410"/>
    </row>
    <row r="1034" spans="1:35" s="272" customFormat="1" ht="27" x14ac:dyDescent="0.25">
      <c r="A1034" s="251">
        <v>1031</v>
      </c>
      <c r="B1034" s="252" t="s">
        <v>96</v>
      </c>
      <c r="C1034" s="277">
        <v>5</v>
      </c>
      <c r="D1034" s="366" t="s">
        <v>133</v>
      </c>
      <c r="E1034" s="39" t="s">
        <v>7134</v>
      </c>
      <c r="F1034" s="410" t="s">
        <v>7809</v>
      </c>
      <c r="G1034" s="407" t="s">
        <v>7810</v>
      </c>
      <c r="H1034" s="407" t="s">
        <v>7811</v>
      </c>
      <c r="I1034" s="408" t="s">
        <v>7812</v>
      </c>
      <c r="J1034" s="408" t="s">
        <v>7813</v>
      </c>
      <c r="K1034" s="408"/>
      <c r="L1034" s="408"/>
      <c r="M1034" s="408"/>
      <c r="N1034" s="469" t="s">
        <v>7814</v>
      </c>
      <c r="O1034" s="465" t="s">
        <v>7815</v>
      </c>
      <c r="P1034" s="127"/>
      <c r="Q1034" s="277">
        <v>1</v>
      </c>
      <c r="R1034" s="419">
        <v>800000</v>
      </c>
      <c r="S1034" s="419">
        <v>800000</v>
      </c>
      <c r="T1034" s="470">
        <v>1</v>
      </c>
      <c r="U1034" s="470">
        <v>1</v>
      </c>
      <c r="V1034" s="655" t="s">
        <v>715</v>
      </c>
      <c r="W1034" s="656">
        <v>83</v>
      </c>
      <c r="X1034" s="417">
        <v>85</v>
      </c>
      <c r="Y1034" s="417">
        <v>31</v>
      </c>
      <c r="Z1034" s="417">
        <v>32</v>
      </c>
      <c r="AA1034" s="417">
        <v>22</v>
      </c>
      <c r="AB1034" s="415" t="s">
        <v>7765</v>
      </c>
      <c r="AC1034" s="438"/>
      <c r="AD1034" s="417">
        <v>0</v>
      </c>
      <c r="AE1034" s="417">
        <v>0</v>
      </c>
      <c r="AF1034" s="417">
        <v>0</v>
      </c>
      <c r="AG1034" s="417">
        <v>0</v>
      </c>
      <c r="AH1034" s="405"/>
      <c r="AI1034" s="410"/>
    </row>
    <row r="1035" spans="1:35" s="272" customFormat="1" ht="27" x14ac:dyDescent="0.25">
      <c r="A1035" s="251">
        <v>1032</v>
      </c>
      <c r="B1035" s="252" t="s">
        <v>96</v>
      </c>
      <c r="C1035" s="277">
        <v>5</v>
      </c>
      <c r="D1035" s="366" t="s">
        <v>133</v>
      </c>
      <c r="E1035" s="39" t="s">
        <v>7134</v>
      </c>
      <c r="F1035" s="410" t="s">
        <v>7556</v>
      </c>
      <c r="G1035" s="407" t="s">
        <v>7816</v>
      </c>
      <c r="H1035" s="407" t="s">
        <v>7817</v>
      </c>
      <c r="I1035" s="408" t="s">
        <v>7818</v>
      </c>
      <c r="J1035" s="408" t="s">
        <v>7388</v>
      </c>
      <c r="K1035" s="408"/>
      <c r="L1035" s="408"/>
      <c r="M1035" s="408"/>
      <c r="N1035" s="469" t="s">
        <v>7819</v>
      </c>
      <c r="O1035" s="465" t="s">
        <v>7820</v>
      </c>
      <c r="P1035" s="127"/>
      <c r="Q1035" s="277">
        <v>1</v>
      </c>
      <c r="R1035" s="419">
        <v>500000</v>
      </c>
      <c r="S1035" s="419">
        <v>500000</v>
      </c>
      <c r="T1035" s="470">
        <v>1</v>
      </c>
      <c r="U1035" s="470">
        <v>1</v>
      </c>
      <c r="V1035" s="655" t="s">
        <v>715</v>
      </c>
      <c r="W1035" s="656">
        <v>83</v>
      </c>
      <c r="X1035" s="417">
        <v>85</v>
      </c>
      <c r="Y1035" s="417">
        <v>31</v>
      </c>
      <c r="Z1035" s="417">
        <v>32</v>
      </c>
      <c r="AA1035" s="417">
        <v>22</v>
      </c>
      <c r="AB1035" s="415" t="s">
        <v>7765</v>
      </c>
      <c r="AC1035" s="438"/>
      <c r="AD1035" s="417">
        <v>0</v>
      </c>
      <c r="AE1035" s="417">
        <v>0</v>
      </c>
      <c r="AF1035" s="417">
        <v>0</v>
      </c>
      <c r="AG1035" s="417">
        <v>0</v>
      </c>
      <c r="AH1035" s="405"/>
      <c r="AI1035" s="410"/>
    </row>
    <row r="1036" spans="1:35" s="272" customFormat="1" ht="27" x14ac:dyDescent="0.25">
      <c r="A1036" s="251">
        <v>1033</v>
      </c>
      <c r="B1036" s="252" t="s">
        <v>96</v>
      </c>
      <c r="C1036" s="277">
        <v>5</v>
      </c>
      <c r="D1036" s="366" t="s">
        <v>133</v>
      </c>
      <c r="E1036" s="39" t="s">
        <v>7134</v>
      </c>
      <c r="F1036" s="410" t="s">
        <v>7821</v>
      </c>
      <c r="G1036" s="407" t="s">
        <v>7822</v>
      </c>
      <c r="H1036" s="407" t="s">
        <v>7823</v>
      </c>
      <c r="I1036" s="408" t="s">
        <v>7824</v>
      </c>
      <c r="J1036" s="408" t="s">
        <v>7388</v>
      </c>
      <c r="K1036" s="408"/>
      <c r="L1036" s="408"/>
      <c r="M1036" s="408"/>
      <c r="N1036" s="469" t="s">
        <v>7825</v>
      </c>
      <c r="O1036" s="465" t="s">
        <v>7826</v>
      </c>
      <c r="P1036" s="127"/>
      <c r="Q1036" s="277">
        <v>1</v>
      </c>
      <c r="R1036" s="419">
        <v>250000</v>
      </c>
      <c r="S1036" s="419">
        <v>250000</v>
      </c>
      <c r="T1036" s="470">
        <v>1</v>
      </c>
      <c r="U1036" s="470">
        <v>1</v>
      </c>
      <c r="V1036" s="655" t="s">
        <v>715</v>
      </c>
      <c r="W1036" s="656">
        <v>83</v>
      </c>
      <c r="X1036" s="417">
        <v>85</v>
      </c>
      <c r="Y1036" s="417">
        <v>31</v>
      </c>
      <c r="Z1036" s="417">
        <v>32</v>
      </c>
      <c r="AA1036" s="417">
        <v>22</v>
      </c>
      <c r="AB1036" s="415" t="s">
        <v>7765</v>
      </c>
      <c r="AC1036" s="438"/>
      <c r="AD1036" s="417">
        <v>0</v>
      </c>
      <c r="AE1036" s="417">
        <v>0</v>
      </c>
      <c r="AF1036" s="417">
        <v>0</v>
      </c>
      <c r="AG1036" s="417">
        <v>0</v>
      </c>
      <c r="AH1036" s="405"/>
      <c r="AI1036" s="410"/>
    </row>
    <row r="1037" spans="1:35" s="272" customFormat="1" ht="27" x14ac:dyDescent="0.25">
      <c r="A1037" s="251">
        <v>1034</v>
      </c>
      <c r="B1037" s="252" t="s">
        <v>96</v>
      </c>
      <c r="C1037" s="277">
        <v>5</v>
      </c>
      <c r="D1037" s="366" t="s">
        <v>133</v>
      </c>
      <c r="E1037" s="39" t="s">
        <v>7134</v>
      </c>
      <c r="F1037" s="410" t="s">
        <v>7827</v>
      </c>
      <c r="G1037" s="407" t="s">
        <v>7828</v>
      </c>
      <c r="H1037" s="407" t="s">
        <v>7829</v>
      </c>
      <c r="I1037" s="408" t="s">
        <v>7830</v>
      </c>
      <c r="J1037" s="408" t="s">
        <v>7388</v>
      </c>
      <c r="K1037" s="408"/>
      <c r="L1037" s="408"/>
      <c r="M1037" s="408"/>
      <c r="N1037" s="474" t="s">
        <v>7831</v>
      </c>
      <c r="O1037" s="465" t="s">
        <v>7832</v>
      </c>
      <c r="P1037" s="127"/>
      <c r="Q1037" s="277">
        <v>1</v>
      </c>
      <c r="R1037" s="419">
        <v>300000</v>
      </c>
      <c r="S1037" s="419">
        <v>300000</v>
      </c>
      <c r="T1037" s="470">
        <v>1</v>
      </c>
      <c r="U1037" s="470">
        <v>1</v>
      </c>
      <c r="V1037" s="655" t="s">
        <v>715</v>
      </c>
      <c r="W1037" s="656">
        <v>83</v>
      </c>
      <c r="X1037" s="417">
        <v>85</v>
      </c>
      <c r="Y1037" s="417">
        <v>31</v>
      </c>
      <c r="Z1037" s="417">
        <v>32</v>
      </c>
      <c r="AA1037" s="417">
        <v>22</v>
      </c>
      <c r="AB1037" s="415" t="s">
        <v>7765</v>
      </c>
      <c r="AC1037" s="438"/>
      <c r="AD1037" s="417">
        <v>0</v>
      </c>
      <c r="AE1037" s="417">
        <v>0</v>
      </c>
      <c r="AF1037" s="417">
        <v>0</v>
      </c>
      <c r="AG1037" s="417">
        <v>0</v>
      </c>
      <c r="AH1037" s="405"/>
      <c r="AI1037" s="410"/>
    </row>
    <row r="1038" spans="1:35" s="272" customFormat="1" ht="27" x14ac:dyDescent="0.25">
      <c r="A1038" s="251">
        <v>1035</v>
      </c>
      <c r="B1038" s="252" t="s">
        <v>96</v>
      </c>
      <c r="C1038" s="277">
        <v>5</v>
      </c>
      <c r="D1038" s="366" t="s">
        <v>133</v>
      </c>
      <c r="E1038" s="39" t="s">
        <v>7134</v>
      </c>
      <c r="F1038" s="410" t="s">
        <v>7833</v>
      </c>
      <c r="G1038" s="407" t="s">
        <v>2512</v>
      </c>
      <c r="H1038" s="407" t="s">
        <v>2513</v>
      </c>
      <c r="I1038" s="408" t="s">
        <v>2514</v>
      </c>
      <c r="J1038" s="408" t="s">
        <v>7834</v>
      </c>
      <c r="K1038" s="408"/>
      <c r="L1038" s="408"/>
      <c r="M1038" s="408"/>
      <c r="N1038" s="469" t="s">
        <v>7835</v>
      </c>
      <c r="O1038" s="678" t="s">
        <v>7836</v>
      </c>
      <c r="P1038" s="127"/>
      <c r="Q1038" s="277">
        <v>1</v>
      </c>
      <c r="R1038" s="419">
        <v>400000</v>
      </c>
      <c r="S1038" s="419">
        <v>400000</v>
      </c>
      <c r="T1038" s="470">
        <v>1</v>
      </c>
      <c r="U1038" s="470">
        <v>1</v>
      </c>
      <c r="V1038" s="655" t="s">
        <v>715</v>
      </c>
      <c r="W1038" s="656">
        <v>83</v>
      </c>
      <c r="X1038" s="417">
        <v>85</v>
      </c>
      <c r="Y1038" s="417">
        <v>31</v>
      </c>
      <c r="Z1038" s="417">
        <v>32</v>
      </c>
      <c r="AA1038" s="417">
        <v>22</v>
      </c>
      <c r="AB1038" s="415" t="s">
        <v>7765</v>
      </c>
      <c r="AC1038" s="438"/>
      <c r="AD1038" s="417">
        <v>0</v>
      </c>
      <c r="AE1038" s="417">
        <v>0</v>
      </c>
      <c r="AF1038" s="417">
        <v>0</v>
      </c>
      <c r="AG1038" s="417">
        <v>0</v>
      </c>
      <c r="AH1038" s="405"/>
      <c r="AI1038" s="410"/>
    </row>
    <row r="1039" spans="1:35" s="272" customFormat="1" ht="27" x14ac:dyDescent="0.25">
      <c r="A1039" s="251">
        <v>1036</v>
      </c>
      <c r="B1039" s="252" t="s">
        <v>96</v>
      </c>
      <c r="C1039" s="277">
        <v>5</v>
      </c>
      <c r="D1039" s="366" t="s">
        <v>133</v>
      </c>
      <c r="E1039" s="39" t="s">
        <v>7134</v>
      </c>
      <c r="F1039" s="410" t="s">
        <v>7837</v>
      </c>
      <c r="G1039" s="407" t="s">
        <v>7767</v>
      </c>
      <c r="H1039" s="407" t="s">
        <v>7768</v>
      </c>
      <c r="I1039" s="408" t="s">
        <v>7769</v>
      </c>
      <c r="J1039" s="408" t="s">
        <v>7388</v>
      </c>
      <c r="K1039" s="408"/>
      <c r="L1039" s="408"/>
      <c r="M1039" s="408"/>
      <c r="N1039" s="469" t="s">
        <v>7770</v>
      </c>
      <c r="O1039" s="678" t="s">
        <v>7838</v>
      </c>
      <c r="P1039" s="127"/>
      <c r="Q1039" s="277">
        <v>1</v>
      </c>
      <c r="R1039" s="419">
        <v>4500000</v>
      </c>
      <c r="S1039" s="419">
        <v>4500000</v>
      </c>
      <c r="T1039" s="470">
        <v>1</v>
      </c>
      <c r="U1039" s="470">
        <v>1</v>
      </c>
      <c r="V1039" s="655" t="s">
        <v>715</v>
      </c>
      <c r="W1039" s="656">
        <v>83</v>
      </c>
      <c r="X1039" s="417">
        <v>85</v>
      </c>
      <c r="Y1039" s="417">
        <v>31</v>
      </c>
      <c r="Z1039" s="417">
        <v>32</v>
      </c>
      <c r="AA1039" s="417">
        <v>22</v>
      </c>
      <c r="AB1039" s="415" t="s">
        <v>7765</v>
      </c>
      <c r="AC1039" s="438"/>
      <c r="AD1039" s="417">
        <v>0</v>
      </c>
      <c r="AE1039" s="417">
        <v>0</v>
      </c>
      <c r="AF1039" s="417">
        <v>0</v>
      </c>
      <c r="AG1039" s="417">
        <v>0</v>
      </c>
      <c r="AH1039" s="405"/>
      <c r="AI1039" s="410"/>
    </row>
    <row r="1040" spans="1:35" s="272" customFormat="1" ht="39" x14ac:dyDescent="0.25">
      <c r="A1040" s="251">
        <v>1037</v>
      </c>
      <c r="B1040" s="252" t="s">
        <v>96</v>
      </c>
      <c r="C1040" s="278">
        <v>5</v>
      </c>
      <c r="D1040" s="252" t="s">
        <v>135</v>
      </c>
      <c r="E1040" s="39" t="s">
        <v>7839</v>
      </c>
      <c r="F1040" s="410" t="s">
        <v>7840</v>
      </c>
      <c r="G1040" s="407" t="s">
        <v>7841</v>
      </c>
      <c r="H1040" s="407" t="s">
        <v>7842</v>
      </c>
      <c r="I1040" s="408" t="s">
        <v>11892</v>
      </c>
      <c r="J1040" s="408" t="s">
        <v>7160</v>
      </c>
      <c r="K1040" s="462" t="s">
        <v>7843</v>
      </c>
      <c r="L1040" s="462" t="s">
        <v>7844</v>
      </c>
      <c r="M1040" s="462" t="s">
        <v>7845</v>
      </c>
      <c r="N1040" s="469" t="s">
        <v>7846</v>
      </c>
      <c r="O1040" s="465" t="s">
        <v>7847</v>
      </c>
      <c r="P1040" s="39" t="s">
        <v>1075</v>
      </c>
      <c r="Q1040" s="39" t="s">
        <v>1079</v>
      </c>
      <c r="R1040" s="419">
        <v>350000</v>
      </c>
      <c r="S1040" s="419">
        <v>350000</v>
      </c>
      <c r="T1040" s="414" t="s">
        <v>1079</v>
      </c>
      <c r="U1040" s="414" t="s">
        <v>1079</v>
      </c>
      <c r="V1040" s="655" t="s">
        <v>715</v>
      </c>
      <c r="W1040" s="656">
        <v>83</v>
      </c>
      <c r="X1040" s="417">
        <v>85</v>
      </c>
      <c r="Y1040" s="417">
        <v>31</v>
      </c>
      <c r="Z1040" s="417">
        <v>32</v>
      </c>
      <c r="AA1040" s="417">
        <v>22</v>
      </c>
      <c r="AB1040" s="415" t="s">
        <v>7848</v>
      </c>
      <c r="AC1040" s="463" t="s">
        <v>1075</v>
      </c>
      <c r="AD1040" s="417">
        <v>0</v>
      </c>
      <c r="AE1040" s="413">
        <v>0</v>
      </c>
      <c r="AF1040" s="417">
        <v>0</v>
      </c>
      <c r="AG1040" s="417">
        <v>0</v>
      </c>
      <c r="AH1040" s="405"/>
      <c r="AI1040" s="410"/>
    </row>
    <row r="1041" spans="1:35" s="272" customFormat="1" ht="39" x14ac:dyDescent="0.25">
      <c r="A1041" s="251">
        <v>1038</v>
      </c>
      <c r="B1041" s="252" t="s">
        <v>96</v>
      </c>
      <c r="C1041" s="278">
        <v>5</v>
      </c>
      <c r="D1041" s="252" t="s">
        <v>135</v>
      </c>
      <c r="E1041" s="39" t="s">
        <v>7839</v>
      </c>
      <c r="F1041" s="415" t="s">
        <v>5794</v>
      </c>
      <c r="G1041" s="407" t="s">
        <v>5795</v>
      </c>
      <c r="H1041" s="407" t="s">
        <v>5796</v>
      </c>
      <c r="I1041" s="408" t="s">
        <v>6607</v>
      </c>
      <c r="J1041" s="408" t="s">
        <v>7160</v>
      </c>
      <c r="K1041" s="408" t="s">
        <v>5798</v>
      </c>
      <c r="L1041" s="408" t="s">
        <v>5799</v>
      </c>
      <c r="M1041" s="408" t="s">
        <v>5800</v>
      </c>
      <c r="N1041" s="469" t="s">
        <v>5801</v>
      </c>
      <c r="O1041" s="465" t="s">
        <v>7849</v>
      </c>
      <c r="P1041" s="39"/>
      <c r="Q1041" s="39" t="s">
        <v>1079</v>
      </c>
      <c r="R1041" s="419">
        <v>300000</v>
      </c>
      <c r="S1041" s="419">
        <v>300000</v>
      </c>
      <c r="T1041" s="414" t="s">
        <v>1079</v>
      </c>
      <c r="U1041" s="414" t="s">
        <v>1079</v>
      </c>
      <c r="V1041" s="655" t="s">
        <v>715</v>
      </c>
      <c r="W1041" s="656">
        <v>83</v>
      </c>
      <c r="X1041" s="417">
        <v>85</v>
      </c>
      <c r="Y1041" s="417">
        <v>31</v>
      </c>
      <c r="Z1041" s="417">
        <v>32</v>
      </c>
      <c r="AA1041" s="417">
        <v>22</v>
      </c>
      <c r="AB1041" s="415" t="s">
        <v>7848</v>
      </c>
      <c r="AC1041" s="463" t="s">
        <v>1075</v>
      </c>
      <c r="AD1041" s="417">
        <v>0</v>
      </c>
      <c r="AE1041" s="413">
        <v>0</v>
      </c>
      <c r="AF1041" s="417">
        <v>0</v>
      </c>
      <c r="AG1041" s="417">
        <v>0</v>
      </c>
      <c r="AH1041" s="405"/>
      <c r="AI1041" s="410"/>
    </row>
    <row r="1042" spans="1:35" s="272" customFormat="1" ht="39" x14ac:dyDescent="0.25">
      <c r="A1042" s="251">
        <v>1039</v>
      </c>
      <c r="B1042" s="252" t="s">
        <v>96</v>
      </c>
      <c r="C1042" s="278">
        <v>5</v>
      </c>
      <c r="D1042" s="252" t="s">
        <v>135</v>
      </c>
      <c r="E1042" s="39" t="s">
        <v>7839</v>
      </c>
      <c r="F1042" s="410" t="s">
        <v>7135</v>
      </c>
      <c r="G1042" s="407" t="s">
        <v>7136</v>
      </c>
      <c r="H1042" s="407" t="s">
        <v>7137</v>
      </c>
      <c r="I1042" s="408" t="s">
        <v>7138</v>
      </c>
      <c r="J1042" s="408" t="s">
        <v>7160</v>
      </c>
      <c r="K1042" s="408" t="s">
        <v>7850</v>
      </c>
      <c r="L1042" s="408" t="s">
        <v>7851</v>
      </c>
      <c r="M1042" s="408" t="s">
        <v>7852</v>
      </c>
      <c r="N1042" s="469" t="s">
        <v>7853</v>
      </c>
      <c r="O1042" s="465" t="s">
        <v>7854</v>
      </c>
      <c r="P1042" s="39" t="s">
        <v>1075</v>
      </c>
      <c r="Q1042" s="39" t="s">
        <v>1079</v>
      </c>
      <c r="R1042" s="419">
        <v>800000</v>
      </c>
      <c r="S1042" s="419">
        <v>800000</v>
      </c>
      <c r="T1042" s="414" t="s">
        <v>1079</v>
      </c>
      <c r="U1042" s="414" t="s">
        <v>1079</v>
      </c>
      <c r="V1042" s="655" t="s">
        <v>715</v>
      </c>
      <c r="W1042" s="656">
        <v>83</v>
      </c>
      <c r="X1042" s="417">
        <v>85</v>
      </c>
      <c r="Y1042" s="417">
        <v>31</v>
      </c>
      <c r="Z1042" s="417">
        <v>32</v>
      </c>
      <c r="AA1042" s="417">
        <v>22</v>
      </c>
      <c r="AB1042" s="415" t="s">
        <v>7848</v>
      </c>
      <c r="AC1042" s="463" t="s">
        <v>1075</v>
      </c>
      <c r="AD1042" s="417">
        <v>0</v>
      </c>
      <c r="AE1042" s="413">
        <v>0</v>
      </c>
      <c r="AF1042" s="417">
        <v>0</v>
      </c>
      <c r="AG1042" s="417">
        <v>0</v>
      </c>
      <c r="AH1042" s="405"/>
      <c r="AI1042" s="410"/>
    </row>
    <row r="1043" spans="1:35" s="272" customFormat="1" ht="40.5" x14ac:dyDescent="0.25">
      <c r="A1043" s="251">
        <v>1040</v>
      </c>
      <c r="B1043" s="252" t="s">
        <v>96</v>
      </c>
      <c r="C1043" s="278">
        <v>5</v>
      </c>
      <c r="D1043" s="252" t="s">
        <v>135</v>
      </c>
      <c r="E1043" s="39" t="s">
        <v>7839</v>
      </c>
      <c r="F1043" s="410" t="s">
        <v>7709</v>
      </c>
      <c r="G1043" s="407" t="s">
        <v>7397</v>
      </c>
      <c r="H1043" s="407" t="s">
        <v>7398</v>
      </c>
      <c r="I1043" s="408" t="s">
        <v>7399</v>
      </c>
      <c r="J1043" s="408" t="s">
        <v>7400</v>
      </c>
      <c r="K1043" s="408" t="s">
        <v>7855</v>
      </c>
      <c r="L1043" s="408" t="s">
        <v>7856</v>
      </c>
      <c r="M1043" s="408" t="s">
        <v>7857</v>
      </c>
      <c r="N1043" s="469" t="s">
        <v>7401</v>
      </c>
      <c r="O1043" s="465" t="s">
        <v>7858</v>
      </c>
      <c r="P1043" s="39" t="s">
        <v>1075</v>
      </c>
      <c r="Q1043" s="39" t="s">
        <v>1079</v>
      </c>
      <c r="R1043" s="419">
        <v>3900000</v>
      </c>
      <c r="S1043" s="419">
        <v>3900000</v>
      </c>
      <c r="T1043" s="414" t="s">
        <v>1079</v>
      </c>
      <c r="U1043" s="414" t="s">
        <v>1079</v>
      </c>
      <c r="V1043" s="655" t="s">
        <v>715</v>
      </c>
      <c r="W1043" s="656">
        <v>83</v>
      </c>
      <c r="X1043" s="417">
        <v>85</v>
      </c>
      <c r="Y1043" s="417">
        <v>31</v>
      </c>
      <c r="Z1043" s="417">
        <v>32</v>
      </c>
      <c r="AA1043" s="417">
        <v>22</v>
      </c>
      <c r="AB1043" s="415" t="s">
        <v>7848</v>
      </c>
      <c r="AC1043" s="463" t="s">
        <v>1075</v>
      </c>
      <c r="AD1043" s="417">
        <v>0</v>
      </c>
      <c r="AE1043" s="413">
        <v>0</v>
      </c>
      <c r="AF1043" s="417">
        <v>0</v>
      </c>
      <c r="AG1043" s="417">
        <v>0</v>
      </c>
      <c r="AH1043" s="405"/>
      <c r="AI1043" s="410"/>
    </row>
    <row r="1044" spans="1:35" s="272" customFormat="1" ht="39" x14ac:dyDescent="0.25">
      <c r="A1044" s="251">
        <v>1041</v>
      </c>
      <c r="B1044" s="252" t="s">
        <v>96</v>
      </c>
      <c r="C1044" s="278">
        <v>5</v>
      </c>
      <c r="D1044" s="252" t="s">
        <v>135</v>
      </c>
      <c r="E1044" s="39" t="s">
        <v>7839</v>
      </c>
      <c r="F1044" s="410" t="s">
        <v>7859</v>
      </c>
      <c r="G1044" s="407" t="s">
        <v>7860</v>
      </c>
      <c r="H1044" s="407" t="s">
        <v>7861</v>
      </c>
      <c r="I1044" s="408" t="s">
        <v>11893</v>
      </c>
      <c r="J1044" s="408" t="s">
        <v>7160</v>
      </c>
      <c r="K1044" s="408" t="s">
        <v>7862</v>
      </c>
      <c r="L1044" s="408" t="s">
        <v>7863</v>
      </c>
      <c r="M1044" s="408" t="s">
        <v>7864</v>
      </c>
      <c r="N1044" s="469" t="s">
        <v>7291</v>
      </c>
      <c r="O1044" s="465" t="s">
        <v>7865</v>
      </c>
      <c r="P1044" s="39" t="s">
        <v>1075</v>
      </c>
      <c r="Q1044" s="39" t="s">
        <v>1079</v>
      </c>
      <c r="R1044" s="419">
        <v>400000</v>
      </c>
      <c r="S1044" s="419">
        <v>400000</v>
      </c>
      <c r="T1044" s="414" t="s">
        <v>1079</v>
      </c>
      <c r="U1044" s="414" t="s">
        <v>1079</v>
      </c>
      <c r="V1044" s="655" t="s">
        <v>715</v>
      </c>
      <c r="W1044" s="656">
        <v>83</v>
      </c>
      <c r="X1044" s="417">
        <v>85</v>
      </c>
      <c r="Y1044" s="417">
        <v>31</v>
      </c>
      <c r="Z1044" s="417">
        <v>32</v>
      </c>
      <c r="AA1044" s="417">
        <v>22</v>
      </c>
      <c r="AB1044" s="415" t="s">
        <v>7848</v>
      </c>
      <c r="AC1044" s="463" t="s">
        <v>1075</v>
      </c>
      <c r="AD1044" s="417">
        <v>0</v>
      </c>
      <c r="AE1044" s="413">
        <v>0</v>
      </c>
      <c r="AF1044" s="417">
        <v>0</v>
      </c>
      <c r="AG1044" s="417">
        <v>0</v>
      </c>
      <c r="AH1044" s="405"/>
      <c r="AI1044" s="410"/>
    </row>
    <row r="1045" spans="1:35" s="272" customFormat="1" ht="40.5" x14ac:dyDescent="0.25">
      <c r="A1045" s="251">
        <v>1042</v>
      </c>
      <c r="B1045" s="252" t="s">
        <v>96</v>
      </c>
      <c r="C1045" s="278">
        <v>5</v>
      </c>
      <c r="D1045" s="252" t="s">
        <v>135</v>
      </c>
      <c r="E1045" s="39" t="s">
        <v>7839</v>
      </c>
      <c r="F1045" s="410" t="s">
        <v>7684</v>
      </c>
      <c r="G1045" s="407" t="s">
        <v>6276</v>
      </c>
      <c r="H1045" s="407" t="s">
        <v>6277</v>
      </c>
      <c r="I1045" s="408" t="s">
        <v>7685</v>
      </c>
      <c r="J1045" s="408" t="s">
        <v>7160</v>
      </c>
      <c r="K1045" s="408" t="s">
        <v>1075</v>
      </c>
      <c r="L1045" s="408" t="s">
        <v>6279</v>
      </c>
      <c r="M1045" s="408" t="s">
        <v>6280</v>
      </c>
      <c r="N1045" s="469" t="s">
        <v>7866</v>
      </c>
      <c r="O1045" s="465" t="s">
        <v>7867</v>
      </c>
      <c r="P1045" s="39" t="s">
        <v>1075</v>
      </c>
      <c r="Q1045" s="39" t="s">
        <v>1079</v>
      </c>
      <c r="R1045" s="419">
        <v>350000</v>
      </c>
      <c r="S1045" s="419">
        <v>350000</v>
      </c>
      <c r="T1045" s="414" t="s">
        <v>1079</v>
      </c>
      <c r="U1045" s="414" t="s">
        <v>1079</v>
      </c>
      <c r="V1045" s="655" t="s">
        <v>715</v>
      </c>
      <c r="W1045" s="656">
        <v>83</v>
      </c>
      <c r="X1045" s="417">
        <v>85</v>
      </c>
      <c r="Y1045" s="417">
        <v>31</v>
      </c>
      <c r="Z1045" s="417">
        <v>32</v>
      </c>
      <c r="AA1045" s="417">
        <v>22</v>
      </c>
      <c r="AB1045" s="415" t="s">
        <v>7848</v>
      </c>
      <c r="AC1045" s="463" t="s">
        <v>1075</v>
      </c>
      <c r="AD1045" s="417">
        <v>0</v>
      </c>
      <c r="AE1045" s="413">
        <v>0</v>
      </c>
      <c r="AF1045" s="417">
        <v>0</v>
      </c>
      <c r="AG1045" s="417">
        <v>0</v>
      </c>
      <c r="AH1045" s="405"/>
      <c r="AI1045" s="410"/>
    </row>
    <row r="1046" spans="1:35" s="272" customFormat="1" ht="39" x14ac:dyDescent="0.25">
      <c r="A1046" s="251">
        <v>1043</v>
      </c>
      <c r="B1046" s="252" t="s">
        <v>96</v>
      </c>
      <c r="C1046" s="278">
        <v>5</v>
      </c>
      <c r="D1046" s="252" t="s">
        <v>135</v>
      </c>
      <c r="E1046" s="39" t="s">
        <v>7839</v>
      </c>
      <c r="F1046" s="415" t="s">
        <v>7868</v>
      </c>
      <c r="G1046" s="407" t="s">
        <v>7869</v>
      </c>
      <c r="H1046" s="407" t="s">
        <v>7728</v>
      </c>
      <c r="I1046" s="408" t="s">
        <v>7729</v>
      </c>
      <c r="J1046" s="408" t="s">
        <v>7870</v>
      </c>
      <c r="K1046" s="408" t="s">
        <v>7871</v>
      </c>
      <c r="L1046" s="408" t="s">
        <v>7872</v>
      </c>
      <c r="M1046" s="408" t="s">
        <v>7873</v>
      </c>
      <c r="N1046" s="469" t="s">
        <v>7874</v>
      </c>
      <c r="O1046" s="465" t="s">
        <v>7865</v>
      </c>
      <c r="P1046" s="39" t="s">
        <v>1075</v>
      </c>
      <c r="Q1046" s="39" t="s">
        <v>1079</v>
      </c>
      <c r="R1046" s="419">
        <v>4000000</v>
      </c>
      <c r="S1046" s="419">
        <v>4000000</v>
      </c>
      <c r="T1046" s="414" t="s">
        <v>1079</v>
      </c>
      <c r="U1046" s="414" t="s">
        <v>1079</v>
      </c>
      <c r="V1046" s="655" t="s">
        <v>715</v>
      </c>
      <c r="W1046" s="656">
        <v>83</v>
      </c>
      <c r="X1046" s="417">
        <v>85</v>
      </c>
      <c r="Y1046" s="417">
        <v>31</v>
      </c>
      <c r="Z1046" s="417">
        <v>32</v>
      </c>
      <c r="AA1046" s="417">
        <v>22</v>
      </c>
      <c r="AB1046" s="415" t="s">
        <v>7848</v>
      </c>
      <c r="AC1046" s="463" t="s">
        <v>1075</v>
      </c>
      <c r="AD1046" s="417">
        <v>0</v>
      </c>
      <c r="AE1046" s="413">
        <v>0</v>
      </c>
      <c r="AF1046" s="417">
        <v>0</v>
      </c>
      <c r="AG1046" s="417">
        <v>0</v>
      </c>
      <c r="AH1046" s="405"/>
      <c r="AI1046" s="410"/>
    </row>
    <row r="1047" spans="1:35" s="272" customFormat="1" ht="39" x14ac:dyDescent="0.25">
      <c r="A1047" s="251">
        <v>1044</v>
      </c>
      <c r="B1047" s="252" t="s">
        <v>96</v>
      </c>
      <c r="C1047" s="278">
        <v>5</v>
      </c>
      <c r="D1047" s="252" t="s">
        <v>135</v>
      </c>
      <c r="E1047" s="39" t="s">
        <v>7839</v>
      </c>
      <c r="F1047" s="415" t="s">
        <v>7875</v>
      </c>
      <c r="G1047" s="407" t="s">
        <v>7721</v>
      </c>
      <c r="H1047" s="407" t="s">
        <v>7722</v>
      </c>
      <c r="I1047" s="408" t="s">
        <v>7723</v>
      </c>
      <c r="J1047" s="408" t="s">
        <v>7870</v>
      </c>
      <c r="K1047" s="408" t="s">
        <v>7876</v>
      </c>
      <c r="L1047" s="408" t="s">
        <v>7877</v>
      </c>
      <c r="M1047" s="408" t="s">
        <v>7878</v>
      </c>
      <c r="N1047" s="469" t="s">
        <v>7879</v>
      </c>
      <c r="O1047" s="465" t="s">
        <v>7865</v>
      </c>
      <c r="P1047" s="39" t="s">
        <v>1075</v>
      </c>
      <c r="Q1047" s="39">
        <v>1</v>
      </c>
      <c r="R1047" s="419">
        <v>2400000</v>
      </c>
      <c r="S1047" s="419">
        <v>2400000</v>
      </c>
      <c r="T1047" s="414" t="s">
        <v>1079</v>
      </c>
      <c r="U1047" s="414" t="s">
        <v>1079</v>
      </c>
      <c r="V1047" s="655" t="s">
        <v>715</v>
      </c>
      <c r="W1047" s="656">
        <v>83</v>
      </c>
      <c r="X1047" s="417">
        <v>85</v>
      </c>
      <c r="Y1047" s="417">
        <v>31</v>
      </c>
      <c r="Z1047" s="417">
        <v>32</v>
      </c>
      <c r="AA1047" s="417">
        <v>22</v>
      </c>
      <c r="AB1047" s="415" t="s">
        <v>7848</v>
      </c>
      <c r="AC1047" s="463" t="s">
        <v>1075</v>
      </c>
      <c r="AD1047" s="417">
        <v>0</v>
      </c>
      <c r="AE1047" s="413">
        <v>0</v>
      </c>
      <c r="AF1047" s="417">
        <v>0</v>
      </c>
      <c r="AG1047" s="417">
        <v>0</v>
      </c>
      <c r="AH1047" s="405"/>
      <c r="AI1047" s="410"/>
    </row>
    <row r="1048" spans="1:35" s="272" customFormat="1" ht="39" x14ac:dyDescent="0.25">
      <c r="A1048" s="251">
        <v>1045</v>
      </c>
      <c r="B1048" s="252" t="s">
        <v>96</v>
      </c>
      <c r="C1048" s="278">
        <v>5</v>
      </c>
      <c r="D1048" s="252" t="s">
        <v>135</v>
      </c>
      <c r="E1048" s="39" t="s">
        <v>7839</v>
      </c>
      <c r="F1048" s="410" t="s">
        <v>7239</v>
      </c>
      <c r="G1048" s="407" t="s">
        <v>7244</v>
      </c>
      <c r="H1048" s="407" t="s">
        <v>7880</v>
      </c>
      <c r="I1048" s="408" t="s">
        <v>7240</v>
      </c>
      <c r="J1048" s="408" t="s">
        <v>7160</v>
      </c>
      <c r="K1048" s="408" t="s">
        <v>7881</v>
      </c>
      <c r="L1048" s="408" t="s">
        <v>7882</v>
      </c>
      <c r="M1048" s="408" t="s">
        <v>7883</v>
      </c>
      <c r="N1048" s="469" t="s">
        <v>7884</v>
      </c>
      <c r="O1048" s="465" t="s">
        <v>7865</v>
      </c>
      <c r="P1048" s="39" t="s">
        <v>1075</v>
      </c>
      <c r="Q1048" s="39">
        <v>1</v>
      </c>
      <c r="R1048" s="419">
        <v>150000</v>
      </c>
      <c r="S1048" s="419">
        <v>150000</v>
      </c>
      <c r="T1048" s="414" t="s">
        <v>1079</v>
      </c>
      <c r="U1048" s="414" t="s">
        <v>1079</v>
      </c>
      <c r="V1048" s="655" t="s">
        <v>715</v>
      </c>
      <c r="W1048" s="656">
        <v>83</v>
      </c>
      <c r="X1048" s="417">
        <v>85</v>
      </c>
      <c r="Y1048" s="417">
        <v>31</v>
      </c>
      <c r="Z1048" s="417">
        <v>32</v>
      </c>
      <c r="AA1048" s="417">
        <v>22</v>
      </c>
      <c r="AB1048" s="415" t="s">
        <v>7848</v>
      </c>
      <c r="AC1048" s="463" t="s">
        <v>1075</v>
      </c>
      <c r="AD1048" s="417">
        <v>0</v>
      </c>
      <c r="AE1048" s="413">
        <v>0</v>
      </c>
      <c r="AF1048" s="417">
        <v>0</v>
      </c>
      <c r="AG1048" s="417">
        <v>0</v>
      </c>
      <c r="AH1048" s="405"/>
      <c r="AI1048" s="410"/>
    </row>
    <row r="1049" spans="1:35" s="272" customFormat="1" ht="39" x14ac:dyDescent="0.25">
      <c r="A1049" s="251">
        <v>1046</v>
      </c>
      <c r="B1049" s="252" t="s">
        <v>96</v>
      </c>
      <c r="C1049" s="278">
        <v>5</v>
      </c>
      <c r="D1049" s="252" t="s">
        <v>135</v>
      </c>
      <c r="E1049" s="39" t="s">
        <v>7839</v>
      </c>
      <c r="F1049" s="410" t="s">
        <v>7479</v>
      </c>
      <c r="G1049" s="407" t="s">
        <v>7712</v>
      </c>
      <c r="H1049" s="407" t="s">
        <v>7481</v>
      </c>
      <c r="I1049" s="408" t="s">
        <v>7885</v>
      </c>
      <c r="J1049" s="408" t="s">
        <v>7886</v>
      </c>
      <c r="K1049" s="408" t="s">
        <v>7887</v>
      </c>
      <c r="L1049" s="408" t="s">
        <v>7888</v>
      </c>
      <c r="M1049" s="408" t="s">
        <v>7889</v>
      </c>
      <c r="N1049" s="469" t="s">
        <v>7890</v>
      </c>
      <c r="O1049" s="465" t="s">
        <v>7865</v>
      </c>
      <c r="P1049" s="39" t="s">
        <v>1075</v>
      </c>
      <c r="Q1049" s="39">
        <v>1</v>
      </c>
      <c r="R1049" s="419">
        <v>7900000</v>
      </c>
      <c r="S1049" s="419">
        <v>7900000</v>
      </c>
      <c r="T1049" s="414" t="s">
        <v>1079</v>
      </c>
      <c r="U1049" s="414" t="s">
        <v>1079</v>
      </c>
      <c r="V1049" s="655" t="s">
        <v>715</v>
      </c>
      <c r="W1049" s="656">
        <v>83</v>
      </c>
      <c r="X1049" s="417">
        <v>85</v>
      </c>
      <c r="Y1049" s="417">
        <v>31</v>
      </c>
      <c r="Z1049" s="417">
        <v>32</v>
      </c>
      <c r="AA1049" s="417">
        <v>22</v>
      </c>
      <c r="AB1049" s="415" t="s">
        <v>7848</v>
      </c>
      <c r="AC1049" s="463" t="s">
        <v>1075</v>
      </c>
      <c r="AD1049" s="417">
        <v>0</v>
      </c>
      <c r="AE1049" s="413">
        <v>0</v>
      </c>
      <c r="AF1049" s="417">
        <v>0</v>
      </c>
      <c r="AG1049" s="417">
        <v>0</v>
      </c>
      <c r="AH1049" s="405"/>
      <c r="AI1049" s="410"/>
    </row>
    <row r="1050" spans="1:35" s="272" customFormat="1" ht="39" x14ac:dyDescent="0.25">
      <c r="A1050" s="251">
        <v>1047</v>
      </c>
      <c r="B1050" s="252" t="s">
        <v>96</v>
      </c>
      <c r="C1050" s="278">
        <v>5</v>
      </c>
      <c r="D1050" s="252" t="s">
        <v>135</v>
      </c>
      <c r="E1050" s="39" t="s">
        <v>7839</v>
      </c>
      <c r="F1050" s="410" t="s">
        <v>7699</v>
      </c>
      <c r="G1050" s="407" t="s">
        <v>7700</v>
      </c>
      <c r="H1050" s="407" t="s">
        <v>7701</v>
      </c>
      <c r="I1050" s="408" t="s">
        <v>7702</v>
      </c>
      <c r="J1050" s="408" t="s">
        <v>7160</v>
      </c>
      <c r="K1050" s="408" t="s">
        <v>7891</v>
      </c>
      <c r="L1050" s="408" t="s">
        <v>7892</v>
      </c>
      <c r="M1050" s="408" t="s">
        <v>7893</v>
      </c>
      <c r="N1050" s="469" t="s">
        <v>7894</v>
      </c>
      <c r="O1050" s="465" t="s">
        <v>7865</v>
      </c>
      <c r="P1050" s="39" t="s">
        <v>1075</v>
      </c>
      <c r="Q1050" s="39">
        <v>1</v>
      </c>
      <c r="R1050" s="419">
        <v>300000</v>
      </c>
      <c r="S1050" s="419">
        <v>300000</v>
      </c>
      <c r="T1050" s="414" t="s">
        <v>1079</v>
      </c>
      <c r="U1050" s="414" t="s">
        <v>1079</v>
      </c>
      <c r="V1050" s="655" t="s">
        <v>715</v>
      </c>
      <c r="W1050" s="656">
        <v>83</v>
      </c>
      <c r="X1050" s="417">
        <v>85</v>
      </c>
      <c r="Y1050" s="417">
        <v>31</v>
      </c>
      <c r="Z1050" s="417">
        <v>32</v>
      </c>
      <c r="AA1050" s="417">
        <v>22</v>
      </c>
      <c r="AB1050" s="415" t="s">
        <v>7848</v>
      </c>
      <c r="AC1050" s="463" t="s">
        <v>1075</v>
      </c>
      <c r="AD1050" s="417">
        <v>0</v>
      </c>
      <c r="AE1050" s="413">
        <v>0</v>
      </c>
      <c r="AF1050" s="417">
        <v>0</v>
      </c>
      <c r="AG1050" s="417">
        <v>0</v>
      </c>
      <c r="AH1050" s="405"/>
      <c r="AI1050" s="410"/>
    </row>
    <row r="1051" spans="1:35" s="272" customFormat="1" ht="40.5" x14ac:dyDescent="0.25">
      <c r="A1051" s="251">
        <v>1048</v>
      </c>
      <c r="B1051" s="252" t="s">
        <v>96</v>
      </c>
      <c r="C1051" s="278">
        <v>5</v>
      </c>
      <c r="D1051" s="252" t="s">
        <v>135</v>
      </c>
      <c r="E1051" s="39" t="s">
        <v>7839</v>
      </c>
      <c r="F1051" s="410" t="s">
        <v>7495</v>
      </c>
      <c r="G1051" s="407" t="s">
        <v>7895</v>
      </c>
      <c r="H1051" s="407" t="s">
        <v>7497</v>
      </c>
      <c r="I1051" s="408" t="s">
        <v>11894</v>
      </c>
      <c r="J1051" s="408" t="s">
        <v>7160</v>
      </c>
      <c r="K1051" s="408" t="s">
        <v>7896</v>
      </c>
      <c r="L1051" s="408" t="s">
        <v>7897</v>
      </c>
      <c r="M1051" s="408" t="s">
        <v>7898</v>
      </c>
      <c r="N1051" s="469" t="s">
        <v>7899</v>
      </c>
      <c r="O1051" s="465" t="s">
        <v>7900</v>
      </c>
      <c r="P1051" s="39" t="s">
        <v>1075</v>
      </c>
      <c r="Q1051" s="39">
        <v>1</v>
      </c>
      <c r="R1051" s="419">
        <v>550000</v>
      </c>
      <c r="S1051" s="419">
        <v>550000</v>
      </c>
      <c r="T1051" s="414" t="s">
        <v>1079</v>
      </c>
      <c r="U1051" s="414" t="s">
        <v>1079</v>
      </c>
      <c r="V1051" s="655" t="s">
        <v>715</v>
      </c>
      <c r="W1051" s="656">
        <v>83</v>
      </c>
      <c r="X1051" s="417">
        <v>85</v>
      </c>
      <c r="Y1051" s="417">
        <v>31</v>
      </c>
      <c r="Z1051" s="417">
        <v>32</v>
      </c>
      <c r="AA1051" s="417">
        <v>22</v>
      </c>
      <c r="AB1051" s="415" t="s">
        <v>7848</v>
      </c>
      <c r="AC1051" s="463" t="s">
        <v>1075</v>
      </c>
      <c r="AD1051" s="417">
        <v>0</v>
      </c>
      <c r="AE1051" s="413">
        <v>0</v>
      </c>
      <c r="AF1051" s="417">
        <v>0</v>
      </c>
      <c r="AG1051" s="417">
        <v>0</v>
      </c>
      <c r="AH1051" s="405"/>
      <c r="AI1051" s="410"/>
    </row>
    <row r="1052" spans="1:35" s="272" customFormat="1" ht="39" x14ac:dyDescent="0.25">
      <c r="A1052" s="251">
        <v>1049</v>
      </c>
      <c r="B1052" s="252" t="s">
        <v>96</v>
      </c>
      <c r="C1052" s="278">
        <v>5</v>
      </c>
      <c r="D1052" s="252" t="s">
        <v>135</v>
      </c>
      <c r="E1052" s="39" t="s">
        <v>7839</v>
      </c>
      <c r="F1052" s="410" t="s">
        <v>7645</v>
      </c>
      <c r="G1052" s="407" t="s">
        <v>7646</v>
      </c>
      <c r="H1052" s="407" t="s">
        <v>7647</v>
      </c>
      <c r="I1052" s="408" t="s">
        <v>7648</v>
      </c>
      <c r="J1052" s="408" t="s">
        <v>7649</v>
      </c>
      <c r="K1052" s="408" t="s">
        <v>7901</v>
      </c>
      <c r="L1052" s="408" t="s">
        <v>7902</v>
      </c>
      <c r="M1052" s="408" t="s">
        <v>7903</v>
      </c>
      <c r="N1052" s="469" t="s">
        <v>7904</v>
      </c>
      <c r="O1052" s="465" t="s">
        <v>7865</v>
      </c>
      <c r="P1052" s="39" t="s">
        <v>1075</v>
      </c>
      <c r="Q1052" s="39">
        <v>1</v>
      </c>
      <c r="R1052" s="419">
        <v>600000</v>
      </c>
      <c r="S1052" s="419">
        <v>600000</v>
      </c>
      <c r="T1052" s="414" t="s">
        <v>1079</v>
      </c>
      <c r="U1052" s="414" t="s">
        <v>1079</v>
      </c>
      <c r="V1052" s="655" t="s">
        <v>715</v>
      </c>
      <c r="W1052" s="656">
        <v>83</v>
      </c>
      <c r="X1052" s="417">
        <v>85</v>
      </c>
      <c r="Y1052" s="417">
        <v>31</v>
      </c>
      <c r="Z1052" s="417">
        <v>32</v>
      </c>
      <c r="AA1052" s="417">
        <v>22</v>
      </c>
      <c r="AB1052" s="415" t="s">
        <v>7848</v>
      </c>
      <c r="AC1052" s="463" t="s">
        <v>1075</v>
      </c>
      <c r="AD1052" s="417">
        <v>0</v>
      </c>
      <c r="AE1052" s="413">
        <v>0</v>
      </c>
      <c r="AF1052" s="417">
        <v>0</v>
      </c>
      <c r="AG1052" s="417">
        <v>0</v>
      </c>
      <c r="AH1052" s="405"/>
      <c r="AI1052" s="410"/>
    </row>
    <row r="1053" spans="1:35" s="272" customFormat="1" ht="40.5" x14ac:dyDescent="0.25">
      <c r="A1053" s="251">
        <v>1050</v>
      </c>
      <c r="B1053" s="252" t="s">
        <v>96</v>
      </c>
      <c r="C1053" s="278">
        <v>5</v>
      </c>
      <c r="D1053" s="252" t="s">
        <v>135</v>
      </c>
      <c r="E1053" s="39" t="s">
        <v>7839</v>
      </c>
      <c r="F1053" s="410" t="s">
        <v>7280</v>
      </c>
      <c r="G1053" s="407" t="s">
        <v>7905</v>
      </c>
      <c r="H1053" s="407" t="s">
        <v>7906</v>
      </c>
      <c r="I1053" s="408" t="s">
        <v>7281</v>
      </c>
      <c r="J1053" s="408" t="s">
        <v>7907</v>
      </c>
      <c r="K1053" s="408" t="s">
        <v>7908</v>
      </c>
      <c r="L1053" s="408" t="s">
        <v>7909</v>
      </c>
      <c r="M1053" s="408" t="s">
        <v>7910</v>
      </c>
      <c r="N1053" s="469" t="s">
        <v>7283</v>
      </c>
      <c r="O1053" s="465" t="s">
        <v>7865</v>
      </c>
      <c r="P1053" s="39" t="s">
        <v>1075</v>
      </c>
      <c r="Q1053" s="39">
        <v>1</v>
      </c>
      <c r="R1053" s="419">
        <v>400000</v>
      </c>
      <c r="S1053" s="419">
        <v>400000</v>
      </c>
      <c r="T1053" s="414" t="s">
        <v>1079</v>
      </c>
      <c r="U1053" s="414" t="s">
        <v>1079</v>
      </c>
      <c r="V1053" s="655" t="s">
        <v>715</v>
      </c>
      <c r="W1053" s="656">
        <v>83</v>
      </c>
      <c r="X1053" s="417">
        <v>85</v>
      </c>
      <c r="Y1053" s="417">
        <v>31</v>
      </c>
      <c r="Z1053" s="417">
        <v>32</v>
      </c>
      <c r="AA1053" s="417">
        <v>22</v>
      </c>
      <c r="AB1053" s="415" t="s">
        <v>7848</v>
      </c>
      <c r="AC1053" s="463" t="s">
        <v>1075</v>
      </c>
      <c r="AD1053" s="417">
        <v>0</v>
      </c>
      <c r="AE1053" s="413">
        <v>0</v>
      </c>
      <c r="AF1053" s="417">
        <v>0</v>
      </c>
      <c r="AG1053" s="417">
        <v>0</v>
      </c>
      <c r="AH1053" s="405"/>
      <c r="AI1053" s="410"/>
    </row>
    <row r="1054" spans="1:35" s="272" customFormat="1" ht="40.5" x14ac:dyDescent="0.25">
      <c r="A1054" s="251">
        <v>1051</v>
      </c>
      <c r="B1054" s="252" t="s">
        <v>96</v>
      </c>
      <c r="C1054" s="278">
        <v>5</v>
      </c>
      <c r="D1054" s="252" t="s">
        <v>135</v>
      </c>
      <c r="E1054" s="39" t="s">
        <v>7839</v>
      </c>
      <c r="F1054" s="410" t="s">
        <v>7317</v>
      </c>
      <c r="G1054" s="407" t="s">
        <v>7911</v>
      </c>
      <c r="H1054" s="407" t="s">
        <v>7319</v>
      </c>
      <c r="I1054" s="408" t="s">
        <v>11895</v>
      </c>
      <c r="J1054" s="408" t="s">
        <v>7912</v>
      </c>
      <c r="K1054" s="408" t="s">
        <v>7913</v>
      </c>
      <c r="L1054" s="408" t="s">
        <v>7914</v>
      </c>
      <c r="M1054" s="408" t="s">
        <v>7915</v>
      </c>
      <c r="N1054" s="469" t="s">
        <v>7916</v>
      </c>
      <c r="O1054" s="465" t="s">
        <v>7917</v>
      </c>
      <c r="P1054" s="39" t="s">
        <v>1075</v>
      </c>
      <c r="Q1054" s="39">
        <v>1</v>
      </c>
      <c r="R1054" s="419">
        <v>90000</v>
      </c>
      <c r="S1054" s="419">
        <v>90000</v>
      </c>
      <c r="T1054" s="414" t="s">
        <v>1079</v>
      </c>
      <c r="U1054" s="414" t="s">
        <v>1079</v>
      </c>
      <c r="V1054" s="655" t="s">
        <v>715</v>
      </c>
      <c r="W1054" s="656">
        <v>83</v>
      </c>
      <c r="X1054" s="417">
        <v>85</v>
      </c>
      <c r="Y1054" s="417">
        <v>31</v>
      </c>
      <c r="Z1054" s="417">
        <v>32</v>
      </c>
      <c r="AA1054" s="417">
        <v>22</v>
      </c>
      <c r="AB1054" s="415" t="s">
        <v>7848</v>
      </c>
      <c r="AC1054" s="463" t="s">
        <v>1075</v>
      </c>
      <c r="AD1054" s="417">
        <v>0</v>
      </c>
      <c r="AE1054" s="413">
        <v>0</v>
      </c>
      <c r="AF1054" s="417">
        <v>0</v>
      </c>
      <c r="AG1054" s="417">
        <v>0</v>
      </c>
      <c r="AH1054" s="405"/>
      <c r="AI1054" s="410"/>
    </row>
    <row r="1055" spans="1:35" s="272" customFormat="1" ht="39" x14ac:dyDescent="0.25">
      <c r="A1055" s="251">
        <v>1052</v>
      </c>
      <c r="B1055" s="252" t="s">
        <v>96</v>
      </c>
      <c r="C1055" s="278">
        <v>5</v>
      </c>
      <c r="D1055" s="252" t="s">
        <v>135</v>
      </c>
      <c r="E1055" s="39" t="s">
        <v>7839</v>
      </c>
      <c r="F1055" s="410" t="s">
        <v>7918</v>
      </c>
      <c r="G1055" s="407" t="s">
        <v>7715</v>
      </c>
      <c r="H1055" s="407" t="s">
        <v>7716</v>
      </c>
      <c r="I1055" s="408" t="s">
        <v>7717</v>
      </c>
      <c r="J1055" s="408" t="s">
        <v>7718</v>
      </c>
      <c r="K1055" s="408" t="s">
        <v>7919</v>
      </c>
      <c r="L1055" s="408" t="s">
        <v>7920</v>
      </c>
      <c r="M1055" s="408" t="s">
        <v>7921</v>
      </c>
      <c r="N1055" s="469" t="s">
        <v>7922</v>
      </c>
      <c r="O1055" s="465" t="s">
        <v>7865</v>
      </c>
      <c r="P1055" s="39" t="s">
        <v>1075</v>
      </c>
      <c r="Q1055" s="39">
        <v>1</v>
      </c>
      <c r="R1055" s="419">
        <v>1300000</v>
      </c>
      <c r="S1055" s="419">
        <v>1300000</v>
      </c>
      <c r="T1055" s="414" t="s">
        <v>1079</v>
      </c>
      <c r="U1055" s="414" t="s">
        <v>1079</v>
      </c>
      <c r="V1055" s="655" t="s">
        <v>715</v>
      </c>
      <c r="W1055" s="656">
        <v>83</v>
      </c>
      <c r="X1055" s="417">
        <v>85</v>
      </c>
      <c r="Y1055" s="417">
        <v>31</v>
      </c>
      <c r="Z1055" s="417">
        <v>32</v>
      </c>
      <c r="AA1055" s="417">
        <v>22</v>
      </c>
      <c r="AB1055" s="415" t="s">
        <v>7848</v>
      </c>
      <c r="AC1055" s="463" t="s">
        <v>1075</v>
      </c>
      <c r="AD1055" s="417">
        <v>0</v>
      </c>
      <c r="AE1055" s="413">
        <v>0</v>
      </c>
      <c r="AF1055" s="417">
        <v>0</v>
      </c>
      <c r="AG1055" s="417">
        <v>0</v>
      </c>
      <c r="AH1055" s="405"/>
      <c r="AI1055" s="410"/>
    </row>
    <row r="1056" spans="1:35" s="272" customFormat="1" ht="39" x14ac:dyDescent="0.25">
      <c r="A1056" s="251">
        <v>1053</v>
      </c>
      <c r="B1056" s="252" t="s">
        <v>96</v>
      </c>
      <c r="C1056" s="278">
        <v>5</v>
      </c>
      <c r="D1056" s="252" t="s">
        <v>135</v>
      </c>
      <c r="E1056" s="39" t="s">
        <v>7839</v>
      </c>
      <c r="F1056" s="410" t="s">
        <v>6611</v>
      </c>
      <c r="G1056" s="407" t="s">
        <v>6612</v>
      </c>
      <c r="H1056" s="407" t="s">
        <v>6613</v>
      </c>
      <c r="I1056" s="408" t="s">
        <v>6614</v>
      </c>
      <c r="J1056" s="408" t="s">
        <v>7160</v>
      </c>
      <c r="K1056" s="408" t="s">
        <v>7923</v>
      </c>
      <c r="L1056" s="408" t="s">
        <v>7924</v>
      </c>
      <c r="M1056" s="408" t="s">
        <v>7925</v>
      </c>
      <c r="N1056" s="469" t="s">
        <v>7926</v>
      </c>
      <c r="O1056" s="465" t="s">
        <v>7865</v>
      </c>
      <c r="P1056" s="39" t="s">
        <v>1075</v>
      </c>
      <c r="Q1056" s="39">
        <v>1</v>
      </c>
      <c r="R1056" s="419">
        <v>350000</v>
      </c>
      <c r="S1056" s="419">
        <v>350000</v>
      </c>
      <c r="T1056" s="414" t="s">
        <v>1079</v>
      </c>
      <c r="U1056" s="414" t="s">
        <v>1079</v>
      </c>
      <c r="V1056" s="655" t="s">
        <v>715</v>
      </c>
      <c r="W1056" s="656">
        <v>83</v>
      </c>
      <c r="X1056" s="417">
        <v>85</v>
      </c>
      <c r="Y1056" s="417">
        <v>31</v>
      </c>
      <c r="Z1056" s="417">
        <v>32</v>
      </c>
      <c r="AA1056" s="417">
        <v>22</v>
      </c>
      <c r="AB1056" s="415" t="s">
        <v>7848</v>
      </c>
      <c r="AC1056" s="463" t="s">
        <v>1075</v>
      </c>
      <c r="AD1056" s="417">
        <v>0</v>
      </c>
      <c r="AE1056" s="413">
        <v>0</v>
      </c>
      <c r="AF1056" s="417">
        <v>0</v>
      </c>
      <c r="AG1056" s="417">
        <v>0</v>
      </c>
      <c r="AH1056" s="405"/>
      <c r="AI1056" s="410"/>
    </row>
    <row r="1057" spans="1:35" s="272" customFormat="1" ht="39" x14ac:dyDescent="0.25">
      <c r="A1057" s="251">
        <v>1054</v>
      </c>
      <c r="B1057" s="252" t="s">
        <v>96</v>
      </c>
      <c r="C1057" s="278">
        <v>5</v>
      </c>
      <c r="D1057" s="252" t="s">
        <v>135</v>
      </c>
      <c r="E1057" s="534" t="s">
        <v>7839</v>
      </c>
      <c r="F1057" s="441" t="s">
        <v>7927</v>
      </c>
      <c r="G1057" s="475" t="s">
        <v>7733</v>
      </c>
      <c r="H1057" s="475" t="s">
        <v>7734</v>
      </c>
      <c r="I1057" s="443" t="s">
        <v>7735</v>
      </c>
      <c r="J1057" s="443" t="s">
        <v>7736</v>
      </c>
      <c r="K1057" s="443" t="s">
        <v>7928</v>
      </c>
      <c r="L1057" s="443" t="s">
        <v>7929</v>
      </c>
      <c r="M1057" s="443" t="s">
        <v>7930</v>
      </c>
      <c r="N1057" s="476" t="s">
        <v>7737</v>
      </c>
      <c r="O1057" s="678" t="s">
        <v>7865</v>
      </c>
      <c r="P1057" s="369" t="s">
        <v>1075</v>
      </c>
      <c r="Q1057" s="369">
        <v>1</v>
      </c>
      <c r="R1057" s="419">
        <v>3900000</v>
      </c>
      <c r="S1057" s="419">
        <v>3900000</v>
      </c>
      <c r="T1057" s="448" t="s">
        <v>1079</v>
      </c>
      <c r="U1057" s="448" t="s">
        <v>1079</v>
      </c>
      <c r="V1057" s="655" t="s">
        <v>715</v>
      </c>
      <c r="W1057" s="656">
        <v>83</v>
      </c>
      <c r="X1057" s="274">
        <v>85</v>
      </c>
      <c r="Y1057" s="274">
        <v>31</v>
      </c>
      <c r="Z1057" s="274">
        <v>32</v>
      </c>
      <c r="AA1057" s="39">
        <v>22</v>
      </c>
      <c r="AB1057" s="415" t="s">
        <v>7848</v>
      </c>
      <c r="AC1057" s="39"/>
      <c r="AD1057" s="417">
        <v>0</v>
      </c>
      <c r="AE1057" s="413">
        <v>0</v>
      </c>
      <c r="AF1057" s="417">
        <v>0</v>
      </c>
      <c r="AG1057" s="417">
        <v>0</v>
      </c>
      <c r="AH1057" s="405"/>
      <c r="AI1057" s="410"/>
    </row>
    <row r="1058" spans="1:35" s="272" customFormat="1" ht="38.25" x14ac:dyDescent="0.25">
      <c r="A1058" s="251">
        <v>1055</v>
      </c>
      <c r="B1058" s="252" t="s">
        <v>96</v>
      </c>
      <c r="C1058" s="278">
        <v>5</v>
      </c>
      <c r="D1058" s="252" t="s">
        <v>135</v>
      </c>
      <c r="E1058" s="539" t="s">
        <v>2439</v>
      </c>
      <c r="F1058" s="530" t="s">
        <v>7931</v>
      </c>
      <c r="G1058" s="408" t="s">
        <v>7932</v>
      </c>
      <c r="H1058" s="408" t="s">
        <v>7933</v>
      </c>
      <c r="I1058" s="408" t="s">
        <v>7934</v>
      </c>
      <c r="J1058" s="462" t="s">
        <v>7935</v>
      </c>
      <c r="K1058" s="413"/>
      <c r="L1058" s="413"/>
      <c r="M1058" s="413"/>
      <c r="N1058" s="471" t="s">
        <v>7936</v>
      </c>
      <c r="O1058" s="465" t="s">
        <v>7937</v>
      </c>
      <c r="P1058" s="413"/>
      <c r="Q1058" s="413">
        <v>1</v>
      </c>
      <c r="R1058" s="418">
        <v>30000</v>
      </c>
      <c r="S1058" s="418">
        <v>30000</v>
      </c>
      <c r="T1058" s="414">
        <v>1</v>
      </c>
      <c r="U1058" s="414">
        <v>1</v>
      </c>
      <c r="V1058" s="655" t="s">
        <v>715</v>
      </c>
      <c r="W1058" s="657">
        <v>83</v>
      </c>
      <c r="X1058" s="414">
        <v>85</v>
      </c>
      <c r="Y1058" s="417">
        <v>31</v>
      </c>
      <c r="Z1058" s="417">
        <v>32</v>
      </c>
      <c r="AA1058" s="417">
        <v>22</v>
      </c>
      <c r="AB1058" s="415" t="s">
        <v>7938</v>
      </c>
      <c r="AC1058" s="413"/>
      <c r="AD1058" s="413">
        <v>0</v>
      </c>
      <c r="AE1058" s="413">
        <v>0</v>
      </c>
      <c r="AF1058" s="417">
        <v>0</v>
      </c>
      <c r="AG1058" s="417">
        <v>0</v>
      </c>
      <c r="AH1058" s="405"/>
      <c r="AI1058" s="410"/>
    </row>
    <row r="1059" spans="1:35" s="272" customFormat="1" ht="38.25" x14ac:dyDescent="0.25">
      <c r="A1059" s="251">
        <v>1056</v>
      </c>
      <c r="B1059" s="252" t="s">
        <v>96</v>
      </c>
      <c r="C1059" s="278">
        <v>5</v>
      </c>
      <c r="D1059" s="252" t="s">
        <v>135</v>
      </c>
      <c r="E1059" s="539" t="s">
        <v>2439</v>
      </c>
      <c r="F1059" s="530" t="s">
        <v>7939</v>
      </c>
      <c r="G1059" s="408" t="s">
        <v>7940</v>
      </c>
      <c r="H1059" s="408" t="s">
        <v>7941</v>
      </c>
      <c r="I1059" s="408" t="s">
        <v>7942</v>
      </c>
      <c r="J1059" s="462" t="s">
        <v>7943</v>
      </c>
      <c r="K1059" s="413"/>
      <c r="L1059" s="413"/>
      <c r="M1059" s="413"/>
      <c r="N1059" s="471" t="s">
        <v>7944</v>
      </c>
      <c r="O1059" s="680" t="s">
        <v>7945</v>
      </c>
      <c r="P1059" s="413"/>
      <c r="Q1059" s="413">
        <v>1</v>
      </c>
      <c r="R1059" s="418">
        <v>60000</v>
      </c>
      <c r="S1059" s="418">
        <v>60000</v>
      </c>
      <c r="T1059" s="414">
        <v>1</v>
      </c>
      <c r="U1059" s="414">
        <v>1</v>
      </c>
      <c r="V1059" s="655" t="s">
        <v>715</v>
      </c>
      <c r="W1059" s="657">
        <v>83</v>
      </c>
      <c r="X1059" s="414">
        <v>85</v>
      </c>
      <c r="Y1059" s="417">
        <v>31</v>
      </c>
      <c r="Z1059" s="417">
        <v>32</v>
      </c>
      <c r="AA1059" s="417">
        <v>22</v>
      </c>
      <c r="AB1059" s="415" t="s">
        <v>7938</v>
      </c>
      <c r="AC1059" s="413"/>
      <c r="AD1059" s="413">
        <v>0</v>
      </c>
      <c r="AE1059" s="413">
        <v>0</v>
      </c>
      <c r="AF1059" s="417">
        <v>0</v>
      </c>
      <c r="AG1059" s="417">
        <v>0</v>
      </c>
      <c r="AH1059" s="405"/>
      <c r="AI1059" s="410"/>
    </row>
    <row r="1060" spans="1:35" s="272" customFormat="1" ht="38.25" x14ac:dyDescent="0.25">
      <c r="A1060" s="251">
        <v>1057</v>
      </c>
      <c r="B1060" s="252" t="s">
        <v>96</v>
      </c>
      <c r="C1060" s="278">
        <v>5</v>
      </c>
      <c r="D1060" s="252" t="s">
        <v>135</v>
      </c>
      <c r="E1060" s="539" t="s">
        <v>2439</v>
      </c>
      <c r="F1060" s="530" t="s">
        <v>7678</v>
      </c>
      <c r="G1060" s="408" t="s">
        <v>7679</v>
      </c>
      <c r="H1060" s="408" t="s">
        <v>7680</v>
      </c>
      <c r="I1060" s="408" t="s">
        <v>7681</v>
      </c>
      <c r="J1060" s="462" t="s">
        <v>7946</v>
      </c>
      <c r="K1060" s="413"/>
      <c r="L1060" s="413"/>
      <c r="M1060" s="413"/>
      <c r="N1060" s="471" t="s">
        <v>7947</v>
      </c>
      <c r="O1060" s="465" t="s">
        <v>7948</v>
      </c>
      <c r="P1060" s="413"/>
      <c r="Q1060" s="413">
        <v>1</v>
      </c>
      <c r="R1060" s="418">
        <v>10000</v>
      </c>
      <c r="S1060" s="418">
        <v>10000</v>
      </c>
      <c r="T1060" s="414">
        <v>1</v>
      </c>
      <c r="U1060" s="414">
        <v>1</v>
      </c>
      <c r="V1060" s="655" t="s">
        <v>715</v>
      </c>
      <c r="W1060" s="657">
        <v>83</v>
      </c>
      <c r="X1060" s="414">
        <v>85</v>
      </c>
      <c r="Y1060" s="417">
        <v>31</v>
      </c>
      <c r="Z1060" s="417">
        <v>32</v>
      </c>
      <c r="AA1060" s="417">
        <v>22</v>
      </c>
      <c r="AB1060" s="415" t="s">
        <v>7938</v>
      </c>
      <c r="AC1060" s="413"/>
      <c r="AD1060" s="413">
        <v>0</v>
      </c>
      <c r="AE1060" s="413">
        <v>0</v>
      </c>
      <c r="AF1060" s="417">
        <v>0</v>
      </c>
      <c r="AG1060" s="417">
        <v>0</v>
      </c>
      <c r="AH1060" s="405"/>
      <c r="AI1060" s="410"/>
    </row>
    <row r="1061" spans="1:35" s="272" customFormat="1" ht="38.25" x14ac:dyDescent="0.25">
      <c r="A1061" s="251">
        <v>1058</v>
      </c>
      <c r="B1061" s="252" t="s">
        <v>96</v>
      </c>
      <c r="C1061" s="278">
        <v>5</v>
      </c>
      <c r="D1061" s="252" t="s">
        <v>135</v>
      </c>
      <c r="E1061" s="539" t="s">
        <v>2439</v>
      </c>
      <c r="F1061" s="530" t="s">
        <v>7949</v>
      </c>
      <c r="G1061" s="408" t="s">
        <v>5554</v>
      </c>
      <c r="H1061" s="408" t="s">
        <v>5555</v>
      </c>
      <c r="I1061" s="408" t="s">
        <v>7950</v>
      </c>
      <c r="J1061" s="462" t="s">
        <v>7951</v>
      </c>
      <c r="K1061" s="413"/>
      <c r="L1061" s="413"/>
      <c r="M1061" s="413"/>
      <c r="N1061" s="471" t="s">
        <v>7952</v>
      </c>
      <c r="O1061" s="465" t="s">
        <v>7953</v>
      </c>
      <c r="P1061" s="413"/>
      <c r="Q1061" s="413">
        <v>1</v>
      </c>
      <c r="R1061" s="418">
        <v>5000</v>
      </c>
      <c r="S1061" s="418">
        <v>5000</v>
      </c>
      <c r="T1061" s="414">
        <v>1</v>
      </c>
      <c r="U1061" s="414">
        <v>1</v>
      </c>
      <c r="V1061" s="655" t="s">
        <v>715</v>
      </c>
      <c r="W1061" s="657">
        <v>83</v>
      </c>
      <c r="X1061" s="414">
        <v>85</v>
      </c>
      <c r="Y1061" s="417">
        <v>31</v>
      </c>
      <c r="Z1061" s="417">
        <v>32</v>
      </c>
      <c r="AA1061" s="417">
        <v>22</v>
      </c>
      <c r="AB1061" s="415" t="s">
        <v>7938</v>
      </c>
      <c r="AC1061" s="413"/>
      <c r="AD1061" s="413">
        <v>0</v>
      </c>
      <c r="AE1061" s="413">
        <v>0</v>
      </c>
      <c r="AF1061" s="417">
        <v>0</v>
      </c>
      <c r="AG1061" s="417">
        <v>0</v>
      </c>
      <c r="AH1061" s="405"/>
      <c r="AI1061" s="410"/>
    </row>
    <row r="1062" spans="1:35" s="272" customFormat="1" ht="38.25" x14ac:dyDescent="0.25">
      <c r="A1062" s="251">
        <v>1059</v>
      </c>
      <c r="B1062" s="252" t="s">
        <v>96</v>
      </c>
      <c r="C1062" s="278">
        <v>5</v>
      </c>
      <c r="D1062" s="252" t="s">
        <v>135</v>
      </c>
      <c r="E1062" s="539" t="s">
        <v>2439</v>
      </c>
      <c r="F1062" s="530" t="s">
        <v>7954</v>
      </c>
      <c r="G1062" s="408" t="s">
        <v>7485</v>
      </c>
      <c r="H1062" s="408" t="s">
        <v>7486</v>
      </c>
      <c r="I1062" s="408" t="s">
        <v>7487</v>
      </c>
      <c r="J1062" s="462" t="s">
        <v>7955</v>
      </c>
      <c r="K1062" s="413"/>
      <c r="L1062" s="413"/>
      <c r="M1062" s="413"/>
      <c r="N1062" s="471" t="s">
        <v>7956</v>
      </c>
      <c r="O1062" s="680" t="s">
        <v>7957</v>
      </c>
      <c r="P1062" s="413"/>
      <c r="Q1062" s="413">
        <v>1</v>
      </c>
      <c r="R1062" s="418">
        <v>15000</v>
      </c>
      <c r="S1062" s="418">
        <v>15000</v>
      </c>
      <c r="T1062" s="414">
        <v>1</v>
      </c>
      <c r="U1062" s="414">
        <v>1</v>
      </c>
      <c r="V1062" s="655" t="s">
        <v>715</v>
      </c>
      <c r="W1062" s="657">
        <v>83</v>
      </c>
      <c r="X1062" s="414">
        <v>85</v>
      </c>
      <c r="Y1062" s="417">
        <v>31</v>
      </c>
      <c r="Z1062" s="417">
        <v>32</v>
      </c>
      <c r="AA1062" s="417">
        <v>22</v>
      </c>
      <c r="AB1062" s="415" t="s">
        <v>7938</v>
      </c>
      <c r="AC1062" s="413"/>
      <c r="AD1062" s="413">
        <v>0</v>
      </c>
      <c r="AE1062" s="413">
        <v>0</v>
      </c>
      <c r="AF1062" s="417">
        <v>0</v>
      </c>
      <c r="AG1062" s="417">
        <v>0</v>
      </c>
      <c r="AH1062" s="405"/>
      <c r="AI1062" s="410"/>
    </row>
    <row r="1063" spans="1:35" s="272" customFormat="1" ht="38.25" x14ac:dyDescent="0.25">
      <c r="A1063" s="251">
        <v>1060</v>
      </c>
      <c r="B1063" s="252" t="s">
        <v>96</v>
      </c>
      <c r="C1063" s="278">
        <v>5</v>
      </c>
      <c r="D1063" s="252" t="s">
        <v>135</v>
      </c>
      <c r="E1063" s="539" t="s">
        <v>2439</v>
      </c>
      <c r="F1063" s="530" t="s">
        <v>7958</v>
      </c>
      <c r="G1063" s="408" t="s">
        <v>5672</v>
      </c>
      <c r="H1063" s="408" t="s">
        <v>5673</v>
      </c>
      <c r="I1063" s="408" t="s">
        <v>7959</v>
      </c>
      <c r="J1063" s="462" t="s">
        <v>7960</v>
      </c>
      <c r="K1063" s="413"/>
      <c r="L1063" s="413"/>
      <c r="M1063" s="413"/>
      <c r="N1063" s="471" t="s">
        <v>7961</v>
      </c>
      <c r="O1063" s="465" t="s">
        <v>7962</v>
      </c>
      <c r="P1063" s="413"/>
      <c r="Q1063" s="413">
        <v>1</v>
      </c>
      <c r="R1063" s="418">
        <v>30000</v>
      </c>
      <c r="S1063" s="418">
        <v>30000</v>
      </c>
      <c r="T1063" s="414">
        <v>1</v>
      </c>
      <c r="U1063" s="414">
        <v>1</v>
      </c>
      <c r="V1063" s="655" t="s">
        <v>715</v>
      </c>
      <c r="W1063" s="657">
        <v>83</v>
      </c>
      <c r="X1063" s="414">
        <v>85</v>
      </c>
      <c r="Y1063" s="417">
        <v>31</v>
      </c>
      <c r="Z1063" s="417">
        <v>32</v>
      </c>
      <c r="AA1063" s="417">
        <v>22</v>
      </c>
      <c r="AB1063" s="415" t="s">
        <v>7938</v>
      </c>
      <c r="AC1063" s="413"/>
      <c r="AD1063" s="413">
        <v>0</v>
      </c>
      <c r="AE1063" s="413">
        <v>0</v>
      </c>
      <c r="AF1063" s="417">
        <v>0</v>
      </c>
      <c r="AG1063" s="417">
        <v>0</v>
      </c>
      <c r="AH1063" s="405"/>
      <c r="AI1063" s="410"/>
    </row>
    <row r="1064" spans="1:35" s="272" customFormat="1" ht="38.25" x14ac:dyDescent="0.25">
      <c r="A1064" s="251">
        <v>1061</v>
      </c>
      <c r="B1064" s="252" t="s">
        <v>96</v>
      </c>
      <c r="C1064" s="278">
        <v>5</v>
      </c>
      <c r="D1064" s="252" t="s">
        <v>135</v>
      </c>
      <c r="E1064" s="539" t="s">
        <v>2439</v>
      </c>
      <c r="F1064" s="530" t="s">
        <v>7963</v>
      </c>
      <c r="G1064" s="407" t="s">
        <v>7964</v>
      </c>
      <c r="H1064" s="407" t="s">
        <v>7965</v>
      </c>
      <c r="I1064" s="408" t="s">
        <v>7966</v>
      </c>
      <c r="J1064" s="408" t="s">
        <v>7967</v>
      </c>
      <c r="K1064" s="408"/>
      <c r="L1064" s="408"/>
      <c r="M1064" s="408"/>
      <c r="N1064" s="469" t="s">
        <v>7968</v>
      </c>
      <c r="O1064" s="465" t="s">
        <v>7969</v>
      </c>
      <c r="P1064" s="413"/>
      <c r="Q1064" s="413">
        <v>1</v>
      </c>
      <c r="R1064" s="418">
        <v>15000</v>
      </c>
      <c r="S1064" s="419">
        <v>15000</v>
      </c>
      <c r="T1064" s="414">
        <v>1</v>
      </c>
      <c r="U1064" s="414">
        <v>1</v>
      </c>
      <c r="V1064" s="655" t="s">
        <v>715</v>
      </c>
      <c r="W1064" s="657">
        <v>83</v>
      </c>
      <c r="X1064" s="414">
        <v>85</v>
      </c>
      <c r="Y1064" s="417">
        <v>31</v>
      </c>
      <c r="Z1064" s="417">
        <v>32</v>
      </c>
      <c r="AA1064" s="417">
        <v>22</v>
      </c>
      <c r="AB1064" s="415" t="s">
        <v>7938</v>
      </c>
      <c r="AC1064" s="413"/>
      <c r="AD1064" s="413">
        <v>0</v>
      </c>
      <c r="AE1064" s="413">
        <v>0</v>
      </c>
      <c r="AF1064" s="417">
        <v>0</v>
      </c>
      <c r="AG1064" s="417">
        <v>0</v>
      </c>
      <c r="AH1064" s="405"/>
      <c r="AI1064" s="410"/>
    </row>
    <row r="1065" spans="1:35" s="272" customFormat="1" ht="38.25" x14ac:dyDescent="0.25">
      <c r="A1065" s="251">
        <v>1062</v>
      </c>
      <c r="B1065" s="252" t="s">
        <v>96</v>
      </c>
      <c r="C1065" s="278">
        <v>5</v>
      </c>
      <c r="D1065" s="252" t="s">
        <v>135</v>
      </c>
      <c r="E1065" s="539" t="s">
        <v>2439</v>
      </c>
      <c r="F1065" s="530" t="s">
        <v>7970</v>
      </c>
      <c r="G1065" s="407" t="s">
        <v>7971</v>
      </c>
      <c r="H1065" s="407" t="s">
        <v>7972</v>
      </c>
      <c r="I1065" s="408" t="s">
        <v>7973</v>
      </c>
      <c r="J1065" s="408" t="s">
        <v>7974</v>
      </c>
      <c r="K1065" s="408"/>
      <c r="L1065" s="408"/>
      <c r="M1065" s="408"/>
      <c r="N1065" s="469" t="s">
        <v>7975</v>
      </c>
      <c r="O1065" s="680" t="s">
        <v>7976</v>
      </c>
      <c r="P1065" s="413"/>
      <c r="Q1065" s="413">
        <v>1</v>
      </c>
      <c r="R1065" s="418">
        <v>30000</v>
      </c>
      <c r="S1065" s="418">
        <v>30000</v>
      </c>
      <c r="T1065" s="414">
        <v>1</v>
      </c>
      <c r="U1065" s="414">
        <v>1</v>
      </c>
      <c r="V1065" s="655" t="s">
        <v>715</v>
      </c>
      <c r="W1065" s="657">
        <v>83</v>
      </c>
      <c r="X1065" s="414">
        <v>85</v>
      </c>
      <c r="Y1065" s="417">
        <v>31</v>
      </c>
      <c r="Z1065" s="417">
        <v>32</v>
      </c>
      <c r="AA1065" s="417">
        <v>22</v>
      </c>
      <c r="AB1065" s="415" t="s">
        <v>7938</v>
      </c>
      <c r="AC1065" s="413"/>
      <c r="AD1065" s="413">
        <v>0</v>
      </c>
      <c r="AE1065" s="413">
        <v>0</v>
      </c>
      <c r="AF1065" s="417">
        <v>0</v>
      </c>
      <c r="AG1065" s="417">
        <v>0</v>
      </c>
      <c r="AH1065" s="405"/>
      <c r="AI1065" s="410"/>
    </row>
    <row r="1066" spans="1:35" s="272" customFormat="1" ht="38.25" x14ac:dyDescent="0.25">
      <c r="A1066" s="251">
        <v>1063</v>
      </c>
      <c r="B1066" s="252" t="s">
        <v>96</v>
      </c>
      <c r="C1066" s="278">
        <v>5</v>
      </c>
      <c r="D1066" s="252" t="s">
        <v>135</v>
      </c>
      <c r="E1066" s="539" t="s">
        <v>2439</v>
      </c>
      <c r="F1066" s="530" t="s">
        <v>6207</v>
      </c>
      <c r="G1066" s="408" t="s">
        <v>6208</v>
      </c>
      <c r="H1066" s="408" t="s">
        <v>6209</v>
      </c>
      <c r="I1066" s="408" t="s">
        <v>7977</v>
      </c>
      <c r="J1066" s="462" t="s">
        <v>7978</v>
      </c>
      <c r="K1066" s="413"/>
      <c r="L1066" s="413"/>
      <c r="M1066" s="413"/>
      <c r="N1066" s="471" t="s">
        <v>7979</v>
      </c>
      <c r="O1066" s="465" t="s">
        <v>7980</v>
      </c>
      <c r="P1066" s="413"/>
      <c r="Q1066" s="413">
        <v>1</v>
      </c>
      <c r="R1066" s="418">
        <v>15000</v>
      </c>
      <c r="S1066" s="418">
        <v>15000</v>
      </c>
      <c r="T1066" s="414">
        <v>1</v>
      </c>
      <c r="U1066" s="414">
        <v>1</v>
      </c>
      <c r="V1066" s="655" t="s">
        <v>715</v>
      </c>
      <c r="W1066" s="657">
        <v>83</v>
      </c>
      <c r="X1066" s="414">
        <v>85</v>
      </c>
      <c r="Y1066" s="417">
        <v>31</v>
      </c>
      <c r="Z1066" s="417">
        <v>32</v>
      </c>
      <c r="AA1066" s="417">
        <v>22</v>
      </c>
      <c r="AB1066" s="415" t="s">
        <v>7938</v>
      </c>
      <c r="AC1066" s="413"/>
      <c r="AD1066" s="413">
        <v>0</v>
      </c>
      <c r="AE1066" s="413">
        <v>0</v>
      </c>
      <c r="AF1066" s="417">
        <v>0</v>
      </c>
      <c r="AG1066" s="417">
        <v>0</v>
      </c>
      <c r="AH1066" s="405"/>
      <c r="AI1066" s="410"/>
    </row>
    <row r="1067" spans="1:35" s="272" customFormat="1" ht="38.25" x14ac:dyDescent="0.25">
      <c r="A1067" s="251">
        <v>1064</v>
      </c>
      <c r="B1067" s="252" t="s">
        <v>96</v>
      </c>
      <c r="C1067" s="278">
        <v>5</v>
      </c>
      <c r="D1067" s="252" t="s">
        <v>135</v>
      </c>
      <c r="E1067" s="539" t="s">
        <v>2439</v>
      </c>
      <c r="F1067" s="531" t="s">
        <v>7981</v>
      </c>
      <c r="G1067" s="408" t="s">
        <v>7982</v>
      </c>
      <c r="H1067" s="408" t="s">
        <v>7983</v>
      </c>
      <c r="I1067" s="408" t="s">
        <v>7984</v>
      </c>
      <c r="J1067" s="462" t="s">
        <v>7985</v>
      </c>
      <c r="K1067" s="413"/>
      <c r="L1067" s="413"/>
      <c r="M1067" s="413"/>
      <c r="N1067" s="471" t="s">
        <v>7986</v>
      </c>
      <c r="O1067" s="680" t="s">
        <v>7987</v>
      </c>
      <c r="P1067" s="413"/>
      <c r="Q1067" s="413">
        <v>1</v>
      </c>
      <c r="R1067" s="418">
        <v>20000</v>
      </c>
      <c r="S1067" s="418">
        <v>20000</v>
      </c>
      <c r="T1067" s="414">
        <v>1</v>
      </c>
      <c r="U1067" s="414">
        <v>1</v>
      </c>
      <c r="V1067" s="655" t="s">
        <v>715</v>
      </c>
      <c r="W1067" s="657">
        <v>83</v>
      </c>
      <c r="X1067" s="414">
        <v>85</v>
      </c>
      <c r="Y1067" s="417">
        <v>31</v>
      </c>
      <c r="Z1067" s="417">
        <v>32</v>
      </c>
      <c r="AA1067" s="417">
        <v>22</v>
      </c>
      <c r="AB1067" s="415" t="s">
        <v>7938</v>
      </c>
      <c r="AC1067" s="413"/>
      <c r="AD1067" s="413">
        <v>0</v>
      </c>
      <c r="AE1067" s="413">
        <v>0</v>
      </c>
      <c r="AF1067" s="417">
        <v>0</v>
      </c>
      <c r="AG1067" s="417">
        <v>0</v>
      </c>
      <c r="AH1067" s="405"/>
      <c r="AI1067" s="410"/>
    </row>
    <row r="1068" spans="1:35" s="272" customFormat="1" ht="38.25" x14ac:dyDescent="0.25">
      <c r="A1068" s="251">
        <v>1065</v>
      </c>
      <c r="B1068" s="252" t="s">
        <v>96</v>
      </c>
      <c r="C1068" s="278">
        <v>5</v>
      </c>
      <c r="D1068" s="252" t="s">
        <v>135</v>
      </c>
      <c r="E1068" s="539" t="s">
        <v>2439</v>
      </c>
      <c r="F1068" s="530" t="s">
        <v>7988</v>
      </c>
      <c r="G1068" s="408" t="s">
        <v>7989</v>
      </c>
      <c r="H1068" s="408" t="s">
        <v>7990</v>
      </c>
      <c r="I1068" s="408" t="s">
        <v>7991</v>
      </c>
      <c r="J1068" s="462" t="s">
        <v>7992</v>
      </c>
      <c r="K1068" s="413"/>
      <c r="L1068" s="413"/>
      <c r="M1068" s="413"/>
      <c r="N1068" s="471" t="s">
        <v>7993</v>
      </c>
      <c r="O1068" s="465" t="s">
        <v>7987</v>
      </c>
      <c r="P1068" s="413"/>
      <c r="Q1068" s="413">
        <v>1</v>
      </c>
      <c r="R1068" s="418">
        <v>10000</v>
      </c>
      <c r="S1068" s="418">
        <v>10000</v>
      </c>
      <c r="T1068" s="414">
        <v>1</v>
      </c>
      <c r="U1068" s="414">
        <v>1</v>
      </c>
      <c r="V1068" s="655" t="s">
        <v>715</v>
      </c>
      <c r="W1068" s="657">
        <v>83</v>
      </c>
      <c r="X1068" s="414">
        <v>85</v>
      </c>
      <c r="Y1068" s="417">
        <v>31</v>
      </c>
      <c r="Z1068" s="417">
        <v>32</v>
      </c>
      <c r="AA1068" s="417">
        <v>22</v>
      </c>
      <c r="AB1068" s="415" t="s">
        <v>7938</v>
      </c>
      <c r="AC1068" s="413"/>
      <c r="AD1068" s="413">
        <v>0</v>
      </c>
      <c r="AE1068" s="413">
        <v>0</v>
      </c>
      <c r="AF1068" s="417">
        <v>0</v>
      </c>
      <c r="AG1068" s="417">
        <v>0</v>
      </c>
      <c r="AH1068" s="405"/>
      <c r="AI1068" s="410"/>
    </row>
    <row r="1069" spans="1:35" s="272" customFormat="1" ht="38.25" x14ac:dyDescent="0.25">
      <c r="A1069" s="251">
        <v>1066</v>
      </c>
      <c r="B1069" s="252" t="s">
        <v>96</v>
      </c>
      <c r="C1069" s="278">
        <v>5</v>
      </c>
      <c r="D1069" s="252" t="s">
        <v>135</v>
      </c>
      <c r="E1069" s="539" t="s">
        <v>2439</v>
      </c>
      <c r="F1069" s="530" t="s">
        <v>7994</v>
      </c>
      <c r="G1069" s="407" t="s">
        <v>6276</v>
      </c>
      <c r="H1069" s="407" t="s">
        <v>6277</v>
      </c>
      <c r="I1069" s="408" t="s">
        <v>7685</v>
      </c>
      <c r="J1069" s="408" t="s">
        <v>7160</v>
      </c>
      <c r="K1069" s="408"/>
      <c r="L1069" s="408"/>
      <c r="M1069" s="408"/>
      <c r="N1069" s="469" t="s">
        <v>7686</v>
      </c>
      <c r="O1069" s="680" t="s">
        <v>7995</v>
      </c>
      <c r="P1069" s="413"/>
      <c r="Q1069" s="413">
        <v>1</v>
      </c>
      <c r="R1069" s="418">
        <v>28000</v>
      </c>
      <c r="S1069" s="419">
        <v>28000</v>
      </c>
      <c r="T1069" s="414">
        <v>1</v>
      </c>
      <c r="U1069" s="414">
        <v>1</v>
      </c>
      <c r="V1069" s="655" t="s">
        <v>715</v>
      </c>
      <c r="W1069" s="657">
        <v>83</v>
      </c>
      <c r="X1069" s="414">
        <v>85</v>
      </c>
      <c r="Y1069" s="417">
        <v>31</v>
      </c>
      <c r="Z1069" s="417">
        <v>32</v>
      </c>
      <c r="AA1069" s="417">
        <v>22</v>
      </c>
      <c r="AB1069" s="415" t="s">
        <v>7938</v>
      </c>
      <c r="AC1069" s="413"/>
      <c r="AD1069" s="413">
        <v>0</v>
      </c>
      <c r="AE1069" s="413">
        <v>0</v>
      </c>
      <c r="AF1069" s="417">
        <v>0</v>
      </c>
      <c r="AG1069" s="417">
        <v>0</v>
      </c>
      <c r="AH1069" s="405"/>
      <c r="AI1069" s="410"/>
    </row>
    <row r="1070" spans="1:35" s="272" customFormat="1" ht="38.25" x14ac:dyDescent="0.25">
      <c r="A1070" s="251">
        <v>1067</v>
      </c>
      <c r="B1070" s="252" t="s">
        <v>96</v>
      </c>
      <c r="C1070" s="278">
        <v>5</v>
      </c>
      <c r="D1070" s="252" t="s">
        <v>135</v>
      </c>
      <c r="E1070" s="539" t="s">
        <v>2439</v>
      </c>
      <c r="F1070" s="530" t="s">
        <v>7996</v>
      </c>
      <c r="G1070" s="407" t="s">
        <v>7997</v>
      </c>
      <c r="H1070" s="407" t="s">
        <v>7998</v>
      </c>
      <c r="I1070" s="408" t="s">
        <v>7999</v>
      </c>
      <c r="J1070" s="408" t="s">
        <v>8000</v>
      </c>
      <c r="K1070" s="408"/>
      <c r="L1070" s="408"/>
      <c r="M1070" s="408"/>
      <c r="N1070" s="469" t="s">
        <v>8001</v>
      </c>
      <c r="O1070" s="465" t="s">
        <v>8002</v>
      </c>
      <c r="P1070" s="413"/>
      <c r="Q1070" s="413">
        <v>1</v>
      </c>
      <c r="R1070" s="418">
        <v>150000</v>
      </c>
      <c r="S1070" s="419">
        <v>150000</v>
      </c>
      <c r="T1070" s="414">
        <v>1</v>
      </c>
      <c r="U1070" s="414">
        <v>1</v>
      </c>
      <c r="V1070" s="655" t="s">
        <v>715</v>
      </c>
      <c r="W1070" s="657">
        <v>83</v>
      </c>
      <c r="X1070" s="414">
        <v>85</v>
      </c>
      <c r="Y1070" s="417">
        <v>31</v>
      </c>
      <c r="Z1070" s="417">
        <v>32</v>
      </c>
      <c r="AA1070" s="417">
        <v>22</v>
      </c>
      <c r="AB1070" s="415" t="s">
        <v>7938</v>
      </c>
      <c r="AC1070" s="413"/>
      <c r="AD1070" s="413">
        <v>0</v>
      </c>
      <c r="AE1070" s="413">
        <v>0</v>
      </c>
      <c r="AF1070" s="417">
        <v>0</v>
      </c>
      <c r="AG1070" s="417">
        <v>0</v>
      </c>
      <c r="AH1070" s="405"/>
      <c r="AI1070" s="410"/>
    </row>
    <row r="1071" spans="1:35" s="272" customFormat="1" ht="38.25" x14ac:dyDescent="0.25">
      <c r="A1071" s="251">
        <v>1068</v>
      </c>
      <c r="B1071" s="252" t="s">
        <v>96</v>
      </c>
      <c r="C1071" s="278">
        <v>5</v>
      </c>
      <c r="D1071" s="252" t="s">
        <v>135</v>
      </c>
      <c r="E1071" s="539" t="s">
        <v>2439</v>
      </c>
      <c r="F1071" s="530" t="s">
        <v>7354</v>
      </c>
      <c r="G1071" s="408" t="s">
        <v>8003</v>
      </c>
      <c r="H1071" s="408" t="s">
        <v>8004</v>
      </c>
      <c r="I1071" s="408" t="s">
        <v>8005</v>
      </c>
      <c r="J1071" s="462" t="s">
        <v>7355</v>
      </c>
      <c r="K1071" s="413"/>
      <c r="L1071" s="413"/>
      <c r="M1071" s="413"/>
      <c r="N1071" s="471" t="s">
        <v>8006</v>
      </c>
      <c r="O1071" s="680" t="s">
        <v>8007</v>
      </c>
      <c r="P1071" s="413"/>
      <c r="Q1071" s="413">
        <v>1</v>
      </c>
      <c r="R1071" s="434">
        <v>28000</v>
      </c>
      <c r="S1071" s="477">
        <v>28000</v>
      </c>
      <c r="T1071" s="414">
        <v>1</v>
      </c>
      <c r="U1071" s="414">
        <v>1</v>
      </c>
      <c r="V1071" s="655" t="s">
        <v>715</v>
      </c>
      <c r="W1071" s="657">
        <v>83</v>
      </c>
      <c r="X1071" s="414">
        <v>85</v>
      </c>
      <c r="Y1071" s="417">
        <v>31</v>
      </c>
      <c r="Z1071" s="417">
        <v>32</v>
      </c>
      <c r="AA1071" s="417">
        <v>22</v>
      </c>
      <c r="AB1071" s="415" t="s">
        <v>7938</v>
      </c>
      <c r="AC1071" s="413"/>
      <c r="AD1071" s="413">
        <v>0</v>
      </c>
      <c r="AE1071" s="413">
        <v>0</v>
      </c>
      <c r="AF1071" s="417">
        <v>0</v>
      </c>
      <c r="AG1071" s="417">
        <v>0</v>
      </c>
      <c r="AH1071" s="405"/>
      <c r="AI1071" s="441"/>
    </row>
    <row r="1072" spans="1:35" s="272" customFormat="1" ht="38.25" x14ac:dyDescent="0.25">
      <c r="A1072" s="251">
        <v>1069</v>
      </c>
      <c r="B1072" s="252" t="s">
        <v>96</v>
      </c>
      <c r="C1072" s="278">
        <v>5</v>
      </c>
      <c r="D1072" s="252" t="s">
        <v>135</v>
      </c>
      <c r="E1072" s="539" t="s">
        <v>2439</v>
      </c>
      <c r="F1072" s="530" t="s">
        <v>8008</v>
      </c>
      <c r="G1072" s="407" t="s">
        <v>8009</v>
      </c>
      <c r="H1072" s="407" t="s">
        <v>8010</v>
      </c>
      <c r="I1072" s="408" t="s">
        <v>8011</v>
      </c>
      <c r="J1072" s="408" t="s">
        <v>8012</v>
      </c>
      <c r="K1072" s="408"/>
      <c r="L1072" s="408"/>
      <c r="M1072" s="408"/>
      <c r="N1072" s="469" t="s">
        <v>8013</v>
      </c>
      <c r="O1072" s="465" t="s">
        <v>8014</v>
      </c>
      <c r="P1072" s="413"/>
      <c r="Q1072" s="413">
        <v>1</v>
      </c>
      <c r="R1072" s="418">
        <v>20000</v>
      </c>
      <c r="S1072" s="419">
        <v>20000</v>
      </c>
      <c r="T1072" s="414">
        <v>1</v>
      </c>
      <c r="U1072" s="414">
        <v>1</v>
      </c>
      <c r="V1072" s="655" t="s">
        <v>715</v>
      </c>
      <c r="W1072" s="657">
        <v>83</v>
      </c>
      <c r="X1072" s="414">
        <v>85</v>
      </c>
      <c r="Y1072" s="417">
        <v>31</v>
      </c>
      <c r="Z1072" s="417">
        <v>32</v>
      </c>
      <c r="AA1072" s="417">
        <v>22</v>
      </c>
      <c r="AB1072" s="415" t="s">
        <v>7938</v>
      </c>
      <c r="AC1072" s="413"/>
      <c r="AD1072" s="413">
        <v>0</v>
      </c>
      <c r="AE1072" s="413">
        <v>0</v>
      </c>
      <c r="AF1072" s="417">
        <v>0</v>
      </c>
      <c r="AG1072" s="417">
        <v>0</v>
      </c>
      <c r="AH1072" s="405"/>
      <c r="AI1072" s="410"/>
    </row>
    <row r="1073" spans="1:35" s="272" customFormat="1" ht="38.25" x14ac:dyDescent="0.25">
      <c r="A1073" s="251">
        <v>1070</v>
      </c>
      <c r="B1073" s="252" t="s">
        <v>96</v>
      </c>
      <c r="C1073" s="278">
        <v>5</v>
      </c>
      <c r="D1073" s="252" t="s">
        <v>135</v>
      </c>
      <c r="E1073" s="539" t="s">
        <v>2439</v>
      </c>
      <c r="F1073" s="530" t="s">
        <v>8015</v>
      </c>
      <c r="G1073" s="464">
        <v>21006897</v>
      </c>
      <c r="H1073" s="407" t="s">
        <v>8016</v>
      </c>
      <c r="I1073" s="408" t="s">
        <v>8017</v>
      </c>
      <c r="J1073" s="408" t="s">
        <v>8018</v>
      </c>
      <c r="K1073" s="408"/>
      <c r="L1073" s="408"/>
      <c r="M1073" s="408"/>
      <c r="N1073" s="469" t="s">
        <v>8019</v>
      </c>
      <c r="O1073" s="680" t="s">
        <v>8020</v>
      </c>
      <c r="P1073" s="424"/>
      <c r="Q1073" s="417">
        <v>1</v>
      </c>
      <c r="R1073" s="419">
        <v>12500</v>
      </c>
      <c r="S1073" s="419">
        <v>12500</v>
      </c>
      <c r="T1073" s="470">
        <v>1</v>
      </c>
      <c r="U1073" s="470">
        <v>1</v>
      </c>
      <c r="V1073" s="655" t="s">
        <v>715</v>
      </c>
      <c r="W1073" s="656">
        <v>83</v>
      </c>
      <c r="X1073" s="417">
        <v>85</v>
      </c>
      <c r="Y1073" s="417">
        <v>31</v>
      </c>
      <c r="Z1073" s="417">
        <v>32</v>
      </c>
      <c r="AA1073" s="417">
        <v>22</v>
      </c>
      <c r="AB1073" s="415" t="s">
        <v>7938</v>
      </c>
      <c r="AC1073" s="424"/>
      <c r="AD1073" s="410">
        <v>0</v>
      </c>
      <c r="AE1073" s="410">
        <v>0</v>
      </c>
      <c r="AF1073" s="410">
        <v>0</v>
      </c>
      <c r="AG1073" s="410">
        <v>0</v>
      </c>
      <c r="AH1073" s="405"/>
      <c r="AI1073" s="410"/>
    </row>
    <row r="1074" spans="1:35" s="272" customFormat="1" ht="38.25" x14ac:dyDescent="0.25">
      <c r="A1074" s="251">
        <v>1071</v>
      </c>
      <c r="B1074" s="252" t="s">
        <v>96</v>
      </c>
      <c r="C1074" s="278">
        <v>5</v>
      </c>
      <c r="D1074" s="252" t="s">
        <v>135</v>
      </c>
      <c r="E1074" s="539" t="s">
        <v>2439</v>
      </c>
      <c r="F1074" s="530" t="s">
        <v>8021</v>
      </c>
      <c r="G1074" s="408" t="s">
        <v>8022</v>
      </c>
      <c r="H1074" s="408" t="s">
        <v>8023</v>
      </c>
      <c r="I1074" s="408" t="s">
        <v>8024</v>
      </c>
      <c r="J1074" s="462" t="s">
        <v>8025</v>
      </c>
      <c r="K1074" s="413"/>
      <c r="L1074" s="413"/>
      <c r="M1074" s="413"/>
      <c r="N1074" s="471" t="s">
        <v>8026</v>
      </c>
      <c r="O1074" s="465" t="s">
        <v>8027</v>
      </c>
      <c r="P1074" s="413"/>
      <c r="Q1074" s="413">
        <v>1</v>
      </c>
      <c r="R1074" s="418">
        <v>29000</v>
      </c>
      <c r="S1074" s="418">
        <v>29000</v>
      </c>
      <c r="T1074" s="414">
        <v>1</v>
      </c>
      <c r="U1074" s="414">
        <v>1</v>
      </c>
      <c r="V1074" s="655" t="s">
        <v>715</v>
      </c>
      <c r="W1074" s="657">
        <v>83</v>
      </c>
      <c r="X1074" s="414">
        <v>85</v>
      </c>
      <c r="Y1074" s="417">
        <v>31</v>
      </c>
      <c r="Z1074" s="417">
        <v>32</v>
      </c>
      <c r="AA1074" s="417">
        <v>22</v>
      </c>
      <c r="AB1074" s="415" t="s">
        <v>7938</v>
      </c>
      <c r="AC1074" s="413"/>
      <c r="AD1074" s="413">
        <v>0</v>
      </c>
      <c r="AE1074" s="413">
        <v>0</v>
      </c>
      <c r="AF1074" s="417">
        <v>0</v>
      </c>
      <c r="AG1074" s="417">
        <v>0</v>
      </c>
      <c r="AH1074" s="405"/>
      <c r="AI1074" s="410"/>
    </row>
    <row r="1075" spans="1:35" s="272" customFormat="1" ht="38.25" x14ac:dyDescent="0.25">
      <c r="A1075" s="251">
        <v>1072</v>
      </c>
      <c r="B1075" s="252" t="s">
        <v>96</v>
      </c>
      <c r="C1075" s="278">
        <v>5</v>
      </c>
      <c r="D1075" s="252" t="s">
        <v>135</v>
      </c>
      <c r="E1075" s="539" t="s">
        <v>2439</v>
      </c>
      <c r="F1075" s="530" t="s">
        <v>8028</v>
      </c>
      <c r="G1075" s="408" t="s">
        <v>8029</v>
      </c>
      <c r="H1075" s="408" t="s">
        <v>8030</v>
      </c>
      <c r="I1075" s="408" t="s">
        <v>8031</v>
      </c>
      <c r="J1075" s="462" t="s">
        <v>8032</v>
      </c>
      <c r="K1075" s="413"/>
      <c r="L1075" s="413"/>
      <c r="M1075" s="413"/>
      <c r="N1075" s="471" t="s">
        <v>8033</v>
      </c>
      <c r="O1075" s="465" t="s">
        <v>8034</v>
      </c>
      <c r="P1075" s="413"/>
      <c r="Q1075" s="413">
        <v>1</v>
      </c>
      <c r="R1075" s="418">
        <v>15000</v>
      </c>
      <c r="S1075" s="418">
        <v>15000</v>
      </c>
      <c r="T1075" s="414">
        <v>1</v>
      </c>
      <c r="U1075" s="414">
        <v>1</v>
      </c>
      <c r="V1075" s="655" t="s">
        <v>715</v>
      </c>
      <c r="W1075" s="657">
        <v>83</v>
      </c>
      <c r="X1075" s="414">
        <v>85</v>
      </c>
      <c r="Y1075" s="417">
        <v>31</v>
      </c>
      <c r="Z1075" s="417">
        <v>32</v>
      </c>
      <c r="AA1075" s="417">
        <v>22</v>
      </c>
      <c r="AB1075" s="415" t="s">
        <v>7938</v>
      </c>
      <c r="AC1075" s="413"/>
      <c r="AD1075" s="413">
        <v>0</v>
      </c>
      <c r="AE1075" s="413">
        <v>0</v>
      </c>
      <c r="AF1075" s="417">
        <v>0</v>
      </c>
      <c r="AG1075" s="417">
        <v>0</v>
      </c>
      <c r="AH1075" s="405"/>
      <c r="AI1075" s="410"/>
    </row>
    <row r="1076" spans="1:35" s="272" customFormat="1" ht="38.25" x14ac:dyDescent="0.25">
      <c r="A1076" s="251">
        <v>1073</v>
      </c>
      <c r="B1076" s="252" t="s">
        <v>96</v>
      </c>
      <c r="C1076" s="278">
        <v>5</v>
      </c>
      <c r="D1076" s="252" t="s">
        <v>135</v>
      </c>
      <c r="E1076" s="539" t="s">
        <v>2439</v>
      </c>
      <c r="F1076" s="530" t="s">
        <v>8035</v>
      </c>
      <c r="G1076" s="408" t="s">
        <v>8036</v>
      </c>
      <c r="H1076" s="408" t="s">
        <v>8037</v>
      </c>
      <c r="I1076" s="408" t="s">
        <v>8038</v>
      </c>
      <c r="J1076" s="462" t="s">
        <v>8039</v>
      </c>
      <c r="K1076" s="413"/>
      <c r="L1076" s="413"/>
      <c r="M1076" s="413"/>
      <c r="N1076" s="471" t="s">
        <v>8040</v>
      </c>
      <c r="O1076" s="465" t="s">
        <v>7987</v>
      </c>
      <c r="P1076" s="413"/>
      <c r="Q1076" s="413">
        <v>1</v>
      </c>
      <c r="R1076" s="418">
        <v>5000</v>
      </c>
      <c r="S1076" s="418">
        <v>5000</v>
      </c>
      <c r="T1076" s="414">
        <v>1</v>
      </c>
      <c r="U1076" s="414">
        <v>1</v>
      </c>
      <c r="V1076" s="655" t="s">
        <v>715</v>
      </c>
      <c r="W1076" s="657">
        <v>83</v>
      </c>
      <c r="X1076" s="414">
        <v>85</v>
      </c>
      <c r="Y1076" s="417">
        <v>31</v>
      </c>
      <c r="Z1076" s="417">
        <v>32</v>
      </c>
      <c r="AA1076" s="417">
        <v>22</v>
      </c>
      <c r="AB1076" s="415" t="s">
        <v>7938</v>
      </c>
      <c r="AC1076" s="413"/>
      <c r="AD1076" s="413">
        <v>0</v>
      </c>
      <c r="AE1076" s="413">
        <v>0</v>
      </c>
      <c r="AF1076" s="417">
        <v>0</v>
      </c>
      <c r="AG1076" s="417">
        <v>0</v>
      </c>
      <c r="AH1076" s="405"/>
      <c r="AI1076" s="410"/>
    </row>
    <row r="1077" spans="1:35" s="272" customFormat="1" ht="38.25" x14ac:dyDescent="0.25">
      <c r="A1077" s="251">
        <v>1074</v>
      </c>
      <c r="B1077" s="252" t="s">
        <v>96</v>
      </c>
      <c r="C1077" s="278">
        <v>5</v>
      </c>
      <c r="D1077" s="252" t="s">
        <v>135</v>
      </c>
      <c r="E1077" s="539" t="s">
        <v>2439</v>
      </c>
      <c r="F1077" s="531" t="s">
        <v>8041</v>
      </c>
      <c r="G1077" s="408" t="s">
        <v>8042</v>
      </c>
      <c r="H1077" s="408" t="s">
        <v>8043</v>
      </c>
      <c r="I1077" s="408" t="s">
        <v>8044</v>
      </c>
      <c r="J1077" s="462" t="s">
        <v>8045</v>
      </c>
      <c r="K1077" s="413"/>
      <c r="L1077" s="413"/>
      <c r="M1077" s="413"/>
      <c r="N1077" s="471" t="s">
        <v>8046</v>
      </c>
      <c r="O1077" s="465" t="s">
        <v>8047</v>
      </c>
      <c r="P1077" s="413"/>
      <c r="Q1077" s="413">
        <v>1</v>
      </c>
      <c r="R1077" s="418">
        <v>37000</v>
      </c>
      <c r="S1077" s="418">
        <v>37000</v>
      </c>
      <c r="T1077" s="414">
        <v>1</v>
      </c>
      <c r="U1077" s="414">
        <v>1</v>
      </c>
      <c r="V1077" s="655" t="s">
        <v>715</v>
      </c>
      <c r="W1077" s="657">
        <v>83</v>
      </c>
      <c r="X1077" s="414">
        <v>85</v>
      </c>
      <c r="Y1077" s="417">
        <v>31</v>
      </c>
      <c r="Z1077" s="417">
        <v>32</v>
      </c>
      <c r="AA1077" s="417">
        <v>22</v>
      </c>
      <c r="AB1077" s="415" t="s">
        <v>7938</v>
      </c>
      <c r="AC1077" s="413"/>
      <c r="AD1077" s="413">
        <v>0</v>
      </c>
      <c r="AE1077" s="413">
        <v>0</v>
      </c>
      <c r="AF1077" s="417">
        <v>0</v>
      </c>
      <c r="AG1077" s="417">
        <v>0</v>
      </c>
      <c r="AH1077" s="405"/>
      <c r="AI1077" s="410"/>
    </row>
    <row r="1078" spans="1:35" s="272" customFormat="1" ht="38.25" x14ac:dyDescent="0.25">
      <c r="A1078" s="251">
        <v>1075</v>
      </c>
      <c r="B1078" s="252" t="s">
        <v>96</v>
      </c>
      <c r="C1078" s="278">
        <v>5</v>
      </c>
      <c r="D1078" s="252" t="s">
        <v>135</v>
      </c>
      <c r="E1078" s="539" t="s">
        <v>2439</v>
      </c>
      <c r="F1078" s="530" t="s">
        <v>8048</v>
      </c>
      <c r="G1078" s="408" t="s">
        <v>8049</v>
      </c>
      <c r="H1078" s="408" t="s">
        <v>8050</v>
      </c>
      <c r="I1078" s="408" t="s">
        <v>8051</v>
      </c>
      <c r="J1078" s="462" t="s">
        <v>8052</v>
      </c>
      <c r="K1078" s="413"/>
      <c r="L1078" s="413"/>
      <c r="M1078" s="413"/>
      <c r="N1078" s="471" t="s">
        <v>8053</v>
      </c>
      <c r="O1078" s="465" t="s">
        <v>8054</v>
      </c>
      <c r="P1078" s="413"/>
      <c r="Q1078" s="413">
        <v>1</v>
      </c>
      <c r="R1078" s="418">
        <v>20000</v>
      </c>
      <c r="S1078" s="418">
        <v>20000</v>
      </c>
      <c r="T1078" s="414">
        <v>1</v>
      </c>
      <c r="U1078" s="414">
        <v>1</v>
      </c>
      <c r="V1078" s="655" t="s">
        <v>715</v>
      </c>
      <c r="W1078" s="657">
        <v>83</v>
      </c>
      <c r="X1078" s="414">
        <v>85</v>
      </c>
      <c r="Y1078" s="417">
        <v>31</v>
      </c>
      <c r="Z1078" s="417">
        <v>32</v>
      </c>
      <c r="AA1078" s="417">
        <v>22</v>
      </c>
      <c r="AB1078" s="415" t="s">
        <v>7938</v>
      </c>
      <c r="AC1078" s="413"/>
      <c r="AD1078" s="413">
        <v>0</v>
      </c>
      <c r="AE1078" s="413">
        <v>0</v>
      </c>
      <c r="AF1078" s="417">
        <v>0</v>
      </c>
      <c r="AG1078" s="417">
        <v>0</v>
      </c>
      <c r="AH1078" s="405"/>
      <c r="AI1078" s="410"/>
    </row>
    <row r="1079" spans="1:35" s="272" customFormat="1" ht="38.25" x14ac:dyDescent="0.25">
      <c r="A1079" s="251">
        <v>1076</v>
      </c>
      <c r="B1079" s="252" t="s">
        <v>96</v>
      </c>
      <c r="C1079" s="278">
        <v>5</v>
      </c>
      <c r="D1079" s="252" t="s">
        <v>135</v>
      </c>
      <c r="E1079" s="539" t="s">
        <v>2439</v>
      </c>
      <c r="F1079" s="530" t="s">
        <v>8055</v>
      </c>
      <c r="G1079" s="408" t="s">
        <v>8056</v>
      </c>
      <c r="H1079" s="408" t="s">
        <v>8057</v>
      </c>
      <c r="I1079" s="408" t="s">
        <v>8058</v>
      </c>
      <c r="J1079" s="462" t="s">
        <v>8059</v>
      </c>
      <c r="K1079" s="413"/>
      <c r="L1079" s="413"/>
      <c r="M1079" s="413"/>
      <c r="N1079" s="471" t="s">
        <v>8060</v>
      </c>
      <c r="O1079" s="465" t="s">
        <v>8061</v>
      </c>
      <c r="P1079" s="413"/>
      <c r="Q1079" s="413">
        <v>1</v>
      </c>
      <c r="R1079" s="418">
        <v>10000</v>
      </c>
      <c r="S1079" s="418">
        <v>10000</v>
      </c>
      <c r="T1079" s="414">
        <v>1</v>
      </c>
      <c r="U1079" s="414">
        <v>1</v>
      </c>
      <c r="V1079" s="655" t="s">
        <v>715</v>
      </c>
      <c r="W1079" s="657">
        <v>83</v>
      </c>
      <c r="X1079" s="414">
        <v>85</v>
      </c>
      <c r="Y1079" s="417">
        <v>31</v>
      </c>
      <c r="Z1079" s="417">
        <v>32</v>
      </c>
      <c r="AA1079" s="417">
        <v>22</v>
      </c>
      <c r="AB1079" s="415" t="s">
        <v>7938</v>
      </c>
      <c r="AC1079" s="413"/>
      <c r="AD1079" s="413">
        <v>0</v>
      </c>
      <c r="AE1079" s="413">
        <v>0</v>
      </c>
      <c r="AF1079" s="417">
        <v>0</v>
      </c>
      <c r="AG1079" s="417">
        <v>0</v>
      </c>
      <c r="AH1079" s="405"/>
      <c r="AI1079" s="410"/>
    </row>
    <row r="1080" spans="1:35" s="272" customFormat="1" ht="38.25" x14ac:dyDescent="0.25">
      <c r="A1080" s="251">
        <v>1077</v>
      </c>
      <c r="B1080" s="252" t="s">
        <v>96</v>
      </c>
      <c r="C1080" s="278">
        <v>5</v>
      </c>
      <c r="D1080" s="252" t="s">
        <v>135</v>
      </c>
      <c r="E1080" s="539" t="s">
        <v>2439</v>
      </c>
      <c r="F1080" s="530" t="s">
        <v>8062</v>
      </c>
      <c r="G1080" s="408" t="s">
        <v>4420</v>
      </c>
      <c r="H1080" s="408" t="s">
        <v>4421</v>
      </c>
      <c r="I1080" s="408" t="s">
        <v>8063</v>
      </c>
      <c r="J1080" s="462" t="s">
        <v>8064</v>
      </c>
      <c r="K1080" s="413"/>
      <c r="L1080" s="413"/>
      <c r="M1080" s="413"/>
      <c r="N1080" s="471" t="s">
        <v>8065</v>
      </c>
      <c r="O1080" s="465" t="s">
        <v>8066</v>
      </c>
      <c r="P1080" s="413"/>
      <c r="Q1080" s="413">
        <v>1</v>
      </c>
      <c r="R1080" s="418">
        <v>40000</v>
      </c>
      <c r="S1080" s="418">
        <v>40000</v>
      </c>
      <c r="T1080" s="414">
        <v>1</v>
      </c>
      <c r="U1080" s="414">
        <v>1</v>
      </c>
      <c r="V1080" s="655" t="s">
        <v>715</v>
      </c>
      <c r="W1080" s="657">
        <v>83</v>
      </c>
      <c r="X1080" s="414">
        <v>85</v>
      </c>
      <c r="Y1080" s="417">
        <v>31</v>
      </c>
      <c r="Z1080" s="417">
        <v>32</v>
      </c>
      <c r="AA1080" s="417">
        <v>22</v>
      </c>
      <c r="AB1080" s="415" t="s">
        <v>7938</v>
      </c>
      <c r="AC1080" s="413"/>
      <c r="AD1080" s="413">
        <v>0</v>
      </c>
      <c r="AE1080" s="413">
        <v>0</v>
      </c>
      <c r="AF1080" s="417">
        <v>0</v>
      </c>
      <c r="AG1080" s="417">
        <v>0</v>
      </c>
      <c r="AH1080" s="405"/>
      <c r="AI1080" s="410"/>
    </row>
    <row r="1081" spans="1:35" s="272" customFormat="1" ht="38.25" x14ac:dyDescent="0.25">
      <c r="A1081" s="251">
        <v>1078</v>
      </c>
      <c r="B1081" s="252" t="s">
        <v>96</v>
      </c>
      <c r="C1081" s="278">
        <v>5</v>
      </c>
      <c r="D1081" s="252" t="s">
        <v>135</v>
      </c>
      <c r="E1081" s="539" t="s">
        <v>2439</v>
      </c>
      <c r="F1081" s="530" t="s">
        <v>7243</v>
      </c>
      <c r="G1081" s="408" t="s">
        <v>7244</v>
      </c>
      <c r="H1081" s="408" t="s">
        <v>7245</v>
      </c>
      <c r="I1081" s="408" t="s">
        <v>7246</v>
      </c>
      <c r="J1081" s="462" t="s">
        <v>7160</v>
      </c>
      <c r="K1081" s="413"/>
      <c r="L1081" s="413"/>
      <c r="M1081" s="413"/>
      <c r="N1081" s="471" t="s">
        <v>8067</v>
      </c>
      <c r="O1081" s="465" t="s">
        <v>8068</v>
      </c>
      <c r="P1081" s="413"/>
      <c r="Q1081" s="413">
        <v>1</v>
      </c>
      <c r="R1081" s="418">
        <v>23775</v>
      </c>
      <c r="S1081" s="418">
        <v>23775</v>
      </c>
      <c r="T1081" s="414">
        <v>1</v>
      </c>
      <c r="U1081" s="414">
        <v>1</v>
      </c>
      <c r="V1081" s="655" t="s">
        <v>715</v>
      </c>
      <c r="W1081" s="657">
        <v>83</v>
      </c>
      <c r="X1081" s="414">
        <v>85</v>
      </c>
      <c r="Y1081" s="417">
        <v>31</v>
      </c>
      <c r="Z1081" s="417">
        <v>32</v>
      </c>
      <c r="AA1081" s="417">
        <v>22</v>
      </c>
      <c r="AB1081" s="415" t="s">
        <v>7938</v>
      </c>
      <c r="AC1081" s="413"/>
      <c r="AD1081" s="413">
        <v>0</v>
      </c>
      <c r="AE1081" s="413">
        <v>0</v>
      </c>
      <c r="AF1081" s="417">
        <v>0</v>
      </c>
      <c r="AG1081" s="417">
        <v>0</v>
      </c>
      <c r="AH1081" s="405"/>
      <c r="AI1081" s="410"/>
    </row>
    <row r="1082" spans="1:35" s="272" customFormat="1" ht="38.25" x14ac:dyDescent="0.25">
      <c r="A1082" s="251">
        <v>1079</v>
      </c>
      <c r="B1082" s="252" t="s">
        <v>96</v>
      </c>
      <c r="C1082" s="278">
        <v>5</v>
      </c>
      <c r="D1082" s="252" t="s">
        <v>135</v>
      </c>
      <c r="E1082" s="539" t="s">
        <v>2439</v>
      </c>
      <c r="F1082" s="530" t="s">
        <v>8069</v>
      </c>
      <c r="G1082" s="408" t="s">
        <v>8070</v>
      </c>
      <c r="H1082" s="408" t="s">
        <v>8071</v>
      </c>
      <c r="I1082" s="408" t="s">
        <v>8072</v>
      </c>
      <c r="J1082" s="462" t="s">
        <v>8073</v>
      </c>
      <c r="K1082" s="413"/>
      <c r="L1082" s="413"/>
      <c r="M1082" s="413"/>
      <c r="N1082" s="471" t="s">
        <v>8074</v>
      </c>
      <c r="O1082" s="465" t="s">
        <v>8075</v>
      </c>
      <c r="P1082" s="413"/>
      <c r="Q1082" s="413">
        <v>1</v>
      </c>
      <c r="R1082" s="418">
        <v>3100</v>
      </c>
      <c r="S1082" s="418">
        <v>3100</v>
      </c>
      <c r="T1082" s="414">
        <v>1</v>
      </c>
      <c r="U1082" s="414">
        <v>1</v>
      </c>
      <c r="V1082" s="655" t="s">
        <v>715</v>
      </c>
      <c r="W1082" s="657">
        <v>83</v>
      </c>
      <c r="X1082" s="414">
        <v>85</v>
      </c>
      <c r="Y1082" s="417">
        <v>31</v>
      </c>
      <c r="Z1082" s="417">
        <v>32</v>
      </c>
      <c r="AA1082" s="417">
        <v>22</v>
      </c>
      <c r="AB1082" s="415" t="s">
        <v>7938</v>
      </c>
      <c r="AC1082" s="413"/>
      <c r="AD1082" s="413">
        <v>0</v>
      </c>
      <c r="AE1082" s="413">
        <v>0</v>
      </c>
      <c r="AF1082" s="417">
        <v>0</v>
      </c>
      <c r="AG1082" s="417">
        <v>0</v>
      </c>
      <c r="AH1082" s="405"/>
      <c r="AI1082" s="410"/>
    </row>
    <row r="1083" spans="1:35" s="272" customFormat="1" ht="38.25" x14ac:dyDescent="0.25">
      <c r="A1083" s="251">
        <v>1080</v>
      </c>
      <c r="B1083" s="252" t="s">
        <v>96</v>
      </c>
      <c r="C1083" s="278">
        <v>5</v>
      </c>
      <c r="D1083" s="252" t="s">
        <v>135</v>
      </c>
      <c r="E1083" s="539" t="s">
        <v>2439</v>
      </c>
      <c r="F1083" s="530" t="s">
        <v>8076</v>
      </c>
      <c r="G1083" s="408" t="s">
        <v>8077</v>
      </c>
      <c r="H1083" s="408" t="s">
        <v>8078</v>
      </c>
      <c r="I1083" s="408" t="s">
        <v>8079</v>
      </c>
      <c r="J1083" s="462" t="s">
        <v>8080</v>
      </c>
      <c r="K1083" s="413"/>
      <c r="L1083" s="413"/>
      <c r="M1083" s="413"/>
      <c r="N1083" s="471" t="s">
        <v>8081</v>
      </c>
      <c r="O1083" s="465" t="s">
        <v>8082</v>
      </c>
      <c r="P1083" s="413"/>
      <c r="Q1083" s="413">
        <v>1</v>
      </c>
      <c r="R1083" s="418">
        <v>25000</v>
      </c>
      <c r="S1083" s="418">
        <v>25000</v>
      </c>
      <c r="T1083" s="414">
        <v>1</v>
      </c>
      <c r="U1083" s="414">
        <v>1</v>
      </c>
      <c r="V1083" s="655" t="s">
        <v>715</v>
      </c>
      <c r="W1083" s="657">
        <v>83</v>
      </c>
      <c r="X1083" s="414">
        <v>85</v>
      </c>
      <c r="Y1083" s="417">
        <v>31</v>
      </c>
      <c r="Z1083" s="417">
        <v>32</v>
      </c>
      <c r="AA1083" s="417">
        <v>22</v>
      </c>
      <c r="AB1083" s="415" t="s">
        <v>7938</v>
      </c>
      <c r="AC1083" s="413"/>
      <c r="AD1083" s="413">
        <v>0</v>
      </c>
      <c r="AE1083" s="413">
        <v>0</v>
      </c>
      <c r="AF1083" s="417">
        <v>0</v>
      </c>
      <c r="AG1083" s="417">
        <v>0</v>
      </c>
      <c r="AH1083" s="405"/>
      <c r="AI1083" s="410"/>
    </row>
    <row r="1084" spans="1:35" s="272" customFormat="1" ht="38.25" x14ac:dyDescent="0.25">
      <c r="A1084" s="251">
        <v>1081</v>
      </c>
      <c r="B1084" s="252" t="s">
        <v>96</v>
      </c>
      <c r="C1084" s="278">
        <v>5</v>
      </c>
      <c r="D1084" s="252" t="s">
        <v>135</v>
      </c>
      <c r="E1084" s="539" t="s">
        <v>2439</v>
      </c>
      <c r="F1084" s="530" t="s">
        <v>8083</v>
      </c>
      <c r="G1084" s="408" t="s">
        <v>8084</v>
      </c>
      <c r="H1084" s="408" t="s">
        <v>8085</v>
      </c>
      <c r="I1084" s="408" t="s">
        <v>8086</v>
      </c>
      <c r="J1084" s="462" t="s">
        <v>8087</v>
      </c>
      <c r="K1084" s="413"/>
      <c r="L1084" s="413"/>
      <c r="M1084" s="413"/>
      <c r="N1084" s="478" t="s">
        <v>8088</v>
      </c>
      <c r="O1084" s="465" t="s">
        <v>8089</v>
      </c>
      <c r="P1084" s="413"/>
      <c r="Q1084" s="413">
        <v>1</v>
      </c>
      <c r="R1084" s="418">
        <v>20000</v>
      </c>
      <c r="S1084" s="418">
        <v>20000</v>
      </c>
      <c r="T1084" s="414">
        <v>1</v>
      </c>
      <c r="U1084" s="414">
        <v>1</v>
      </c>
      <c r="V1084" s="655" t="s">
        <v>715</v>
      </c>
      <c r="W1084" s="657">
        <v>83</v>
      </c>
      <c r="X1084" s="414">
        <v>85</v>
      </c>
      <c r="Y1084" s="417">
        <v>31</v>
      </c>
      <c r="Z1084" s="417">
        <v>32</v>
      </c>
      <c r="AA1084" s="417">
        <v>22</v>
      </c>
      <c r="AB1084" s="415" t="s">
        <v>7938</v>
      </c>
      <c r="AC1084" s="413"/>
      <c r="AD1084" s="413">
        <v>0</v>
      </c>
      <c r="AE1084" s="413">
        <v>0</v>
      </c>
      <c r="AF1084" s="417">
        <v>0</v>
      </c>
      <c r="AG1084" s="417">
        <v>0</v>
      </c>
      <c r="AH1084" s="405"/>
      <c r="AI1084" s="410"/>
    </row>
    <row r="1085" spans="1:35" s="272" customFormat="1" ht="38.25" x14ac:dyDescent="0.25">
      <c r="A1085" s="251">
        <v>1082</v>
      </c>
      <c r="B1085" s="252" t="s">
        <v>96</v>
      </c>
      <c r="C1085" s="278">
        <v>5</v>
      </c>
      <c r="D1085" s="252" t="s">
        <v>135</v>
      </c>
      <c r="E1085" s="539" t="s">
        <v>2439</v>
      </c>
      <c r="F1085" s="530" t="s">
        <v>8090</v>
      </c>
      <c r="G1085" s="408" t="s">
        <v>8091</v>
      </c>
      <c r="H1085" s="408" t="s">
        <v>8092</v>
      </c>
      <c r="I1085" s="408" t="s">
        <v>8093</v>
      </c>
      <c r="J1085" s="462" t="s">
        <v>8094</v>
      </c>
      <c r="K1085" s="413"/>
      <c r="L1085" s="413"/>
      <c r="M1085" s="413"/>
      <c r="N1085" s="471" t="s">
        <v>8095</v>
      </c>
      <c r="O1085" s="465" t="s">
        <v>8096</v>
      </c>
      <c r="P1085" s="413"/>
      <c r="Q1085" s="413">
        <v>1</v>
      </c>
      <c r="R1085" s="418">
        <v>10000</v>
      </c>
      <c r="S1085" s="418">
        <v>10000</v>
      </c>
      <c r="T1085" s="414">
        <v>1</v>
      </c>
      <c r="U1085" s="414">
        <v>1</v>
      </c>
      <c r="V1085" s="655" t="s">
        <v>715</v>
      </c>
      <c r="W1085" s="657">
        <v>83</v>
      </c>
      <c r="X1085" s="414">
        <v>85</v>
      </c>
      <c r="Y1085" s="417">
        <v>31</v>
      </c>
      <c r="Z1085" s="417">
        <v>32</v>
      </c>
      <c r="AA1085" s="417">
        <v>22</v>
      </c>
      <c r="AB1085" s="415" t="s">
        <v>7938</v>
      </c>
      <c r="AC1085" s="413"/>
      <c r="AD1085" s="413">
        <v>0</v>
      </c>
      <c r="AE1085" s="413">
        <v>0</v>
      </c>
      <c r="AF1085" s="417">
        <v>0</v>
      </c>
      <c r="AG1085" s="417">
        <v>0</v>
      </c>
      <c r="AH1085" s="405"/>
      <c r="AI1085" s="410"/>
    </row>
    <row r="1086" spans="1:35" s="272" customFormat="1" ht="38.25" x14ac:dyDescent="0.25">
      <c r="A1086" s="251">
        <v>1083</v>
      </c>
      <c r="B1086" s="252" t="s">
        <v>96</v>
      </c>
      <c r="C1086" s="278">
        <v>5</v>
      </c>
      <c r="D1086" s="252" t="s">
        <v>135</v>
      </c>
      <c r="E1086" s="539" t="s">
        <v>2439</v>
      </c>
      <c r="F1086" s="530" t="s">
        <v>8097</v>
      </c>
      <c r="G1086" s="408" t="s">
        <v>8098</v>
      </c>
      <c r="H1086" s="408" t="s">
        <v>8099</v>
      </c>
      <c r="I1086" s="408" t="s">
        <v>8100</v>
      </c>
      <c r="J1086" s="462" t="s">
        <v>8101</v>
      </c>
      <c r="K1086" s="413"/>
      <c r="L1086" s="413"/>
      <c r="M1086" s="413"/>
      <c r="N1086" s="479" t="s">
        <v>8102</v>
      </c>
      <c r="O1086" s="465" t="s">
        <v>7987</v>
      </c>
      <c r="P1086" s="413"/>
      <c r="Q1086" s="413">
        <v>1</v>
      </c>
      <c r="R1086" s="418">
        <v>12000</v>
      </c>
      <c r="S1086" s="418">
        <v>12000</v>
      </c>
      <c r="T1086" s="414">
        <v>1</v>
      </c>
      <c r="U1086" s="414">
        <v>1</v>
      </c>
      <c r="V1086" s="655" t="s">
        <v>715</v>
      </c>
      <c r="W1086" s="657">
        <v>83</v>
      </c>
      <c r="X1086" s="414">
        <v>85</v>
      </c>
      <c r="Y1086" s="417">
        <v>31</v>
      </c>
      <c r="Z1086" s="417">
        <v>32</v>
      </c>
      <c r="AA1086" s="417">
        <v>22</v>
      </c>
      <c r="AB1086" s="415" t="s">
        <v>7938</v>
      </c>
      <c r="AC1086" s="413"/>
      <c r="AD1086" s="413">
        <v>0</v>
      </c>
      <c r="AE1086" s="413">
        <v>0</v>
      </c>
      <c r="AF1086" s="417">
        <v>0</v>
      </c>
      <c r="AG1086" s="417">
        <v>0</v>
      </c>
      <c r="AH1086" s="405"/>
      <c r="AI1086" s="410"/>
    </row>
    <row r="1087" spans="1:35" s="272" customFormat="1" ht="38.25" x14ac:dyDescent="0.25">
      <c r="A1087" s="251">
        <v>1084</v>
      </c>
      <c r="B1087" s="252" t="s">
        <v>96</v>
      </c>
      <c r="C1087" s="278">
        <v>5</v>
      </c>
      <c r="D1087" s="252" t="s">
        <v>135</v>
      </c>
      <c r="E1087" s="539" t="s">
        <v>2439</v>
      </c>
      <c r="F1087" s="530" t="s">
        <v>8103</v>
      </c>
      <c r="G1087" s="408" t="s">
        <v>8104</v>
      </c>
      <c r="H1087" s="408" t="s">
        <v>8105</v>
      </c>
      <c r="I1087" s="408" t="s">
        <v>10311</v>
      </c>
      <c r="J1087" s="462" t="s">
        <v>8106</v>
      </c>
      <c r="K1087" s="413"/>
      <c r="L1087" s="413"/>
      <c r="M1087" s="413"/>
      <c r="N1087" s="471" t="s">
        <v>8107</v>
      </c>
      <c r="O1087" s="465" t="s">
        <v>8108</v>
      </c>
      <c r="P1087" s="413"/>
      <c r="Q1087" s="413">
        <v>1</v>
      </c>
      <c r="R1087" s="418">
        <v>26000</v>
      </c>
      <c r="S1087" s="418">
        <v>26000</v>
      </c>
      <c r="T1087" s="414">
        <v>1</v>
      </c>
      <c r="U1087" s="414">
        <v>1</v>
      </c>
      <c r="V1087" s="655" t="s">
        <v>715</v>
      </c>
      <c r="W1087" s="657">
        <v>83</v>
      </c>
      <c r="X1087" s="414">
        <v>85</v>
      </c>
      <c r="Y1087" s="417">
        <v>31</v>
      </c>
      <c r="Z1087" s="417">
        <v>32</v>
      </c>
      <c r="AA1087" s="417">
        <v>22</v>
      </c>
      <c r="AB1087" s="415" t="s">
        <v>7938</v>
      </c>
      <c r="AC1087" s="413"/>
      <c r="AD1087" s="413">
        <v>0</v>
      </c>
      <c r="AE1087" s="413">
        <v>0</v>
      </c>
      <c r="AF1087" s="417">
        <v>0</v>
      </c>
      <c r="AG1087" s="417">
        <v>0</v>
      </c>
      <c r="AH1087" s="405"/>
      <c r="AI1087" s="410"/>
    </row>
    <row r="1088" spans="1:35" s="272" customFormat="1" ht="40.5" x14ac:dyDescent="0.25">
      <c r="A1088" s="251">
        <v>1085</v>
      </c>
      <c r="B1088" s="252" t="s">
        <v>96</v>
      </c>
      <c r="C1088" s="39">
        <v>5</v>
      </c>
      <c r="D1088" s="366" t="s">
        <v>132</v>
      </c>
      <c r="E1088" s="388" t="s">
        <v>7134</v>
      </c>
      <c r="F1088" s="410" t="s">
        <v>8109</v>
      </c>
      <c r="G1088" s="422">
        <v>4150104</v>
      </c>
      <c r="H1088" s="407">
        <v>73807462275</v>
      </c>
      <c r="I1088" s="407" t="s">
        <v>11896</v>
      </c>
      <c r="J1088" s="422" t="s">
        <v>7160</v>
      </c>
      <c r="K1088" s="424"/>
      <c r="L1088" s="424"/>
      <c r="M1088" s="424"/>
      <c r="N1088" s="424" t="s">
        <v>8110</v>
      </c>
      <c r="O1088" s="678" t="s">
        <v>8111</v>
      </c>
      <c r="P1088" s="424"/>
      <c r="Q1088" s="417">
        <v>1</v>
      </c>
      <c r="R1088" s="419">
        <v>92819998.969999999</v>
      </c>
      <c r="S1088" s="419">
        <v>92819998.969999999</v>
      </c>
      <c r="T1088" s="470">
        <v>1</v>
      </c>
      <c r="U1088" s="470">
        <v>1</v>
      </c>
      <c r="V1088" s="655" t="s">
        <v>715</v>
      </c>
      <c r="W1088" s="656">
        <v>83</v>
      </c>
      <c r="X1088" s="417">
        <v>85</v>
      </c>
      <c r="Y1088" s="417">
        <v>31</v>
      </c>
      <c r="Z1088" s="417">
        <v>32</v>
      </c>
      <c r="AA1088" s="417">
        <v>22</v>
      </c>
      <c r="AB1088" s="415" t="s">
        <v>8112</v>
      </c>
      <c r="AC1088" s="424"/>
      <c r="AD1088" s="413">
        <v>0</v>
      </c>
      <c r="AE1088" s="413">
        <v>0</v>
      </c>
      <c r="AF1088" s="417">
        <v>0</v>
      </c>
      <c r="AG1088" s="417">
        <v>0</v>
      </c>
      <c r="AH1088" s="405"/>
      <c r="AI1088" s="410"/>
    </row>
    <row r="1089" spans="1:35" s="272" customFormat="1" ht="29.25" customHeight="1" x14ac:dyDescent="0.25">
      <c r="A1089" s="251">
        <v>1086</v>
      </c>
      <c r="B1089" s="252" t="s">
        <v>96</v>
      </c>
      <c r="C1089" s="39">
        <v>5</v>
      </c>
      <c r="D1089" s="366" t="s">
        <v>134</v>
      </c>
      <c r="E1089" s="39" t="s">
        <v>7134</v>
      </c>
      <c r="F1089" s="415" t="s">
        <v>8113</v>
      </c>
      <c r="G1089" s="408" t="s">
        <v>8114</v>
      </c>
      <c r="H1089" s="408" t="s">
        <v>8115</v>
      </c>
      <c r="I1089" s="547" t="s">
        <v>11897</v>
      </c>
      <c r="J1089" s="462" t="s">
        <v>8116</v>
      </c>
      <c r="K1089" s="39"/>
      <c r="L1089" s="39"/>
      <c r="M1089" s="39"/>
      <c r="N1089" s="471" t="s">
        <v>7779</v>
      </c>
      <c r="O1089" s="465" t="s">
        <v>8117</v>
      </c>
      <c r="P1089" s="39"/>
      <c r="Q1089" s="39"/>
      <c r="R1089" s="480">
        <v>4800</v>
      </c>
      <c r="S1089" s="480">
        <v>4800</v>
      </c>
      <c r="T1089" s="470">
        <v>1</v>
      </c>
      <c r="U1089" s="470">
        <v>1</v>
      </c>
      <c r="V1089" s="655" t="s">
        <v>715</v>
      </c>
      <c r="W1089" s="657">
        <v>84</v>
      </c>
      <c r="X1089" s="414">
        <v>85</v>
      </c>
      <c r="Y1089" s="417">
        <v>31</v>
      </c>
      <c r="Z1089" s="417">
        <v>32</v>
      </c>
      <c r="AA1089" s="417">
        <v>22</v>
      </c>
      <c r="AB1089" s="410" t="s">
        <v>953</v>
      </c>
      <c r="AC1089" s="39"/>
      <c r="AD1089" s="413">
        <v>0</v>
      </c>
      <c r="AE1089" s="413">
        <v>0</v>
      </c>
      <c r="AF1089" s="417">
        <v>0</v>
      </c>
      <c r="AG1089" s="481">
        <v>0</v>
      </c>
      <c r="AH1089" s="405"/>
      <c r="AI1089" s="410"/>
    </row>
    <row r="1090" spans="1:35" s="272" customFormat="1" ht="280.5" x14ac:dyDescent="0.2">
      <c r="A1090" s="251">
        <v>1087</v>
      </c>
      <c r="B1090" s="252" t="s">
        <v>96</v>
      </c>
      <c r="C1090" s="39">
        <v>5</v>
      </c>
      <c r="D1090" s="39" t="s">
        <v>132</v>
      </c>
      <c r="E1090" s="539" t="s">
        <v>11799</v>
      </c>
      <c r="F1090" s="316" t="s">
        <v>8118</v>
      </c>
      <c r="G1090" s="482" t="s">
        <v>8119</v>
      </c>
      <c r="H1090" s="482" t="s">
        <v>8120</v>
      </c>
      <c r="I1090" s="482" t="s">
        <v>8121</v>
      </c>
      <c r="J1090" s="316" t="s">
        <v>8122</v>
      </c>
      <c r="K1090" s="316" t="s">
        <v>8123</v>
      </c>
      <c r="L1090" s="483"/>
      <c r="M1090" s="39"/>
      <c r="N1090" s="316" t="s">
        <v>8124</v>
      </c>
      <c r="O1090" s="320" t="s">
        <v>8125</v>
      </c>
      <c r="P1090" s="39" t="s">
        <v>8126</v>
      </c>
      <c r="Q1090" s="39">
        <v>1</v>
      </c>
      <c r="R1090" s="273">
        <v>1909696.82</v>
      </c>
      <c r="S1090" s="484">
        <v>1909696.82</v>
      </c>
      <c r="T1090" s="274">
        <v>1</v>
      </c>
      <c r="U1090" s="274">
        <v>1</v>
      </c>
      <c r="V1090" s="658" t="s">
        <v>728</v>
      </c>
      <c r="W1090" s="274">
        <v>8</v>
      </c>
      <c r="X1090" s="274">
        <v>33</v>
      </c>
      <c r="Y1090" s="274">
        <v>33</v>
      </c>
      <c r="Z1090" s="274">
        <v>11</v>
      </c>
      <c r="AA1090" s="39">
        <v>21</v>
      </c>
      <c r="AB1090" s="316" t="s">
        <v>8127</v>
      </c>
      <c r="AC1090" s="316" t="s">
        <v>8128</v>
      </c>
      <c r="AD1090" s="39">
        <v>10</v>
      </c>
      <c r="AE1090" s="39">
        <v>12</v>
      </c>
      <c r="AF1090" s="277">
        <v>0</v>
      </c>
      <c r="AG1090" s="278"/>
    </row>
    <row r="1091" spans="1:35" s="272" customFormat="1" ht="255.75" thickBot="1" x14ac:dyDescent="0.25">
      <c r="A1091" s="251">
        <v>1088</v>
      </c>
      <c r="B1091" s="252" t="s">
        <v>96</v>
      </c>
      <c r="C1091" s="39">
        <v>5</v>
      </c>
      <c r="D1091" s="39" t="s">
        <v>132</v>
      </c>
      <c r="E1091" s="539" t="s">
        <v>11799</v>
      </c>
      <c r="F1091" s="39" t="s">
        <v>2542</v>
      </c>
      <c r="G1091" s="316">
        <v>21000001</v>
      </c>
      <c r="H1091" s="482" t="s">
        <v>2544</v>
      </c>
      <c r="I1091" s="482" t="s">
        <v>2545</v>
      </c>
      <c r="J1091" s="316" t="s">
        <v>8122</v>
      </c>
      <c r="K1091" s="316" t="s">
        <v>8129</v>
      </c>
      <c r="L1091" s="483"/>
      <c r="M1091" s="39"/>
      <c r="N1091" s="316" t="s">
        <v>2549</v>
      </c>
      <c r="O1091" s="129" t="s">
        <v>8130</v>
      </c>
      <c r="P1091" s="39" t="s">
        <v>8126</v>
      </c>
      <c r="Q1091" s="39">
        <v>1</v>
      </c>
      <c r="R1091" s="273">
        <v>674199.08</v>
      </c>
      <c r="S1091" s="484">
        <v>674199.08</v>
      </c>
      <c r="T1091" s="274">
        <v>1</v>
      </c>
      <c r="U1091" s="274">
        <v>1</v>
      </c>
      <c r="V1091" s="485" t="s">
        <v>789</v>
      </c>
      <c r="W1091" s="274">
        <v>8</v>
      </c>
      <c r="X1091" s="274">
        <v>21</v>
      </c>
      <c r="Y1091" s="274">
        <v>33</v>
      </c>
      <c r="Z1091" s="274">
        <v>11</v>
      </c>
      <c r="AA1091" s="39">
        <v>21</v>
      </c>
      <c r="AB1091" s="316" t="s">
        <v>8131</v>
      </c>
      <c r="AC1091" s="316" t="s">
        <v>8132</v>
      </c>
      <c r="AD1091" s="39">
        <v>0</v>
      </c>
      <c r="AE1091" s="39">
        <v>4</v>
      </c>
      <c r="AF1091" s="277">
        <v>0</v>
      </c>
      <c r="AG1091" s="278"/>
    </row>
    <row r="1092" spans="1:35" s="272" customFormat="1" ht="165.75" x14ac:dyDescent="0.2">
      <c r="A1092" s="251">
        <v>1089</v>
      </c>
      <c r="B1092" s="252" t="s">
        <v>96</v>
      </c>
      <c r="C1092" s="39">
        <v>5</v>
      </c>
      <c r="D1092" s="39" t="s">
        <v>132</v>
      </c>
      <c r="E1092" s="539" t="s">
        <v>11799</v>
      </c>
      <c r="F1092" s="39" t="s">
        <v>8133</v>
      </c>
      <c r="G1092" s="316">
        <v>21000013</v>
      </c>
      <c r="H1092" s="482" t="s">
        <v>8134</v>
      </c>
      <c r="I1092" s="482" t="s">
        <v>8135</v>
      </c>
      <c r="J1092" s="316" t="s">
        <v>8122</v>
      </c>
      <c r="K1092" s="316" t="s">
        <v>8136</v>
      </c>
      <c r="L1092" s="483"/>
      <c r="M1092" s="39"/>
      <c r="N1092" s="316" t="s">
        <v>8137</v>
      </c>
      <c r="O1092" s="129" t="s">
        <v>8138</v>
      </c>
      <c r="P1092" s="39" t="s">
        <v>8126</v>
      </c>
      <c r="Q1092" s="39">
        <v>1</v>
      </c>
      <c r="R1092" s="273">
        <v>87598</v>
      </c>
      <c r="S1092" s="484">
        <v>87598</v>
      </c>
      <c r="T1092" s="274">
        <v>1</v>
      </c>
      <c r="U1092" s="274">
        <v>1</v>
      </c>
      <c r="V1092" s="486" t="s">
        <v>718</v>
      </c>
      <c r="W1092" s="274">
        <v>8</v>
      </c>
      <c r="X1092" s="274">
        <v>93</v>
      </c>
      <c r="Y1092" s="274">
        <v>33</v>
      </c>
      <c r="Z1092" s="274">
        <v>11</v>
      </c>
      <c r="AA1092" s="39">
        <v>21</v>
      </c>
      <c r="AB1092" s="316" t="s">
        <v>8139</v>
      </c>
      <c r="AC1092" s="316" t="s">
        <v>8140</v>
      </c>
      <c r="AD1092" s="39">
        <v>30</v>
      </c>
      <c r="AE1092" s="39">
        <v>0</v>
      </c>
      <c r="AF1092" s="277">
        <v>0</v>
      </c>
      <c r="AG1092" s="278"/>
    </row>
    <row r="1093" spans="1:35" s="272" customFormat="1" ht="140.25" x14ac:dyDescent="0.2">
      <c r="A1093" s="251">
        <v>1090</v>
      </c>
      <c r="B1093" s="252" t="s">
        <v>96</v>
      </c>
      <c r="C1093" s="39">
        <v>5</v>
      </c>
      <c r="D1093" s="39" t="s">
        <v>132</v>
      </c>
      <c r="E1093" s="539" t="s">
        <v>11799</v>
      </c>
      <c r="F1093" s="39" t="s">
        <v>8141</v>
      </c>
      <c r="G1093" s="316">
        <v>21000010</v>
      </c>
      <c r="H1093" s="482" t="s">
        <v>8142</v>
      </c>
      <c r="I1093" s="482" t="s">
        <v>8143</v>
      </c>
      <c r="J1093" s="316" t="s">
        <v>8144</v>
      </c>
      <c r="K1093" s="316" t="s">
        <v>8145</v>
      </c>
      <c r="L1093" s="483"/>
      <c r="M1093" s="39"/>
      <c r="N1093" s="316" t="s">
        <v>8146</v>
      </c>
      <c r="O1093" s="129" t="s">
        <v>8147</v>
      </c>
      <c r="P1093" s="39" t="s">
        <v>8126</v>
      </c>
      <c r="Q1093" s="39">
        <v>1</v>
      </c>
      <c r="R1093" s="273">
        <v>865511.26</v>
      </c>
      <c r="S1093" s="484">
        <v>865511.26</v>
      </c>
      <c r="T1093" s="274">
        <v>1</v>
      </c>
      <c r="U1093" s="274">
        <v>1</v>
      </c>
      <c r="V1093" s="485" t="s">
        <v>782</v>
      </c>
      <c r="W1093" s="274">
        <v>8</v>
      </c>
      <c r="X1093" s="274">
        <v>93</v>
      </c>
      <c r="Y1093" s="274">
        <v>33</v>
      </c>
      <c r="Z1093" s="274">
        <v>11</v>
      </c>
      <c r="AA1093" s="39">
        <v>21</v>
      </c>
      <c r="AB1093" s="316" t="s">
        <v>8148</v>
      </c>
      <c r="AC1093" s="316" t="s">
        <v>8149</v>
      </c>
      <c r="AD1093" s="39">
        <v>10</v>
      </c>
      <c r="AE1093" s="39">
        <v>5</v>
      </c>
      <c r="AF1093" s="277">
        <v>0</v>
      </c>
      <c r="AG1093" s="278"/>
    </row>
    <row r="1094" spans="1:35" s="272" customFormat="1" ht="153" x14ac:dyDescent="0.2">
      <c r="A1094" s="251">
        <v>1091</v>
      </c>
      <c r="B1094" s="252" t="s">
        <v>96</v>
      </c>
      <c r="C1094" s="39">
        <v>5</v>
      </c>
      <c r="D1094" s="39" t="s">
        <v>132</v>
      </c>
      <c r="E1094" s="539" t="s">
        <v>11799</v>
      </c>
      <c r="F1094" s="39" t="s">
        <v>8150</v>
      </c>
      <c r="G1094" s="316">
        <v>21000007</v>
      </c>
      <c r="H1094" s="482" t="s">
        <v>8151</v>
      </c>
      <c r="I1094" s="482" t="s">
        <v>8152</v>
      </c>
      <c r="J1094" s="316" t="s">
        <v>8153</v>
      </c>
      <c r="K1094" s="316" t="s">
        <v>8154</v>
      </c>
      <c r="L1094" s="483"/>
      <c r="M1094" s="39"/>
      <c r="N1094" s="316" t="s">
        <v>8155</v>
      </c>
      <c r="O1094" s="129" t="s">
        <v>8156</v>
      </c>
      <c r="P1094" s="39" t="s">
        <v>8126</v>
      </c>
      <c r="Q1094" s="39">
        <v>1</v>
      </c>
      <c r="R1094" s="273">
        <v>441155.88</v>
      </c>
      <c r="S1094" s="484">
        <v>441155.88</v>
      </c>
      <c r="T1094" s="274">
        <v>1</v>
      </c>
      <c r="U1094" s="274">
        <v>1</v>
      </c>
      <c r="V1094" s="485" t="s">
        <v>728</v>
      </c>
      <c r="W1094" s="274">
        <v>8</v>
      </c>
      <c r="X1094" s="274">
        <v>93</v>
      </c>
      <c r="Y1094" s="274">
        <v>33</v>
      </c>
      <c r="Z1094" s="274">
        <v>11</v>
      </c>
      <c r="AA1094" s="39">
        <v>21</v>
      </c>
      <c r="AB1094" s="316" t="s">
        <v>8157</v>
      </c>
      <c r="AC1094" s="316" t="s">
        <v>8158</v>
      </c>
      <c r="AD1094" s="39">
        <v>25</v>
      </c>
      <c r="AE1094" s="39">
        <v>2</v>
      </c>
      <c r="AF1094" s="277">
        <v>0</v>
      </c>
      <c r="AG1094" s="278"/>
    </row>
    <row r="1095" spans="1:35" s="272" customFormat="1" ht="409.5" x14ac:dyDescent="0.2">
      <c r="A1095" s="251">
        <v>1092</v>
      </c>
      <c r="B1095" s="252" t="s">
        <v>96</v>
      </c>
      <c r="C1095" s="39">
        <v>5</v>
      </c>
      <c r="D1095" s="39" t="s">
        <v>132</v>
      </c>
      <c r="E1095" s="539" t="s">
        <v>11799</v>
      </c>
      <c r="F1095" s="39" t="s">
        <v>8159</v>
      </c>
      <c r="G1095" s="316">
        <v>21000006</v>
      </c>
      <c r="H1095" s="482" t="s">
        <v>8160</v>
      </c>
      <c r="I1095" s="482" t="s">
        <v>8161</v>
      </c>
      <c r="J1095" s="316" t="s">
        <v>8122</v>
      </c>
      <c r="K1095" s="316" t="s">
        <v>8162</v>
      </c>
      <c r="L1095" s="483"/>
      <c r="M1095" s="39"/>
      <c r="N1095" s="316" t="s">
        <v>8163</v>
      </c>
      <c r="O1095" s="129" t="s">
        <v>8164</v>
      </c>
      <c r="P1095" s="39" t="s">
        <v>8126</v>
      </c>
      <c r="Q1095" s="39">
        <v>1</v>
      </c>
      <c r="R1095" s="273">
        <v>637393.92000000004</v>
      </c>
      <c r="S1095" s="484">
        <v>637393.92000000004</v>
      </c>
      <c r="T1095" s="274">
        <v>1</v>
      </c>
      <c r="U1095" s="274">
        <v>1</v>
      </c>
      <c r="V1095" s="485" t="s">
        <v>770</v>
      </c>
      <c r="W1095" s="274">
        <v>8</v>
      </c>
      <c r="X1095" s="274">
        <v>93</v>
      </c>
      <c r="Y1095" s="274">
        <v>33</v>
      </c>
      <c r="Z1095" s="274">
        <v>11</v>
      </c>
      <c r="AA1095" s="39">
        <v>21</v>
      </c>
      <c r="AB1095" s="316" t="s">
        <v>8165</v>
      </c>
      <c r="AC1095" s="316" t="s">
        <v>8140</v>
      </c>
      <c r="AD1095" s="39">
        <v>73</v>
      </c>
      <c r="AE1095" s="39">
        <v>3</v>
      </c>
      <c r="AF1095" s="277">
        <v>0</v>
      </c>
      <c r="AG1095" s="278"/>
    </row>
    <row r="1096" spans="1:35" s="272" customFormat="1" ht="140.25" x14ac:dyDescent="0.2">
      <c r="A1096" s="251">
        <v>1093</v>
      </c>
      <c r="B1096" s="252" t="s">
        <v>96</v>
      </c>
      <c r="C1096" s="39">
        <v>5</v>
      </c>
      <c r="D1096" s="39" t="s">
        <v>132</v>
      </c>
      <c r="E1096" s="539" t="s">
        <v>11799</v>
      </c>
      <c r="F1096" s="39" t="s">
        <v>8166</v>
      </c>
      <c r="G1096" s="316">
        <v>21000014</v>
      </c>
      <c r="H1096" s="482" t="s">
        <v>8167</v>
      </c>
      <c r="I1096" s="482" t="s">
        <v>8168</v>
      </c>
      <c r="J1096" s="316" t="s">
        <v>8169</v>
      </c>
      <c r="K1096" s="316" t="s">
        <v>8170</v>
      </c>
      <c r="L1096" s="483"/>
      <c r="M1096" s="39"/>
      <c r="N1096" s="316" t="s">
        <v>8171</v>
      </c>
      <c r="O1096" s="129" t="s">
        <v>8172</v>
      </c>
      <c r="P1096" s="39" t="s">
        <v>8126</v>
      </c>
      <c r="Q1096" s="39">
        <v>1</v>
      </c>
      <c r="R1096" s="273">
        <v>59000</v>
      </c>
      <c r="S1096" s="484">
        <v>59000</v>
      </c>
      <c r="T1096" s="274">
        <v>1</v>
      </c>
      <c r="U1096" s="274">
        <v>1</v>
      </c>
      <c r="V1096" s="485" t="s">
        <v>795</v>
      </c>
      <c r="W1096" s="274">
        <v>8</v>
      </c>
      <c r="X1096" s="274">
        <v>93</v>
      </c>
      <c r="Y1096" s="274">
        <v>33</v>
      </c>
      <c r="Z1096" s="274">
        <v>11</v>
      </c>
      <c r="AA1096" s="39">
        <v>21</v>
      </c>
      <c r="AB1096" s="316" t="s">
        <v>8173</v>
      </c>
      <c r="AC1096" s="316" t="s">
        <v>8174</v>
      </c>
      <c r="AD1096" s="39">
        <v>70</v>
      </c>
      <c r="AE1096" s="39">
        <v>0</v>
      </c>
      <c r="AF1096" s="277">
        <v>0</v>
      </c>
      <c r="AG1096" s="278"/>
    </row>
    <row r="1097" spans="1:35" s="272" customFormat="1" ht="280.5" x14ac:dyDescent="0.2">
      <c r="A1097" s="251">
        <v>1094</v>
      </c>
      <c r="B1097" s="252" t="s">
        <v>96</v>
      </c>
      <c r="C1097" s="39">
        <v>5</v>
      </c>
      <c r="D1097" s="39" t="s">
        <v>132</v>
      </c>
      <c r="E1097" s="539" t="s">
        <v>11799</v>
      </c>
      <c r="F1097" s="39" t="s">
        <v>8175</v>
      </c>
      <c r="G1097" s="316">
        <v>21000012</v>
      </c>
      <c r="H1097" s="482" t="s">
        <v>8176</v>
      </c>
      <c r="I1097" s="482" t="s">
        <v>8177</v>
      </c>
      <c r="J1097" s="316" t="s">
        <v>8122</v>
      </c>
      <c r="K1097" s="316" t="s">
        <v>8178</v>
      </c>
      <c r="L1097" s="483"/>
      <c r="M1097" s="39"/>
      <c r="N1097" s="316" t="s">
        <v>8179</v>
      </c>
      <c r="O1097" s="129" t="s">
        <v>8180</v>
      </c>
      <c r="P1097" s="39" t="s">
        <v>8126</v>
      </c>
      <c r="Q1097" s="39">
        <v>1</v>
      </c>
      <c r="R1097" s="273">
        <v>124000</v>
      </c>
      <c r="S1097" s="484">
        <v>124000</v>
      </c>
      <c r="T1097" s="274">
        <v>1</v>
      </c>
      <c r="U1097" s="274">
        <v>1</v>
      </c>
      <c r="V1097" s="485" t="s">
        <v>728</v>
      </c>
      <c r="W1097" s="274">
        <v>8</v>
      </c>
      <c r="X1097" s="274">
        <v>93</v>
      </c>
      <c r="Y1097" s="274">
        <v>33</v>
      </c>
      <c r="Z1097" s="274">
        <v>11</v>
      </c>
      <c r="AA1097" s="39">
        <v>21</v>
      </c>
      <c r="AB1097" s="316" t="s">
        <v>8181</v>
      </c>
      <c r="AC1097" s="316" t="s">
        <v>8174</v>
      </c>
      <c r="AD1097" s="39">
        <v>20</v>
      </c>
      <c r="AE1097" s="39">
        <v>0</v>
      </c>
      <c r="AF1097" s="277">
        <v>0</v>
      </c>
      <c r="AG1097" s="278"/>
    </row>
    <row r="1098" spans="1:35" s="272" customFormat="1" ht="318.75" x14ac:dyDescent="0.2">
      <c r="A1098" s="251">
        <v>1095</v>
      </c>
      <c r="B1098" s="252" t="s">
        <v>96</v>
      </c>
      <c r="C1098" s="39">
        <v>5</v>
      </c>
      <c r="D1098" s="39" t="s">
        <v>132</v>
      </c>
      <c r="E1098" s="539" t="s">
        <v>11799</v>
      </c>
      <c r="F1098" s="39" t="s">
        <v>8182</v>
      </c>
      <c r="G1098" s="316">
        <v>21000009</v>
      </c>
      <c r="H1098" s="482" t="s">
        <v>8183</v>
      </c>
      <c r="I1098" s="482" t="s">
        <v>8184</v>
      </c>
      <c r="J1098" s="316" t="s">
        <v>8185</v>
      </c>
      <c r="K1098" s="316" t="s">
        <v>8186</v>
      </c>
      <c r="L1098" s="483"/>
      <c r="M1098" s="39"/>
      <c r="N1098" s="316" t="s">
        <v>8187</v>
      </c>
      <c r="O1098" s="129" t="s">
        <v>8188</v>
      </c>
      <c r="P1098" s="39" t="s">
        <v>8126</v>
      </c>
      <c r="Q1098" s="39">
        <v>1</v>
      </c>
      <c r="R1098" s="273">
        <v>875137.52</v>
      </c>
      <c r="S1098" s="484">
        <v>875137.52</v>
      </c>
      <c r="T1098" s="274">
        <v>1</v>
      </c>
      <c r="U1098" s="274">
        <v>1</v>
      </c>
      <c r="V1098" s="485" t="s">
        <v>748</v>
      </c>
      <c r="W1098" s="274">
        <v>8</v>
      </c>
      <c r="X1098" s="274">
        <v>7</v>
      </c>
      <c r="Y1098" s="274">
        <v>33</v>
      </c>
      <c r="Z1098" s="274">
        <v>11</v>
      </c>
      <c r="AA1098" s="39">
        <v>21</v>
      </c>
      <c r="AB1098" s="316" t="s">
        <v>8189</v>
      </c>
      <c r="AC1098" s="316" t="s">
        <v>8149</v>
      </c>
      <c r="AD1098" s="39">
        <v>20</v>
      </c>
      <c r="AE1098" s="39">
        <v>4</v>
      </c>
      <c r="AF1098" s="277">
        <v>0</v>
      </c>
      <c r="AG1098" s="278"/>
    </row>
    <row r="1099" spans="1:35" s="272" customFormat="1" ht="216.75" x14ac:dyDescent="0.2">
      <c r="A1099" s="251">
        <v>1096</v>
      </c>
      <c r="B1099" s="252" t="s">
        <v>96</v>
      </c>
      <c r="C1099" s="39">
        <v>5</v>
      </c>
      <c r="D1099" s="39" t="s">
        <v>132</v>
      </c>
      <c r="E1099" s="539" t="s">
        <v>11799</v>
      </c>
      <c r="F1099" s="39" t="s">
        <v>8190</v>
      </c>
      <c r="G1099" s="316">
        <v>21000008</v>
      </c>
      <c r="H1099" s="482" t="s">
        <v>8191</v>
      </c>
      <c r="I1099" s="482" t="s">
        <v>8192</v>
      </c>
      <c r="J1099" s="316" t="s">
        <v>8193</v>
      </c>
      <c r="K1099" s="316" t="s">
        <v>8194</v>
      </c>
      <c r="L1099" s="483"/>
      <c r="M1099" s="39"/>
      <c r="N1099" s="316" t="s">
        <v>8195</v>
      </c>
      <c r="O1099" s="129" t="s">
        <v>8196</v>
      </c>
      <c r="P1099" s="39" t="s">
        <v>8126</v>
      </c>
      <c r="Q1099" s="39">
        <v>1</v>
      </c>
      <c r="R1099" s="273">
        <v>419750.76</v>
      </c>
      <c r="S1099" s="484">
        <v>419750.76</v>
      </c>
      <c r="T1099" s="274">
        <v>1</v>
      </c>
      <c r="U1099" s="274">
        <v>1</v>
      </c>
      <c r="V1099" s="485" t="s">
        <v>752</v>
      </c>
      <c r="W1099" s="274">
        <v>8</v>
      </c>
      <c r="X1099" s="274">
        <v>93</v>
      </c>
      <c r="Y1099" s="274">
        <v>33</v>
      </c>
      <c r="Z1099" s="274">
        <v>11</v>
      </c>
      <c r="AA1099" s="39">
        <v>21</v>
      </c>
      <c r="AB1099" s="316" t="s">
        <v>8197</v>
      </c>
      <c r="AC1099" s="316" t="s">
        <v>8198</v>
      </c>
      <c r="AD1099" s="39">
        <v>80</v>
      </c>
      <c r="AE1099" s="39">
        <v>1</v>
      </c>
      <c r="AF1099" s="277">
        <v>0</v>
      </c>
      <c r="AG1099" s="278"/>
    </row>
    <row r="1100" spans="1:35" s="272" customFormat="1" ht="281.25" thickBot="1" x14ac:dyDescent="0.25">
      <c r="A1100" s="251">
        <v>1097</v>
      </c>
      <c r="B1100" s="252" t="s">
        <v>96</v>
      </c>
      <c r="C1100" s="39">
        <v>5</v>
      </c>
      <c r="D1100" s="39" t="s">
        <v>132</v>
      </c>
      <c r="E1100" s="539" t="s">
        <v>11799</v>
      </c>
      <c r="F1100" s="39" t="s">
        <v>8199</v>
      </c>
      <c r="G1100" s="316">
        <v>21000015</v>
      </c>
      <c r="H1100" s="482" t="s">
        <v>8200</v>
      </c>
      <c r="I1100" s="482" t="s">
        <v>8201</v>
      </c>
      <c r="J1100" s="316" t="s">
        <v>8122</v>
      </c>
      <c r="K1100" s="316" t="s">
        <v>8202</v>
      </c>
      <c r="L1100" s="483"/>
      <c r="M1100" s="39"/>
      <c r="N1100" s="316" t="s">
        <v>8203</v>
      </c>
      <c r="O1100" s="129" t="s">
        <v>8204</v>
      </c>
      <c r="P1100" s="39" t="s">
        <v>8126</v>
      </c>
      <c r="Q1100" s="39">
        <v>1</v>
      </c>
      <c r="R1100" s="273">
        <v>63000</v>
      </c>
      <c r="S1100" s="484">
        <v>63000</v>
      </c>
      <c r="T1100" s="274">
        <v>1</v>
      </c>
      <c r="U1100" s="274">
        <v>1</v>
      </c>
      <c r="V1100" s="485" t="s">
        <v>752</v>
      </c>
      <c r="W1100" s="274">
        <v>8</v>
      </c>
      <c r="X1100" s="274">
        <v>93</v>
      </c>
      <c r="Y1100" s="274">
        <v>33</v>
      </c>
      <c r="Z1100" s="274">
        <v>11</v>
      </c>
      <c r="AA1100" s="39">
        <v>21</v>
      </c>
      <c r="AB1100" s="316" t="s">
        <v>8205</v>
      </c>
      <c r="AC1100" s="316" t="s">
        <v>8140</v>
      </c>
      <c r="AD1100" s="39">
        <v>50</v>
      </c>
      <c r="AE1100" s="39">
        <v>0</v>
      </c>
      <c r="AF1100" s="277">
        <v>0</v>
      </c>
      <c r="AG1100" s="278"/>
    </row>
    <row r="1101" spans="1:35" s="272" customFormat="1" ht="204" x14ac:dyDescent="0.2">
      <c r="A1101" s="251">
        <v>1098</v>
      </c>
      <c r="B1101" s="252" t="s">
        <v>96</v>
      </c>
      <c r="C1101" s="39">
        <v>5</v>
      </c>
      <c r="D1101" s="39" t="s">
        <v>132</v>
      </c>
      <c r="E1101" s="539" t="s">
        <v>11799</v>
      </c>
      <c r="F1101" s="39" t="s">
        <v>8206</v>
      </c>
      <c r="G1101" s="316">
        <v>21000011</v>
      </c>
      <c r="H1101" s="482" t="s">
        <v>8207</v>
      </c>
      <c r="I1101" s="482" t="s">
        <v>8208</v>
      </c>
      <c r="J1101" s="316" t="s">
        <v>8209</v>
      </c>
      <c r="K1101" s="316" t="s">
        <v>8123</v>
      </c>
      <c r="L1101" s="483"/>
      <c r="M1101" s="39"/>
      <c r="N1101" s="316" t="s">
        <v>8124</v>
      </c>
      <c r="O1101" s="129" t="s">
        <v>8210</v>
      </c>
      <c r="P1101" s="39" t="s">
        <v>8126</v>
      </c>
      <c r="Q1101" s="39">
        <v>1</v>
      </c>
      <c r="R1101" s="273">
        <v>135700.4</v>
      </c>
      <c r="S1101" s="484">
        <v>135700.4</v>
      </c>
      <c r="T1101" s="274">
        <v>1</v>
      </c>
      <c r="U1101" s="274">
        <v>1</v>
      </c>
      <c r="V1101" s="486" t="s">
        <v>718</v>
      </c>
      <c r="W1101" s="274">
        <v>8</v>
      </c>
      <c r="X1101" s="274">
        <v>93</v>
      </c>
      <c r="Y1101" s="274">
        <v>33</v>
      </c>
      <c r="Z1101" s="274">
        <v>11</v>
      </c>
      <c r="AA1101" s="39">
        <v>21</v>
      </c>
      <c r="AB1101" s="316" t="s">
        <v>8211</v>
      </c>
      <c r="AC1101" s="316" t="s">
        <v>8128</v>
      </c>
      <c r="AD1101" s="39">
        <v>40</v>
      </c>
      <c r="AE1101" s="39">
        <v>0</v>
      </c>
      <c r="AF1101" s="277">
        <v>0</v>
      </c>
      <c r="AG1101" s="278"/>
    </row>
    <row r="1102" spans="1:35" s="272" customFormat="1" ht="280.5" x14ac:dyDescent="0.2">
      <c r="A1102" s="251">
        <v>1099</v>
      </c>
      <c r="B1102" s="252" t="s">
        <v>96</v>
      </c>
      <c r="C1102" s="39">
        <v>5</v>
      </c>
      <c r="D1102" s="39" t="s">
        <v>132</v>
      </c>
      <c r="E1102" s="539" t="s">
        <v>11799</v>
      </c>
      <c r="F1102" s="39" t="s">
        <v>8212</v>
      </c>
      <c r="G1102" s="316">
        <v>21000005</v>
      </c>
      <c r="H1102" s="482" t="s">
        <v>8213</v>
      </c>
      <c r="I1102" s="482" t="s">
        <v>8214</v>
      </c>
      <c r="J1102" s="316" t="s">
        <v>8122</v>
      </c>
      <c r="K1102" s="316" t="s">
        <v>8215</v>
      </c>
      <c r="L1102" s="483"/>
      <c r="M1102" s="39"/>
      <c r="N1102" s="316" t="s">
        <v>8216</v>
      </c>
      <c r="O1102" s="129" t="s">
        <v>8217</v>
      </c>
      <c r="P1102" s="39" t="s">
        <v>8126</v>
      </c>
      <c r="Q1102" s="39">
        <v>1</v>
      </c>
      <c r="R1102" s="273">
        <v>300081.96000000002</v>
      </c>
      <c r="S1102" s="484">
        <v>300081.96000000002</v>
      </c>
      <c r="T1102" s="274">
        <v>1</v>
      </c>
      <c r="U1102" s="274">
        <v>1</v>
      </c>
      <c r="V1102" s="485" t="s">
        <v>728</v>
      </c>
      <c r="W1102" s="274">
        <v>8</v>
      </c>
      <c r="X1102" s="274">
        <v>93</v>
      </c>
      <c r="Y1102" s="274">
        <v>33</v>
      </c>
      <c r="Z1102" s="274">
        <v>11</v>
      </c>
      <c r="AA1102" s="39">
        <v>21</v>
      </c>
      <c r="AB1102" s="316" t="s">
        <v>8218</v>
      </c>
      <c r="AC1102" s="316" t="s">
        <v>8128</v>
      </c>
      <c r="AD1102" s="39">
        <v>25</v>
      </c>
      <c r="AE1102" s="39">
        <v>1</v>
      </c>
      <c r="AF1102" s="277">
        <v>0</v>
      </c>
      <c r="AG1102" s="278"/>
    </row>
    <row r="1103" spans="1:35" s="272" customFormat="1" ht="409.5" x14ac:dyDescent="0.2">
      <c r="A1103" s="251">
        <v>1100</v>
      </c>
      <c r="B1103" s="252" t="s">
        <v>96</v>
      </c>
      <c r="C1103" s="39">
        <v>5</v>
      </c>
      <c r="D1103" s="39" t="s">
        <v>132</v>
      </c>
      <c r="E1103" s="539" t="s">
        <v>11799</v>
      </c>
      <c r="F1103" s="39" t="s">
        <v>8219</v>
      </c>
      <c r="G1103" s="316">
        <v>21000002</v>
      </c>
      <c r="H1103" s="482" t="s">
        <v>8220</v>
      </c>
      <c r="I1103" s="482" t="s">
        <v>8221</v>
      </c>
      <c r="J1103" s="316" t="s">
        <v>8122</v>
      </c>
      <c r="K1103" s="316" t="s">
        <v>8222</v>
      </c>
      <c r="L1103" s="483"/>
      <c r="M1103" s="39"/>
      <c r="N1103" s="316" t="s">
        <v>8223</v>
      </c>
      <c r="O1103" s="129" t="s">
        <v>8224</v>
      </c>
      <c r="P1103" s="39" t="s">
        <v>8126</v>
      </c>
      <c r="Q1103" s="39">
        <v>1</v>
      </c>
      <c r="R1103" s="273">
        <v>712774.4</v>
      </c>
      <c r="S1103" s="484">
        <v>712774.4</v>
      </c>
      <c r="T1103" s="274">
        <v>1</v>
      </c>
      <c r="U1103" s="274">
        <v>1</v>
      </c>
      <c r="V1103" s="485" t="s">
        <v>728</v>
      </c>
      <c r="W1103" s="274">
        <v>8</v>
      </c>
      <c r="X1103" s="274">
        <v>93</v>
      </c>
      <c r="Y1103" s="274">
        <v>33</v>
      </c>
      <c r="Z1103" s="274">
        <v>11</v>
      </c>
      <c r="AA1103" s="39">
        <v>21</v>
      </c>
      <c r="AB1103" s="316" t="s">
        <v>8225</v>
      </c>
      <c r="AC1103" s="316" t="s">
        <v>8140</v>
      </c>
      <c r="AD1103" s="39">
        <v>20</v>
      </c>
      <c r="AE1103" s="39">
        <v>2</v>
      </c>
      <c r="AF1103" s="277">
        <v>0</v>
      </c>
      <c r="AG1103" s="278"/>
    </row>
    <row r="1104" spans="1:35" s="272" customFormat="1" ht="51" x14ac:dyDescent="0.2">
      <c r="A1104" s="251">
        <v>1101</v>
      </c>
      <c r="B1104" s="252" t="s">
        <v>96</v>
      </c>
      <c r="C1104" s="39">
        <v>5</v>
      </c>
      <c r="D1104" s="39" t="s">
        <v>132</v>
      </c>
      <c r="E1104" s="539" t="s">
        <v>11799</v>
      </c>
      <c r="F1104" s="39" t="s">
        <v>6541</v>
      </c>
      <c r="G1104" s="482" t="s">
        <v>8226</v>
      </c>
      <c r="H1104" s="482" t="s">
        <v>6543</v>
      </c>
      <c r="I1104" s="482" t="s">
        <v>8227</v>
      </c>
      <c r="J1104" s="316" t="s">
        <v>8228</v>
      </c>
      <c r="K1104" s="316" t="s">
        <v>8229</v>
      </c>
      <c r="L1104" s="39"/>
      <c r="M1104" s="39"/>
      <c r="N1104" s="316" t="s">
        <v>8230</v>
      </c>
      <c r="O1104" s="129" t="s">
        <v>8231</v>
      </c>
      <c r="P1104" s="39" t="s">
        <v>8232</v>
      </c>
      <c r="Q1104" s="39">
        <v>1</v>
      </c>
      <c r="R1104" s="273">
        <v>4000</v>
      </c>
      <c r="S1104" s="484">
        <v>4000</v>
      </c>
      <c r="T1104" s="274">
        <v>1</v>
      </c>
      <c r="U1104" s="274">
        <v>1</v>
      </c>
      <c r="V1104" s="485" t="s">
        <v>797</v>
      </c>
      <c r="W1104" s="274">
        <v>8</v>
      </c>
      <c r="X1104" s="372">
        <v>93</v>
      </c>
      <c r="Y1104" s="372">
        <v>33</v>
      </c>
      <c r="Z1104" s="372">
        <v>11</v>
      </c>
      <c r="AA1104" s="369">
        <v>21</v>
      </c>
      <c r="AB1104" s="487" t="s">
        <v>8233</v>
      </c>
      <c r="AC1104" s="488" t="s">
        <v>8140</v>
      </c>
      <c r="AD1104" s="369">
        <v>2</v>
      </c>
      <c r="AE1104" s="39">
        <v>0</v>
      </c>
      <c r="AF1104" s="374">
        <v>0</v>
      </c>
      <c r="AG1104" s="278"/>
    </row>
    <row r="1105" spans="1:33" s="272" customFormat="1" ht="63.75" x14ac:dyDescent="0.2">
      <c r="A1105" s="251">
        <v>1102</v>
      </c>
      <c r="B1105" s="252" t="s">
        <v>96</v>
      </c>
      <c r="C1105" s="39">
        <v>5</v>
      </c>
      <c r="D1105" s="39" t="s">
        <v>132</v>
      </c>
      <c r="E1105" s="539" t="s">
        <v>11799</v>
      </c>
      <c r="F1105" s="39" t="s">
        <v>8234</v>
      </c>
      <c r="G1105" s="316">
        <v>21007452</v>
      </c>
      <c r="H1105" s="482" t="s">
        <v>2332</v>
      </c>
      <c r="I1105" s="482" t="s">
        <v>8235</v>
      </c>
      <c r="J1105" s="316" t="s">
        <v>8236</v>
      </c>
      <c r="K1105" s="316" t="s">
        <v>2704</v>
      </c>
      <c r="L1105" s="39"/>
      <c r="M1105" s="39"/>
      <c r="N1105" s="316" t="s">
        <v>2340</v>
      </c>
      <c r="O1105" s="495" t="s">
        <v>15250</v>
      </c>
      <c r="P1105" s="39" t="s">
        <v>8232</v>
      </c>
      <c r="Q1105" s="39">
        <v>1</v>
      </c>
      <c r="R1105" s="273">
        <v>20000</v>
      </c>
      <c r="S1105" s="484">
        <v>20000</v>
      </c>
      <c r="T1105" s="274">
        <v>1</v>
      </c>
      <c r="U1105" s="274">
        <v>1</v>
      </c>
      <c r="V1105" s="485" t="s">
        <v>797</v>
      </c>
      <c r="W1105" s="274">
        <v>8</v>
      </c>
      <c r="X1105" s="372">
        <v>93</v>
      </c>
      <c r="Y1105" s="372">
        <v>33</v>
      </c>
      <c r="Z1105" s="372">
        <v>11</v>
      </c>
      <c r="AA1105" s="369">
        <v>21</v>
      </c>
      <c r="AB1105" s="488" t="s">
        <v>8237</v>
      </c>
      <c r="AC1105" s="488" t="s">
        <v>8140</v>
      </c>
      <c r="AD1105" s="369">
        <v>10</v>
      </c>
      <c r="AE1105" s="39">
        <v>0</v>
      </c>
      <c r="AF1105" s="374">
        <v>0</v>
      </c>
      <c r="AG1105" s="278"/>
    </row>
    <row r="1106" spans="1:33" s="272" customFormat="1" ht="51" x14ac:dyDescent="0.2">
      <c r="A1106" s="251">
        <v>1103</v>
      </c>
      <c r="B1106" s="252" t="s">
        <v>96</v>
      </c>
      <c r="C1106" s="39">
        <v>5</v>
      </c>
      <c r="D1106" s="39" t="s">
        <v>132</v>
      </c>
      <c r="E1106" s="539" t="s">
        <v>11799</v>
      </c>
      <c r="F1106" s="39" t="s">
        <v>8238</v>
      </c>
      <c r="G1106" s="316">
        <v>21004464</v>
      </c>
      <c r="H1106" s="482" t="s">
        <v>8239</v>
      </c>
      <c r="I1106" s="482" t="s">
        <v>8240</v>
      </c>
      <c r="J1106" s="316" t="s">
        <v>8241</v>
      </c>
      <c r="K1106" s="316" t="s">
        <v>8242</v>
      </c>
      <c r="L1106" s="39"/>
      <c r="M1106" s="39"/>
      <c r="N1106" s="316" t="s">
        <v>8243</v>
      </c>
      <c r="O1106" s="320" t="s">
        <v>15251</v>
      </c>
      <c r="P1106" s="39" t="s">
        <v>8232</v>
      </c>
      <c r="Q1106" s="39">
        <v>1</v>
      </c>
      <c r="R1106" s="273">
        <v>5000</v>
      </c>
      <c r="S1106" s="484">
        <v>5000</v>
      </c>
      <c r="T1106" s="274">
        <v>1</v>
      </c>
      <c r="U1106" s="274">
        <v>1</v>
      </c>
      <c r="V1106" s="485" t="s">
        <v>797</v>
      </c>
      <c r="W1106" s="274">
        <v>8</v>
      </c>
      <c r="X1106" s="372">
        <v>93</v>
      </c>
      <c r="Y1106" s="372">
        <v>33</v>
      </c>
      <c r="Z1106" s="372">
        <v>11</v>
      </c>
      <c r="AA1106" s="369">
        <v>21</v>
      </c>
      <c r="AB1106" s="127" t="s">
        <v>8244</v>
      </c>
      <c r="AC1106" s="488" t="s">
        <v>8140</v>
      </c>
      <c r="AD1106" s="369">
        <v>10</v>
      </c>
      <c r="AE1106" s="39">
        <v>0</v>
      </c>
      <c r="AF1106" s="374">
        <v>0</v>
      </c>
      <c r="AG1106" s="278"/>
    </row>
    <row r="1107" spans="1:33" s="272" customFormat="1" ht="63.75" x14ac:dyDescent="0.2">
      <c r="A1107" s="251">
        <v>1104</v>
      </c>
      <c r="B1107" s="252" t="s">
        <v>96</v>
      </c>
      <c r="C1107" s="39">
        <v>5</v>
      </c>
      <c r="D1107" s="39" t="s">
        <v>132</v>
      </c>
      <c r="E1107" s="539" t="s">
        <v>11799</v>
      </c>
      <c r="F1107" s="39" t="s">
        <v>8245</v>
      </c>
      <c r="G1107" s="482" t="s">
        <v>8246</v>
      </c>
      <c r="H1107" s="482" t="s">
        <v>8247</v>
      </c>
      <c r="I1107" s="482" t="s">
        <v>8248</v>
      </c>
      <c r="J1107" s="316" t="s">
        <v>8249</v>
      </c>
      <c r="K1107" s="316" t="s">
        <v>8250</v>
      </c>
      <c r="L1107" s="39"/>
      <c r="M1107" s="39"/>
      <c r="N1107" s="316" t="s">
        <v>8251</v>
      </c>
      <c r="O1107" s="320" t="s">
        <v>15252</v>
      </c>
      <c r="P1107" s="39" t="s">
        <v>8232</v>
      </c>
      <c r="Q1107" s="39">
        <v>1</v>
      </c>
      <c r="R1107" s="273">
        <v>6000</v>
      </c>
      <c r="S1107" s="484">
        <v>6000</v>
      </c>
      <c r="T1107" s="274">
        <v>1</v>
      </c>
      <c r="U1107" s="274">
        <v>1</v>
      </c>
      <c r="V1107" s="485" t="s">
        <v>797</v>
      </c>
      <c r="W1107" s="274">
        <v>8</v>
      </c>
      <c r="X1107" s="274">
        <v>93</v>
      </c>
      <c r="Y1107" s="274">
        <v>33</v>
      </c>
      <c r="Z1107" s="274">
        <v>11</v>
      </c>
      <c r="AA1107" s="39">
        <v>21</v>
      </c>
      <c r="AB1107" s="127" t="s">
        <v>8252</v>
      </c>
      <c r="AC1107" s="316" t="s">
        <v>8140</v>
      </c>
      <c r="AD1107" s="39">
        <v>5</v>
      </c>
      <c r="AE1107" s="39">
        <v>0</v>
      </c>
      <c r="AF1107" s="277">
        <v>0</v>
      </c>
      <c r="AG1107" s="278"/>
    </row>
    <row r="1108" spans="1:33" s="272" customFormat="1" ht="51" x14ac:dyDescent="0.2">
      <c r="A1108" s="251">
        <v>1105</v>
      </c>
      <c r="B1108" s="252" t="s">
        <v>96</v>
      </c>
      <c r="C1108" s="493">
        <v>5</v>
      </c>
      <c r="D1108" s="252" t="s">
        <v>135</v>
      </c>
      <c r="E1108" s="539" t="s">
        <v>2439</v>
      </c>
      <c r="F1108" s="366" t="s">
        <v>8253</v>
      </c>
      <c r="G1108" s="482" t="s">
        <v>8254</v>
      </c>
      <c r="H1108" s="482" t="s">
        <v>8255</v>
      </c>
      <c r="I1108" s="482" t="s">
        <v>8256</v>
      </c>
      <c r="J1108" s="316" t="s">
        <v>8257</v>
      </c>
      <c r="K1108" s="316" t="s">
        <v>8258</v>
      </c>
      <c r="L1108" s="39"/>
      <c r="M1108" s="39"/>
      <c r="N1108" s="316" t="s">
        <v>8259</v>
      </c>
      <c r="O1108" s="129" t="s">
        <v>8260</v>
      </c>
      <c r="P1108" s="39" t="s">
        <v>8232</v>
      </c>
      <c r="Q1108" s="39">
        <v>1</v>
      </c>
      <c r="R1108" s="273">
        <v>10000</v>
      </c>
      <c r="S1108" s="484">
        <v>10000</v>
      </c>
      <c r="T1108" s="274">
        <v>1</v>
      </c>
      <c r="U1108" s="274">
        <v>1</v>
      </c>
      <c r="V1108" s="485" t="s">
        <v>797</v>
      </c>
      <c r="W1108" s="274">
        <v>8</v>
      </c>
      <c r="X1108" s="274">
        <v>93</v>
      </c>
      <c r="Y1108" s="274">
        <v>33</v>
      </c>
      <c r="Z1108" s="274">
        <v>11</v>
      </c>
      <c r="AA1108" s="39">
        <v>21</v>
      </c>
      <c r="AB1108" s="276" t="s">
        <v>8261</v>
      </c>
      <c r="AC1108" s="316" t="s">
        <v>8140</v>
      </c>
      <c r="AD1108" s="39">
        <v>2</v>
      </c>
      <c r="AE1108" s="39">
        <v>0</v>
      </c>
      <c r="AF1108" s="277">
        <v>0</v>
      </c>
      <c r="AG1108" s="278"/>
    </row>
    <row r="1109" spans="1:33" s="272" customFormat="1" ht="38.25" x14ac:dyDescent="0.2">
      <c r="A1109" s="251">
        <v>1106</v>
      </c>
      <c r="B1109" s="252" t="s">
        <v>96</v>
      </c>
      <c r="C1109" s="493">
        <v>5</v>
      </c>
      <c r="D1109" s="252" t="s">
        <v>135</v>
      </c>
      <c r="E1109" s="539" t="s">
        <v>2439</v>
      </c>
      <c r="F1109" s="532" t="s">
        <v>8118</v>
      </c>
      <c r="G1109" s="482" t="s">
        <v>8119</v>
      </c>
      <c r="H1109" s="482" t="s">
        <v>8120</v>
      </c>
      <c r="I1109" s="482" t="s">
        <v>8121</v>
      </c>
      <c r="J1109" s="316" t="s">
        <v>8122</v>
      </c>
      <c r="K1109" s="316" t="s">
        <v>8123</v>
      </c>
      <c r="L1109" s="483"/>
      <c r="M1109" s="39"/>
      <c r="N1109" s="316" t="s">
        <v>8124</v>
      </c>
      <c r="O1109" s="129" t="s">
        <v>8262</v>
      </c>
      <c r="P1109" s="39" t="s">
        <v>8232</v>
      </c>
      <c r="Q1109" s="39">
        <v>1</v>
      </c>
      <c r="R1109" s="273">
        <v>215000</v>
      </c>
      <c r="S1109" s="484">
        <v>215000</v>
      </c>
      <c r="T1109" s="274">
        <v>1</v>
      </c>
      <c r="U1109" s="274">
        <v>1</v>
      </c>
      <c r="V1109" s="485" t="s">
        <v>797</v>
      </c>
      <c r="W1109" s="274">
        <v>8</v>
      </c>
      <c r="X1109" s="274">
        <v>93</v>
      </c>
      <c r="Y1109" s="274">
        <v>33</v>
      </c>
      <c r="Z1109" s="274">
        <v>11</v>
      </c>
      <c r="AA1109" s="39">
        <v>21</v>
      </c>
      <c r="AB1109" s="276" t="s">
        <v>8263</v>
      </c>
      <c r="AC1109" s="316" t="s">
        <v>8140</v>
      </c>
      <c r="AD1109" s="39">
        <v>0</v>
      </c>
      <c r="AE1109" s="39">
        <v>12</v>
      </c>
      <c r="AF1109" s="277">
        <v>0</v>
      </c>
      <c r="AG1109" s="278"/>
    </row>
    <row r="1110" spans="1:33" s="272" customFormat="1" ht="38.25" x14ac:dyDescent="0.2">
      <c r="A1110" s="251">
        <v>1107</v>
      </c>
      <c r="B1110" s="252" t="s">
        <v>96</v>
      </c>
      <c r="C1110" s="493">
        <v>5</v>
      </c>
      <c r="D1110" s="252" t="s">
        <v>135</v>
      </c>
      <c r="E1110" s="539" t="s">
        <v>2439</v>
      </c>
      <c r="F1110" s="366" t="s">
        <v>8141</v>
      </c>
      <c r="G1110" s="316">
        <v>21000010</v>
      </c>
      <c r="H1110" s="482" t="s">
        <v>8142</v>
      </c>
      <c r="I1110" s="482" t="s">
        <v>8143</v>
      </c>
      <c r="J1110" s="316" t="s">
        <v>8144</v>
      </c>
      <c r="K1110" s="316" t="s">
        <v>8145</v>
      </c>
      <c r="L1110" s="483"/>
      <c r="M1110" s="39"/>
      <c r="N1110" s="316" t="s">
        <v>8146</v>
      </c>
      <c r="O1110" s="129" t="s">
        <v>8264</v>
      </c>
      <c r="P1110" s="39" t="s">
        <v>8232</v>
      </c>
      <c r="Q1110" s="39">
        <v>1</v>
      </c>
      <c r="R1110" s="273">
        <v>25000</v>
      </c>
      <c r="S1110" s="484">
        <v>25000</v>
      </c>
      <c r="T1110" s="274">
        <v>1</v>
      </c>
      <c r="U1110" s="274">
        <v>1</v>
      </c>
      <c r="V1110" s="485" t="s">
        <v>782</v>
      </c>
      <c r="W1110" s="274">
        <v>8</v>
      </c>
      <c r="X1110" s="274">
        <v>93</v>
      </c>
      <c r="Y1110" s="274">
        <v>33</v>
      </c>
      <c r="Z1110" s="274">
        <v>11</v>
      </c>
      <c r="AA1110" s="39">
        <v>21</v>
      </c>
      <c r="AB1110" s="127" t="s">
        <v>8265</v>
      </c>
      <c r="AC1110" s="316" t="s">
        <v>8140</v>
      </c>
      <c r="AD1110" s="39">
        <v>0</v>
      </c>
      <c r="AE1110" s="39">
        <v>5</v>
      </c>
      <c r="AF1110" s="277">
        <v>0</v>
      </c>
      <c r="AG1110" s="278"/>
    </row>
    <row r="1111" spans="1:33" s="272" customFormat="1" ht="38.25" x14ac:dyDescent="0.2">
      <c r="A1111" s="251">
        <v>1108</v>
      </c>
      <c r="B1111" s="252" t="s">
        <v>96</v>
      </c>
      <c r="C1111" s="493">
        <v>5</v>
      </c>
      <c r="D1111" s="252" t="s">
        <v>135</v>
      </c>
      <c r="E1111" s="539" t="s">
        <v>2439</v>
      </c>
      <c r="F1111" s="366" t="s">
        <v>6059</v>
      </c>
      <c r="G1111" s="129" t="s">
        <v>8266</v>
      </c>
      <c r="H1111" s="129" t="s">
        <v>6061</v>
      </c>
      <c r="I1111" s="129" t="s">
        <v>8267</v>
      </c>
      <c r="J1111" s="39" t="s">
        <v>8268</v>
      </c>
      <c r="K1111" s="39" t="s">
        <v>8269</v>
      </c>
      <c r="L1111" s="146" t="s">
        <v>6063</v>
      </c>
      <c r="M1111" s="39" t="s">
        <v>8270</v>
      </c>
      <c r="N1111" s="39" t="s">
        <v>8271</v>
      </c>
      <c r="O1111" s="129" t="s">
        <v>8272</v>
      </c>
      <c r="P1111" s="39" t="s">
        <v>8271</v>
      </c>
      <c r="Q1111" s="39"/>
      <c r="R1111" s="273">
        <v>20000</v>
      </c>
      <c r="S1111" s="273">
        <v>20000</v>
      </c>
      <c r="T1111" s="274">
        <v>1</v>
      </c>
      <c r="U1111" s="274">
        <v>1</v>
      </c>
      <c r="V1111" s="275" t="s">
        <v>507</v>
      </c>
      <c r="W1111" s="274">
        <v>119</v>
      </c>
      <c r="X1111" s="274">
        <v>93</v>
      </c>
      <c r="Y1111" s="274">
        <v>10</v>
      </c>
      <c r="Z1111" s="274">
        <v>10</v>
      </c>
      <c r="AA1111" s="39">
        <v>22</v>
      </c>
      <c r="AB1111" s="277" t="s">
        <v>1653</v>
      </c>
      <c r="AC1111" s="39"/>
      <c r="AD1111" s="39">
        <v>0</v>
      </c>
      <c r="AE1111" s="39">
        <v>5</v>
      </c>
      <c r="AF1111" s="277">
        <v>0</v>
      </c>
      <c r="AG1111" s="278"/>
    </row>
    <row r="1112" spans="1:33" s="272" customFormat="1" ht="63.75" x14ac:dyDescent="0.2">
      <c r="A1112" s="251">
        <v>1109</v>
      </c>
      <c r="B1112" s="252" t="s">
        <v>96</v>
      </c>
      <c r="C1112" s="493">
        <v>5</v>
      </c>
      <c r="D1112" s="252" t="s">
        <v>135</v>
      </c>
      <c r="E1112" s="539" t="s">
        <v>2439</v>
      </c>
      <c r="F1112" s="366" t="s">
        <v>8273</v>
      </c>
      <c r="G1112" s="129" t="s">
        <v>8274</v>
      </c>
      <c r="H1112" s="129" t="s">
        <v>8275</v>
      </c>
      <c r="I1112" s="129" t="s">
        <v>8276</v>
      </c>
      <c r="J1112" s="39" t="s">
        <v>8277</v>
      </c>
      <c r="K1112" s="39" t="s">
        <v>8278</v>
      </c>
      <c r="L1112" s="146" t="s">
        <v>8279</v>
      </c>
      <c r="M1112" s="146" t="s">
        <v>8280</v>
      </c>
      <c r="N1112" s="39" t="s">
        <v>8281</v>
      </c>
      <c r="O1112" s="129" t="s">
        <v>8282</v>
      </c>
      <c r="P1112" s="39" t="s">
        <v>8281</v>
      </c>
      <c r="Q1112" s="39">
        <v>1</v>
      </c>
      <c r="R1112" s="273">
        <v>70000</v>
      </c>
      <c r="S1112" s="273">
        <v>70000</v>
      </c>
      <c r="T1112" s="274">
        <v>1</v>
      </c>
      <c r="U1112" s="274">
        <v>1</v>
      </c>
      <c r="V1112" s="275" t="s">
        <v>533</v>
      </c>
      <c r="W1112" s="274">
        <v>8</v>
      </c>
      <c r="X1112" s="274">
        <v>8</v>
      </c>
      <c r="Y1112" s="274">
        <v>11</v>
      </c>
      <c r="Z1112" s="274">
        <v>11</v>
      </c>
      <c r="AA1112" s="39">
        <v>21</v>
      </c>
      <c r="AB1112" s="39" t="s">
        <v>8283</v>
      </c>
      <c r="AC1112" s="39"/>
      <c r="AD1112" s="39">
        <v>0</v>
      </c>
      <c r="AE1112" s="39">
        <v>5</v>
      </c>
      <c r="AF1112" s="277">
        <v>0</v>
      </c>
      <c r="AG1112" s="278"/>
    </row>
    <row r="1113" spans="1:33" s="272" customFormat="1" ht="38.25" x14ac:dyDescent="0.2">
      <c r="A1113" s="251">
        <v>1110</v>
      </c>
      <c r="B1113" s="252" t="s">
        <v>96</v>
      </c>
      <c r="C1113" s="493">
        <v>5</v>
      </c>
      <c r="D1113" s="252" t="s">
        <v>135</v>
      </c>
      <c r="E1113" s="539" t="s">
        <v>2439</v>
      </c>
      <c r="F1113" s="366" t="s">
        <v>8284</v>
      </c>
      <c r="G1113" s="129" t="s">
        <v>6561</v>
      </c>
      <c r="H1113" s="129" t="s">
        <v>8285</v>
      </c>
      <c r="I1113" s="129" t="s">
        <v>6562</v>
      </c>
      <c r="J1113" s="39" t="s">
        <v>8286</v>
      </c>
      <c r="K1113" s="39" t="s">
        <v>8287</v>
      </c>
      <c r="L1113" s="146" t="s">
        <v>8288</v>
      </c>
      <c r="M1113" s="146" t="s">
        <v>8289</v>
      </c>
      <c r="N1113" s="39" t="s">
        <v>8290</v>
      </c>
      <c r="O1113" s="129" t="s">
        <v>8291</v>
      </c>
      <c r="P1113" s="39" t="s">
        <v>8290</v>
      </c>
      <c r="Q1113" s="39">
        <v>1</v>
      </c>
      <c r="R1113" s="273">
        <v>29000</v>
      </c>
      <c r="S1113" s="273">
        <v>29000</v>
      </c>
      <c r="T1113" s="274">
        <v>1</v>
      </c>
      <c r="U1113" s="274">
        <v>1</v>
      </c>
      <c r="V1113" s="275" t="s">
        <v>509</v>
      </c>
      <c r="W1113" s="274">
        <v>8</v>
      </c>
      <c r="X1113" s="274">
        <v>8</v>
      </c>
      <c r="Y1113" s="274">
        <v>11</v>
      </c>
      <c r="Z1113" s="274">
        <v>11</v>
      </c>
      <c r="AA1113" s="39">
        <v>22</v>
      </c>
      <c r="AB1113" s="276" t="s">
        <v>8292</v>
      </c>
      <c r="AC1113" s="39"/>
      <c r="AD1113" s="39">
        <v>0</v>
      </c>
      <c r="AE1113" s="39">
        <v>5</v>
      </c>
      <c r="AF1113" s="277">
        <v>0</v>
      </c>
      <c r="AG1113" s="278"/>
    </row>
    <row r="1114" spans="1:33" s="272" customFormat="1" ht="63.75" x14ac:dyDescent="0.2">
      <c r="A1114" s="251">
        <v>1111</v>
      </c>
      <c r="B1114" s="252" t="s">
        <v>96</v>
      </c>
      <c r="C1114" s="493">
        <v>5</v>
      </c>
      <c r="D1114" s="252" t="s">
        <v>135</v>
      </c>
      <c r="E1114" s="539" t="s">
        <v>2439</v>
      </c>
      <c r="F1114" s="366" t="s">
        <v>8293</v>
      </c>
      <c r="G1114" s="129" t="s">
        <v>2331</v>
      </c>
      <c r="H1114" s="129" t="s">
        <v>2332</v>
      </c>
      <c r="I1114" s="129" t="s">
        <v>8235</v>
      </c>
      <c r="J1114" s="39" t="s">
        <v>8294</v>
      </c>
      <c r="K1114" s="39" t="s">
        <v>2704</v>
      </c>
      <c r="L1114" s="146" t="s">
        <v>8295</v>
      </c>
      <c r="M1114" s="146" t="s">
        <v>2337</v>
      </c>
      <c r="N1114" s="39" t="s">
        <v>2340</v>
      </c>
      <c r="O1114" s="129" t="s">
        <v>8296</v>
      </c>
      <c r="P1114" s="39" t="s">
        <v>2340</v>
      </c>
      <c r="Q1114" s="39">
        <v>1</v>
      </c>
      <c r="R1114" s="273">
        <v>30000</v>
      </c>
      <c r="S1114" s="273">
        <v>30000</v>
      </c>
      <c r="T1114" s="274">
        <v>1</v>
      </c>
      <c r="U1114" s="274">
        <v>1</v>
      </c>
      <c r="V1114" s="275" t="s">
        <v>507</v>
      </c>
      <c r="W1114" s="274">
        <v>8</v>
      </c>
      <c r="X1114" s="274">
        <v>1</v>
      </c>
      <c r="Y1114" s="274">
        <v>11</v>
      </c>
      <c r="Z1114" s="274">
        <v>11</v>
      </c>
      <c r="AA1114" s="39">
        <v>21</v>
      </c>
      <c r="AB1114" s="276" t="s">
        <v>8297</v>
      </c>
      <c r="AC1114" s="39"/>
      <c r="AD1114" s="39">
        <v>0</v>
      </c>
      <c r="AE1114" s="39">
        <v>5</v>
      </c>
      <c r="AF1114" s="277">
        <v>0</v>
      </c>
      <c r="AG1114" s="278"/>
    </row>
    <row r="1115" spans="1:33" s="272" customFormat="1" ht="38.25" x14ac:dyDescent="0.2">
      <c r="A1115" s="251">
        <v>1112</v>
      </c>
      <c r="B1115" s="252" t="s">
        <v>96</v>
      </c>
      <c r="C1115" s="493">
        <v>5</v>
      </c>
      <c r="D1115" s="252" t="s">
        <v>135</v>
      </c>
      <c r="E1115" s="539" t="s">
        <v>2439</v>
      </c>
      <c r="F1115" s="366" t="s">
        <v>8298</v>
      </c>
      <c r="G1115" s="129" t="s">
        <v>3694</v>
      </c>
      <c r="H1115" s="129" t="s">
        <v>3695</v>
      </c>
      <c r="I1115" s="129" t="s">
        <v>3696</v>
      </c>
      <c r="J1115" s="39" t="s">
        <v>3697</v>
      </c>
      <c r="K1115" s="39" t="s">
        <v>8299</v>
      </c>
      <c r="L1115" s="146" t="s">
        <v>8300</v>
      </c>
      <c r="M1115" s="146" t="s">
        <v>3700</v>
      </c>
      <c r="N1115" s="39" t="s">
        <v>3701</v>
      </c>
      <c r="O1115" s="129" t="s">
        <v>8301</v>
      </c>
      <c r="P1115" s="39" t="s">
        <v>3701</v>
      </c>
      <c r="Q1115" s="39">
        <v>1</v>
      </c>
      <c r="R1115" s="273">
        <v>55000</v>
      </c>
      <c r="S1115" s="273">
        <v>55000</v>
      </c>
      <c r="T1115" s="274">
        <v>1</v>
      </c>
      <c r="U1115" s="274">
        <v>1</v>
      </c>
      <c r="V1115" s="275" t="s">
        <v>507</v>
      </c>
      <c r="W1115" s="274">
        <v>8</v>
      </c>
      <c r="X1115" s="274">
        <v>1</v>
      </c>
      <c r="Y1115" s="274">
        <v>11</v>
      </c>
      <c r="Z1115" s="274">
        <v>11</v>
      </c>
      <c r="AA1115" s="39">
        <v>21</v>
      </c>
      <c r="AB1115" s="276" t="s">
        <v>8302</v>
      </c>
      <c r="AC1115" s="39"/>
      <c r="AD1115" s="39">
        <v>0</v>
      </c>
      <c r="AE1115" s="39">
        <v>5</v>
      </c>
      <c r="AF1115" s="277">
        <v>0</v>
      </c>
      <c r="AG1115" s="278"/>
    </row>
    <row r="1116" spans="1:33" s="272" customFormat="1" ht="38.25" x14ac:dyDescent="0.2">
      <c r="A1116" s="251">
        <v>1113</v>
      </c>
      <c r="B1116" s="252" t="s">
        <v>96</v>
      </c>
      <c r="C1116" s="493">
        <v>5</v>
      </c>
      <c r="D1116" s="252" t="s">
        <v>135</v>
      </c>
      <c r="E1116" s="539" t="s">
        <v>2439</v>
      </c>
      <c r="F1116" s="366" t="s">
        <v>3988</v>
      </c>
      <c r="G1116" s="129" t="s">
        <v>8303</v>
      </c>
      <c r="H1116" s="129" t="s">
        <v>3990</v>
      </c>
      <c r="I1116" s="129" t="s">
        <v>8304</v>
      </c>
      <c r="J1116" s="39" t="s">
        <v>8305</v>
      </c>
      <c r="K1116" s="39" t="s">
        <v>8306</v>
      </c>
      <c r="L1116" s="146" t="s">
        <v>3994</v>
      </c>
      <c r="M1116" s="146" t="s">
        <v>8307</v>
      </c>
      <c r="N1116" s="39" t="s">
        <v>3998</v>
      </c>
      <c r="O1116" s="129" t="s">
        <v>8308</v>
      </c>
      <c r="P1116" s="39"/>
      <c r="Q1116" s="39">
        <v>1</v>
      </c>
      <c r="R1116" s="273">
        <v>115600</v>
      </c>
      <c r="S1116" s="273">
        <v>115600</v>
      </c>
      <c r="T1116" s="274">
        <v>1</v>
      </c>
      <c r="U1116" s="274">
        <v>1</v>
      </c>
      <c r="V1116" s="275" t="s">
        <v>507</v>
      </c>
      <c r="W1116" s="274">
        <v>8</v>
      </c>
      <c r="X1116" s="274">
        <v>1</v>
      </c>
      <c r="Y1116" s="274">
        <v>11</v>
      </c>
      <c r="Z1116" s="274">
        <v>11</v>
      </c>
      <c r="AA1116" s="39">
        <v>21</v>
      </c>
      <c r="AB1116" s="276" t="s">
        <v>8309</v>
      </c>
      <c r="AC1116" s="39"/>
      <c r="AD1116" s="39">
        <v>0</v>
      </c>
      <c r="AE1116" s="39">
        <v>5</v>
      </c>
      <c r="AF1116" s="277">
        <v>0</v>
      </c>
      <c r="AG1116" s="278"/>
    </row>
    <row r="1117" spans="1:33" s="272" customFormat="1" ht="89.25" x14ac:dyDescent="0.2">
      <c r="A1117" s="251">
        <v>1114</v>
      </c>
      <c r="B1117" s="252" t="s">
        <v>96</v>
      </c>
      <c r="C1117" s="493">
        <v>5</v>
      </c>
      <c r="D1117" s="252" t="s">
        <v>135</v>
      </c>
      <c r="E1117" s="539" t="s">
        <v>2439</v>
      </c>
      <c r="F1117" s="366" t="s">
        <v>8310</v>
      </c>
      <c r="G1117" s="129" t="s">
        <v>8311</v>
      </c>
      <c r="H1117" s="129" t="s">
        <v>8312</v>
      </c>
      <c r="I1117" s="129" t="s">
        <v>8313</v>
      </c>
      <c r="J1117" s="39" t="s">
        <v>8314</v>
      </c>
      <c r="K1117" s="39" t="s">
        <v>8315</v>
      </c>
      <c r="L1117" s="146" t="s">
        <v>8316</v>
      </c>
      <c r="M1117" s="39"/>
      <c r="N1117" s="39" t="s">
        <v>8317</v>
      </c>
      <c r="O1117" s="129" t="s">
        <v>8318</v>
      </c>
      <c r="P1117" s="39" t="s">
        <v>8317</v>
      </c>
      <c r="Q1117" s="39">
        <v>1</v>
      </c>
      <c r="R1117" s="273">
        <v>10000</v>
      </c>
      <c r="S1117" s="273">
        <v>10000</v>
      </c>
      <c r="T1117" s="274">
        <v>1</v>
      </c>
      <c r="U1117" s="274">
        <v>1</v>
      </c>
      <c r="V1117" s="45" t="s">
        <v>523</v>
      </c>
      <c r="W1117" s="274">
        <v>10</v>
      </c>
      <c r="X1117" s="274">
        <v>43</v>
      </c>
      <c r="Y1117" s="274">
        <v>48</v>
      </c>
      <c r="Z1117" s="274">
        <v>14</v>
      </c>
      <c r="AA1117" s="39">
        <v>21</v>
      </c>
      <c r="AB1117" s="127"/>
      <c r="AC1117" s="39"/>
      <c r="AD1117" s="39">
        <v>0</v>
      </c>
      <c r="AE1117" s="39">
        <v>0</v>
      </c>
      <c r="AF1117" s="277">
        <v>0</v>
      </c>
      <c r="AG1117" s="278"/>
    </row>
    <row r="1118" spans="1:33" s="272" customFormat="1" ht="51" x14ac:dyDescent="0.2">
      <c r="A1118" s="251">
        <v>1115</v>
      </c>
      <c r="B1118" s="252" t="s">
        <v>96</v>
      </c>
      <c r="C1118" s="493">
        <v>5</v>
      </c>
      <c r="D1118" s="252" t="s">
        <v>135</v>
      </c>
      <c r="E1118" s="539" t="s">
        <v>2439</v>
      </c>
      <c r="F1118" s="366" t="s">
        <v>8319</v>
      </c>
      <c r="G1118" s="129" t="s">
        <v>8320</v>
      </c>
      <c r="H1118" s="129" t="s">
        <v>8321</v>
      </c>
      <c r="I1118" s="129" t="s">
        <v>8322</v>
      </c>
      <c r="J1118" s="39" t="s">
        <v>8323</v>
      </c>
      <c r="K1118" s="39" t="s">
        <v>8324</v>
      </c>
      <c r="L1118" s="39" t="s">
        <v>8325</v>
      </c>
      <c r="M1118" s="39"/>
      <c r="N1118" s="39" t="s">
        <v>8326</v>
      </c>
      <c r="O1118" s="129" t="s">
        <v>8327</v>
      </c>
      <c r="P1118" s="39" t="s">
        <v>8326</v>
      </c>
      <c r="Q1118" s="39">
        <v>1</v>
      </c>
      <c r="R1118" s="273">
        <v>350000</v>
      </c>
      <c r="S1118" s="273">
        <v>350000</v>
      </c>
      <c r="T1118" s="274">
        <v>1</v>
      </c>
      <c r="U1118" s="274">
        <v>1</v>
      </c>
      <c r="V1118" s="45" t="s">
        <v>513</v>
      </c>
      <c r="W1118" s="274">
        <v>78</v>
      </c>
      <c r="X1118" s="274">
        <v>37</v>
      </c>
      <c r="Y1118" s="274">
        <v>51</v>
      </c>
      <c r="Z1118" s="274">
        <v>11</v>
      </c>
      <c r="AA1118" s="39">
        <v>21</v>
      </c>
      <c r="AB1118" s="127"/>
      <c r="AC1118" s="39"/>
      <c r="AD1118" s="39">
        <v>0</v>
      </c>
      <c r="AE1118" s="39">
        <v>4</v>
      </c>
      <c r="AF1118" s="277">
        <v>0</v>
      </c>
      <c r="AG1118" s="278"/>
    </row>
    <row r="1119" spans="1:33" s="272" customFormat="1" ht="51" x14ac:dyDescent="0.2">
      <c r="A1119" s="251">
        <v>1116</v>
      </c>
      <c r="B1119" s="252" t="s">
        <v>96</v>
      </c>
      <c r="C1119" s="493">
        <v>5</v>
      </c>
      <c r="D1119" s="252" t="s">
        <v>135</v>
      </c>
      <c r="E1119" s="539" t="s">
        <v>2439</v>
      </c>
      <c r="F1119" s="366" t="s">
        <v>8328</v>
      </c>
      <c r="G1119" s="129" t="s">
        <v>8329</v>
      </c>
      <c r="H1119" s="129" t="s">
        <v>8330</v>
      </c>
      <c r="I1119" s="129" t="s">
        <v>8331</v>
      </c>
      <c r="J1119" s="39" t="s">
        <v>8332</v>
      </c>
      <c r="K1119" s="39" t="s">
        <v>8333</v>
      </c>
      <c r="L1119" s="39" t="s">
        <v>8334</v>
      </c>
      <c r="M1119" s="39" t="s">
        <v>8335</v>
      </c>
      <c r="N1119" s="39" t="s">
        <v>8336</v>
      </c>
      <c r="O1119" s="129" t="s">
        <v>8337</v>
      </c>
      <c r="P1119" s="39" t="s">
        <v>8336</v>
      </c>
      <c r="Q1119" s="39">
        <v>1</v>
      </c>
      <c r="R1119" s="273">
        <v>400000</v>
      </c>
      <c r="S1119" s="273">
        <v>400000</v>
      </c>
      <c r="T1119" s="274">
        <v>1</v>
      </c>
      <c r="U1119" s="274">
        <v>1</v>
      </c>
      <c r="V1119" s="45" t="s">
        <v>515</v>
      </c>
      <c r="W1119" s="274">
        <v>15</v>
      </c>
      <c r="X1119" s="274">
        <v>76</v>
      </c>
      <c r="Y1119" s="274">
        <v>1</v>
      </c>
      <c r="Z1119" s="274">
        <v>11</v>
      </c>
      <c r="AA1119" s="39">
        <v>21</v>
      </c>
      <c r="AB1119" s="127"/>
      <c r="AC1119" s="39"/>
      <c r="AD1119" s="39">
        <v>0</v>
      </c>
      <c r="AE1119" s="39">
        <v>4</v>
      </c>
      <c r="AF1119" s="277">
        <v>0</v>
      </c>
      <c r="AG1119" s="278"/>
    </row>
    <row r="1120" spans="1:33" s="272" customFormat="1" ht="38.25" x14ac:dyDescent="0.2">
      <c r="A1120" s="251">
        <v>1117</v>
      </c>
      <c r="B1120" s="252" t="s">
        <v>96</v>
      </c>
      <c r="C1120" s="493">
        <v>5</v>
      </c>
      <c r="D1120" s="252" t="s">
        <v>135</v>
      </c>
      <c r="E1120" s="539" t="s">
        <v>2439</v>
      </c>
      <c r="F1120" s="366" t="s">
        <v>8338</v>
      </c>
      <c r="G1120" s="129" t="s">
        <v>8339</v>
      </c>
      <c r="H1120" s="129" t="s">
        <v>6249</v>
      </c>
      <c r="I1120" s="129" t="s">
        <v>8340</v>
      </c>
      <c r="J1120" s="39" t="s">
        <v>8341</v>
      </c>
      <c r="K1120" s="39" t="s">
        <v>8342</v>
      </c>
      <c r="L1120" s="39" t="s">
        <v>6252</v>
      </c>
      <c r="M1120" s="39" t="s">
        <v>6253</v>
      </c>
      <c r="N1120" s="39" t="s">
        <v>8343</v>
      </c>
      <c r="O1120" s="129" t="s">
        <v>8344</v>
      </c>
      <c r="P1120" s="39" t="s">
        <v>8343</v>
      </c>
      <c r="Q1120" s="39">
        <v>1</v>
      </c>
      <c r="R1120" s="273">
        <v>120000</v>
      </c>
      <c r="S1120" s="273">
        <v>120000</v>
      </c>
      <c r="T1120" s="274">
        <v>1</v>
      </c>
      <c r="U1120" s="274">
        <v>1</v>
      </c>
      <c r="V1120" s="45" t="s">
        <v>531</v>
      </c>
      <c r="W1120" s="274">
        <v>16</v>
      </c>
      <c r="X1120" s="274">
        <v>41</v>
      </c>
      <c r="Y1120" s="274">
        <v>51</v>
      </c>
      <c r="Z1120" s="274">
        <v>11</v>
      </c>
      <c r="AA1120" s="39">
        <v>21</v>
      </c>
      <c r="AB1120" s="127"/>
      <c r="AC1120" s="39"/>
      <c r="AD1120" s="39">
        <v>0</v>
      </c>
      <c r="AE1120" s="39">
        <v>2</v>
      </c>
      <c r="AF1120" s="277">
        <v>0</v>
      </c>
      <c r="AG1120" s="278"/>
    </row>
    <row r="1121" spans="1:35" s="272" customFormat="1" ht="39" thickBot="1" x14ac:dyDescent="0.25">
      <c r="A1121" s="251">
        <v>1118</v>
      </c>
      <c r="B1121" s="252" t="s">
        <v>96</v>
      </c>
      <c r="C1121" s="493">
        <v>5</v>
      </c>
      <c r="D1121" s="252" t="s">
        <v>135</v>
      </c>
      <c r="E1121" s="539" t="s">
        <v>2439</v>
      </c>
      <c r="F1121" s="366" t="s">
        <v>3960</v>
      </c>
      <c r="G1121" s="129" t="s">
        <v>8345</v>
      </c>
      <c r="H1121" s="129" t="s">
        <v>3962</v>
      </c>
      <c r="I1121" s="129" t="s">
        <v>8346</v>
      </c>
      <c r="J1121" s="39" t="s">
        <v>8347</v>
      </c>
      <c r="K1121" s="39" t="s">
        <v>8348</v>
      </c>
      <c r="L1121" s="39" t="s">
        <v>3966</v>
      </c>
      <c r="M1121" s="39" t="s">
        <v>3967</v>
      </c>
      <c r="N1121" s="39" t="s">
        <v>4252</v>
      </c>
      <c r="O1121" s="129" t="s">
        <v>8349</v>
      </c>
      <c r="P1121" s="39" t="s">
        <v>4252</v>
      </c>
      <c r="Q1121" s="39">
        <v>1</v>
      </c>
      <c r="R1121" s="273">
        <v>279400</v>
      </c>
      <c r="S1121" s="273">
        <v>279400</v>
      </c>
      <c r="T1121" s="274">
        <v>1</v>
      </c>
      <c r="U1121" s="274">
        <v>1</v>
      </c>
      <c r="V1121" s="45" t="s">
        <v>515</v>
      </c>
      <c r="W1121" s="274">
        <v>18</v>
      </c>
      <c r="X1121" s="274">
        <v>43</v>
      </c>
      <c r="Y1121" s="274">
        <v>1</v>
      </c>
      <c r="Z1121" s="274">
        <v>6</v>
      </c>
      <c r="AA1121" s="39">
        <v>21</v>
      </c>
      <c r="AB1121" s="127"/>
      <c r="AC1121" s="39"/>
      <c r="AD1121" s="39">
        <v>0</v>
      </c>
      <c r="AE1121" s="39">
        <v>4</v>
      </c>
      <c r="AF1121" s="277">
        <v>0</v>
      </c>
      <c r="AG1121" s="278"/>
    </row>
    <row r="1122" spans="1:35" s="272" customFormat="1" ht="51" x14ac:dyDescent="0.2">
      <c r="A1122" s="251">
        <v>1119</v>
      </c>
      <c r="B1122" s="252" t="s">
        <v>96</v>
      </c>
      <c r="C1122" s="39">
        <v>5</v>
      </c>
      <c r="D1122" s="395" t="s">
        <v>133</v>
      </c>
      <c r="E1122" s="423" t="s">
        <v>2500</v>
      </c>
      <c r="F1122" s="542" t="s">
        <v>8350</v>
      </c>
      <c r="G1122" s="129" t="s">
        <v>2919</v>
      </c>
      <c r="H1122" s="129" t="s">
        <v>2920</v>
      </c>
      <c r="I1122" s="129" t="s">
        <v>2921</v>
      </c>
      <c r="J1122" s="39" t="s">
        <v>2922</v>
      </c>
      <c r="K1122" s="39" t="s">
        <v>8351</v>
      </c>
      <c r="L1122" s="146" t="s">
        <v>8352</v>
      </c>
      <c r="M1122" s="39" t="s">
        <v>8353</v>
      </c>
      <c r="N1122" s="39" t="s">
        <v>8354</v>
      </c>
      <c r="O1122" s="129" t="s">
        <v>8355</v>
      </c>
      <c r="P1122" s="39" t="s">
        <v>8356</v>
      </c>
      <c r="Q1122" s="39">
        <v>1</v>
      </c>
      <c r="R1122" s="273">
        <v>98000</v>
      </c>
      <c r="S1122" s="273">
        <v>98000</v>
      </c>
      <c r="T1122" s="274">
        <v>1</v>
      </c>
      <c r="U1122" s="274">
        <v>1</v>
      </c>
      <c r="V1122" s="486" t="s">
        <v>509</v>
      </c>
      <c r="W1122" s="274">
        <v>8</v>
      </c>
      <c r="X1122" s="274">
        <v>74</v>
      </c>
      <c r="Y1122" s="274">
        <v>11</v>
      </c>
      <c r="Z1122" s="274">
        <v>11</v>
      </c>
      <c r="AA1122" s="39">
        <v>12</v>
      </c>
      <c r="AB1122" s="489" t="s">
        <v>8357</v>
      </c>
      <c r="AC1122" s="39"/>
      <c r="AD1122" s="39">
        <v>0</v>
      </c>
      <c r="AE1122" s="39">
        <v>0</v>
      </c>
      <c r="AF1122" s="277">
        <v>0</v>
      </c>
      <c r="AG1122" s="277"/>
    </row>
    <row r="1123" spans="1:35" s="272" customFormat="1" ht="38.25" x14ac:dyDescent="0.2">
      <c r="A1123" s="251">
        <v>1120</v>
      </c>
      <c r="B1123" s="252" t="s">
        <v>96</v>
      </c>
      <c r="C1123" s="39">
        <v>5</v>
      </c>
      <c r="D1123" s="39" t="s">
        <v>135</v>
      </c>
      <c r="E1123" s="39" t="s">
        <v>8358</v>
      </c>
      <c r="F1123" s="39" t="s">
        <v>8359</v>
      </c>
      <c r="G1123" s="129" t="s">
        <v>8360</v>
      </c>
      <c r="H1123" s="129" t="s">
        <v>8361</v>
      </c>
      <c r="I1123" s="129" t="s">
        <v>8362</v>
      </c>
      <c r="J1123" s="39"/>
      <c r="K1123" s="39"/>
      <c r="L1123" s="146"/>
      <c r="M1123" s="39"/>
      <c r="N1123" s="39" t="s">
        <v>8363</v>
      </c>
      <c r="O1123" s="129" t="s">
        <v>15391</v>
      </c>
      <c r="P1123" s="39"/>
      <c r="Q1123" s="39"/>
      <c r="R1123" s="273">
        <v>4000</v>
      </c>
      <c r="S1123" s="273">
        <v>4000</v>
      </c>
      <c r="T1123" s="274">
        <v>1</v>
      </c>
      <c r="U1123" s="274">
        <v>1</v>
      </c>
      <c r="V1123" s="275" t="s">
        <v>361</v>
      </c>
      <c r="W1123" s="274">
        <v>19</v>
      </c>
      <c r="X1123" s="274">
        <v>33</v>
      </c>
      <c r="Y1123" s="274">
        <v>14</v>
      </c>
      <c r="Z1123" s="274">
        <v>19</v>
      </c>
      <c r="AA1123" s="39">
        <v>21</v>
      </c>
      <c r="AB1123" s="127"/>
      <c r="AC1123" s="39"/>
      <c r="AD1123" s="39">
        <v>0</v>
      </c>
      <c r="AE1123" s="39">
        <v>0</v>
      </c>
      <c r="AF1123" s="277">
        <v>0</v>
      </c>
      <c r="AG1123" s="278"/>
      <c r="AH1123" s="262"/>
      <c r="AI1123" s="127"/>
    </row>
    <row r="1124" spans="1:35" s="272" customFormat="1" ht="38.25" x14ac:dyDescent="0.2">
      <c r="A1124" s="251">
        <v>1121</v>
      </c>
      <c r="B1124" s="252" t="s">
        <v>96</v>
      </c>
      <c r="C1124" s="39">
        <v>5</v>
      </c>
      <c r="D1124" s="39" t="s">
        <v>135</v>
      </c>
      <c r="E1124" s="39" t="s">
        <v>8358</v>
      </c>
      <c r="F1124" s="39" t="s">
        <v>8364</v>
      </c>
      <c r="G1124" s="490">
        <v>21002139</v>
      </c>
      <c r="H1124" s="129" t="s">
        <v>4528</v>
      </c>
      <c r="I1124" s="129" t="s">
        <v>4706</v>
      </c>
      <c r="J1124" s="39"/>
      <c r="K1124" s="39"/>
      <c r="L1124" s="39"/>
      <c r="M1124" s="39"/>
      <c r="N1124" s="39" t="s">
        <v>4709</v>
      </c>
      <c r="O1124" s="129" t="s">
        <v>15392</v>
      </c>
      <c r="P1124" s="39"/>
      <c r="Q1124" s="39"/>
      <c r="R1124" s="273">
        <v>4500</v>
      </c>
      <c r="S1124" s="273">
        <v>4500</v>
      </c>
      <c r="T1124" s="274">
        <v>1</v>
      </c>
      <c r="U1124" s="274">
        <v>1</v>
      </c>
      <c r="V1124" s="275" t="s">
        <v>850</v>
      </c>
      <c r="W1124" s="274">
        <v>29</v>
      </c>
      <c r="X1124" s="274">
        <v>19</v>
      </c>
      <c r="Y1124" s="274">
        <v>51</v>
      </c>
      <c r="Z1124" s="274">
        <v>44</v>
      </c>
      <c r="AA1124" s="39">
        <v>21</v>
      </c>
      <c r="AB1124" s="127"/>
      <c r="AC1124" s="39"/>
      <c r="AD1124" s="39">
        <v>0</v>
      </c>
      <c r="AE1124" s="39">
        <v>0</v>
      </c>
      <c r="AF1124" s="277">
        <v>0</v>
      </c>
      <c r="AG1124" s="278" t="s">
        <v>8365</v>
      </c>
      <c r="AH1124" s="262"/>
      <c r="AI1124" s="127"/>
    </row>
    <row r="1125" spans="1:35" s="272" customFormat="1" ht="38.25" x14ac:dyDescent="0.2">
      <c r="A1125" s="251">
        <v>1122</v>
      </c>
      <c r="B1125" s="252" t="s">
        <v>96</v>
      </c>
      <c r="C1125" s="39">
        <v>5</v>
      </c>
      <c r="D1125" s="39" t="s">
        <v>135</v>
      </c>
      <c r="E1125" s="39" t="s">
        <v>8358</v>
      </c>
      <c r="F1125" s="39" t="s">
        <v>4273</v>
      </c>
      <c r="G1125" s="491">
        <v>21005997</v>
      </c>
      <c r="H1125" s="129" t="s">
        <v>3310</v>
      </c>
      <c r="I1125" s="129" t="s">
        <v>2961</v>
      </c>
      <c r="J1125" s="39"/>
      <c r="K1125" s="39"/>
      <c r="L1125" s="39"/>
      <c r="M1125" s="39"/>
      <c r="N1125" s="39" t="s">
        <v>3314</v>
      </c>
      <c r="O1125" s="129" t="s">
        <v>15253</v>
      </c>
      <c r="P1125" s="39"/>
      <c r="Q1125" s="39"/>
      <c r="R1125" s="273">
        <v>10000</v>
      </c>
      <c r="S1125" s="273">
        <v>10000</v>
      </c>
      <c r="T1125" s="274">
        <v>1</v>
      </c>
      <c r="U1125" s="274">
        <v>1</v>
      </c>
      <c r="V1125" s="275" t="s">
        <v>812</v>
      </c>
      <c r="W1125" s="274">
        <v>56</v>
      </c>
      <c r="X1125" s="274">
        <v>102</v>
      </c>
      <c r="Y1125" s="274">
        <v>51</v>
      </c>
      <c r="Z1125" s="274">
        <v>29</v>
      </c>
      <c r="AA1125" s="39">
        <v>21</v>
      </c>
      <c r="AB1125" s="127"/>
      <c r="AC1125" s="39"/>
      <c r="AD1125" s="39">
        <v>0</v>
      </c>
      <c r="AE1125" s="39">
        <v>0</v>
      </c>
      <c r="AF1125" s="277">
        <v>0</v>
      </c>
      <c r="AG1125" s="278"/>
      <c r="AH1125" s="262"/>
      <c r="AI1125" s="127"/>
    </row>
    <row r="1126" spans="1:35" s="272" customFormat="1" ht="38.25" x14ac:dyDescent="0.2">
      <c r="A1126" s="251">
        <v>1123</v>
      </c>
      <c r="B1126" s="252" t="s">
        <v>96</v>
      </c>
      <c r="C1126" s="39">
        <v>5</v>
      </c>
      <c r="D1126" s="39" t="s">
        <v>135</v>
      </c>
      <c r="E1126" s="39" t="s">
        <v>8358</v>
      </c>
      <c r="F1126" s="39" t="s">
        <v>8366</v>
      </c>
      <c r="G1126" s="129" t="s">
        <v>8367</v>
      </c>
      <c r="H1126" s="129" t="s">
        <v>8368</v>
      </c>
      <c r="I1126" s="129" t="s">
        <v>8369</v>
      </c>
      <c r="J1126" s="39"/>
      <c r="K1126" s="39"/>
      <c r="L1126" s="39"/>
      <c r="M1126" s="39"/>
      <c r="N1126" s="39" t="s">
        <v>8370</v>
      </c>
      <c r="O1126" s="129" t="s">
        <v>15390</v>
      </c>
      <c r="P1126" s="39"/>
      <c r="Q1126" s="39"/>
      <c r="R1126" s="273">
        <v>3000</v>
      </c>
      <c r="S1126" s="273">
        <v>3000</v>
      </c>
      <c r="T1126" s="274">
        <v>1</v>
      </c>
      <c r="U1126" s="274">
        <v>1</v>
      </c>
      <c r="V1126" s="275" t="s">
        <v>685</v>
      </c>
      <c r="W1126" s="274">
        <v>119</v>
      </c>
      <c r="X1126" s="274">
        <v>117</v>
      </c>
      <c r="Y1126" s="274">
        <v>19</v>
      </c>
      <c r="Z1126" s="274">
        <v>31</v>
      </c>
      <c r="AA1126" s="39">
        <v>21</v>
      </c>
      <c r="AB1126" s="127"/>
      <c r="AC1126" s="39"/>
      <c r="AD1126" s="39">
        <v>0</v>
      </c>
      <c r="AE1126" s="39">
        <v>0</v>
      </c>
      <c r="AF1126" s="277">
        <v>0</v>
      </c>
      <c r="AG1126" s="278"/>
      <c r="AH1126" s="262"/>
      <c r="AI1126" s="127"/>
    </row>
    <row r="1127" spans="1:35" s="272" customFormat="1" ht="38.25" x14ac:dyDescent="0.2">
      <c r="A1127" s="251">
        <v>1124</v>
      </c>
      <c r="B1127" s="252" t="s">
        <v>96</v>
      </c>
      <c r="C1127" s="39">
        <v>5</v>
      </c>
      <c r="D1127" s="39" t="s">
        <v>135</v>
      </c>
      <c r="E1127" s="39" t="s">
        <v>8358</v>
      </c>
      <c r="F1127" s="39" t="s">
        <v>8371</v>
      </c>
      <c r="G1127" s="129" t="s">
        <v>8372</v>
      </c>
      <c r="H1127" s="129" t="s">
        <v>8373</v>
      </c>
      <c r="I1127" s="129" t="s">
        <v>8374</v>
      </c>
      <c r="J1127" s="39"/>
      <c r="K1127" s="39"/>
      <c r="L1127" s="39"/>
      <c r="M1127" s="39"/>
      <c r="N1127" s="39" t="s">
        <v>8375</v>
      </c>
      <c r="O1127" s="129" t="s">
        <v>15254</v>
      </c>
      <c r="P1127" s="39"/>
      <c r="Q1127" s="39"/>
      <c r="R1127" s="273">
        <v>20000</v>
      </c>
      <c r="S1127" s="273">
        <v>20000</v>
      </c>
      <c r="T1127" s="274">
        <v>1</v>
      </c>
      <c r="U1127" s="274">
        <v>1</v>
      </c>
      <c r="V1127" s="275" t="s">
        <v>440</v>
      </c>
      <c r="W1127" s="274">
        <v>82</v>
      </c>
      <c r="X1127" s="274">
        <v>19</v>
      </c>
      <c r="Y1127" s="274">
        <v>14</v>
      </c>
      <c r="Z1127" s="274">
        <v>1</v>
      </c>
      <c r="AA1127" s="39">
        <v>21</v>
      </c>
      <c r="AB1127" s="127"/>
      <c r="AC1127" s="39"/>
      <c r="AD1127" s="39">
        <v>0</v>
      </c>
      <c r="AE1127" s="39">
        <v>0</v>
      </c>
      <c r="AF1127" s="277">
        <v>0</v>
      </c>
      <c r="AG1127" s="278"/>
      <c r="AH1127" s="262"/>
      <c r="AI1127" s="127"/>
    </row>
    <row r="1128" spans="1:35" s="272" customFormat="1" ht="51" x14ac:dyDescent="0.2">
      <c r="A1128" s="251">
        <v>1125</v>
      </c>
      <c r="B1128" s="252" t="s">
        <v>96</v>
      </c>
      <c r="C1128" s="39">
        <v>5</v>
      </c>
      <c r="D1128" s="39" t="s">
        <v>135</v>
      </c>
      <c r="E1128" s="39" t="s">
        <v>8358</v>
      </c>
      <c r="F1128" s="39" t="s">
        <v>8376</v>
      </c>
      <c r="G1128" s="129" t="s">
        <v>8377</v>
      </c>
      <c r="H1128" s="129" t="s">
        <v>8378</v>
      </c>
      <c r="I1128" s="129" t="s">
        <v>8379</v>
      </c>
      <c r="J1128" s="39"/>
      <c r="K1128" s="39"/>
      <c r="L1128" s="39"/>
      <c r="M1128" s="39"/>
      <c r="N1128" s="39" t="s">
        <v>8380</v>
      </c>
      <c r="O1128" s="129" t="s">
        <v>15255</v>
      </c>
      <c r="P1128" s="39"/>
      <c r="Q1128" s="39"/>
      <c r="R1128" s="273">
        <v>20000</v>
      </c>
      <c r="S1128" s="273">
        <v>20000</v>
      </c>
      <c r="T1128" s="274">
        <v>1</v>
      </c>
      <c r="U1128" s="274">
        <v>1</v>
      </c>
      <c r="V1128" s="275" t="s">
        <v>418</v>
      </c>
      <c r="W1128" s="274">
        <v>19</v>
      </c>
      <c r="X1128" s="274">
        <v>79</v>
      </c>
      <c r="Y1128" s="274">
        <v>48</v>
      </c>
      <c r="Z1128" s="274">
        <v>48</v>
      </c>
      <c r="AA1128" s="39">
        <v>21</v>
      </c>
      <c r="AB1128" s="127"/>
      <c r="AC1128" s="39"/>
      <c r="AD1128" s="39">
        <v>0</v>
      </c>
      <c r="AE1128" s="39">
        <v>0</v>
      </c>
      <c r="AF1128" s="277">
        <v>0</v>
      </c>
      <c r="AG1128" s="278"/>
      <c r="AH1128" s="262"/>
      <c r="AI1128" s="127"/>
    </row>
    <row r="1129" spans="1:35" s="272" customFormat="1" ht="38.25" x14ac:dyDescent="0.2">
      <c r="A1129" s="251">
        <v>1126</v>
      </c>
      <c r="B1129" s="252" t="s">
        <v>96</v>
      </c>
      <c r="C1129" s="39">
        <v>5</v>
      </c>
      <c r="D1129" s="39" t="s">
        <v>135</v>
      </c>
      <c r="E1129" s="39" t="s">
        <v>8358</v>
      </c>
      <c r="F1129" s="39" t="s">
        <v>8381</v>
      </c>
      <c r="G1129" s="129" t="s">
        <v>6026</v>
      </c>
      <c r="H1129" s="642">
        <v>41944593445</v>
      </c>
      <c r="I1129" s="129" t="s">
        <v>8382</v>
      </c>
      <c r="J1129" s="39"/>
      <c r="K1129" s="39"/>
      <c r="L1129" s="39"/>
      <c r="M1129" s="39"/>
      <c r="N1129" s="39" t="s">
        <v>8383</v>
      </c>
      <c r="O1129" s="129" t="s">
        <v>15256</v>
      </c>
      <c r="P1129" s="39"/>
      <c r="Q1129" s="39"/>
      <c r="R1129" s="273">
        <v>5000</v>
      </c>
      <c r="S1129" s="273">
        <v>5000</v>
      </c>
      <c r="T1129" s="274">
        <v>1</v>
      </c>
      <c r="U1129" s="274">
        <v>1</v>
      </c>
      <c r="V1129" s="275" t="s">
        <v>464</v>
      </c>
      <c r="W1129" s="274">
        <v>19</v>
      </c>
      <c r="X1129" s="274">
        <v>33</v>
      </c>
      <c r="Y1129" s="274">
        <v>7</v>
      </c>
      <c r="Z1129" s="274">
        <v>29</v>
      </c>
      <c r="AA1129" s="39">
        <v>21</v>
      </c>
      <c r="AB1129" s="127"/>
      <c r="AC1129" s="39"/>
      <c r="AD1129" s="39">
        <v>0</v>
      </c>
      <c r="AE1129" s="39">
        <v>0</v>
      </c>
      <c r="AF1129" s="277">
        <v>0</v>
      </c>
      <c r="AG1129" s="278"/>
      <c r="AH1129" s="262"/>
      <c r="AI1129" s="127"/>
    </row>
    <row r="1130" spans="1:35" s="272" customFormat="1" ht="38.25" x14ac:dyDescent="0.2">
      <c r="A1130" s="251">
        <v>1127</v>
      </c>
      <c r="B1130" s="252" t="s">
        <v>96</v>
      </c>
      <c r="C1130" s="39">
        <v>5</v>
      </c>
      <c r="D1130" s="39" t="s">
        <v>135</v>
      </c>
      <c r="E1130" s="39" t="s">
        <v>8358</v>
      </c>
      <c r="F1130" s="39" t="s">
        <v>8384</v>
      </c>
      <c r="G1130" s="129" t="s">
        <v>8385</v>
      </c>
      <c r="H1130" s="129" t="s">
        <v>2960</v>
      </c>
      <c r="I1130" s="129" t="s">
        <v>2961</v>
      </c>
      <c r="J1130" s="39"/>
      <c r="K1130" s="39"/>
      <c r="L1130" s="39"/>
      <c r="M1130" s="39"/>
      <c r="N1130" s="39" t="s">
        <v>8386</v>
      </c>
      <c r="O1130" s="129" t="s">
        <v>15257</v>
      </c>
      <c r="P1130" s="39"/>
      <c r="Q1130" s="39"/>
      <c r="R1130" s="273">
        <v>10000</v>
      </c>
      <c r="S1130" s="273">
        <v>10000</v>
      </c>
      <c r="T1130" s="274">
        <v>1</v>
      </c>
      <c r="U1130" s="274">
        <v>1</v>
      </c>
      <c r="V1130" s="275" t="s">
        <v>812</v>
      </c>
      <c r="W1130" s="274">
        <v>45</v>
      </c>
      <c r="X1130" s="274">
        <v>56</v>
      </c>
      <c r="Y1130" s="274">
        <v>6</v>
      </c>
      <c r="Z1130" s="274">
        <v>23</v>
      </c>
      <c r="AA1130" s="39">
        <v>21</v>
      </c>
      <c r="AB1130" s="127"/>
      <c r="AC1130" s="39"/>
      <c r="AD1130" s="39">
        <v>0</v>
      </c>
      <c r="AE1130" s="39">
        <v>0</v>
      </c>
      <c r="AF1130" s="277">
        <v>0</v>
      </c>
      <c r="AG1130" s="278"/>
      <c r="AH1130" s="262"/>
      <c r="AI1130" s="127"/>
    </row>
    <row r="1131" spans="1:35" s="272" customFormat="1" ht="38.25" x14ac:dyDescent="0.2">
      <c r="A1131" s="251">
        <v>1128</v>
      </c>
      <c r="B1131" s="252" t="s">
        <v>96</v>
      </c>
      <c r="C1131" s="39">
        <v>5</v>
      </c>
      <c r="D1131" s="39" t="s">
        <v>135</v>
      </c>
      <c r="E1131" s="39" t="s">
        <v>8358</v>
      </c>
      <c r="F1131" s="39" t="s">
        <v>8387</v>
      </c>
      <c r="G1131" s="129" t="s">
        <v>8388</v>
      </c>
      <c r="H1131" s="129" t="s">
        <v>8389</v>
      </c>
      <c r="I1131" s="129" t="s">
        <v>8390</v>
      </c>
      <c r="J1131" s="39"/>
      <c r="K1131" s="39"/>
      <c r="L1131" s="39"/>
      <c r="M1131" s="39"/>
      <c r="N1131" s="39" t="s">
        <v>8391</v>
      </c>
      <c r="O1131" s="129" t="s">
        <v>15258</v>
      </c>
      <c r="P1131" s="39"/>
      <c r="Q1131" s="39"/>
      <c r="R1131" s="273">
        <v>10000</v>
      </c>
      <c r="S1131" s="273">
        <v>10000</v>
      </c>
      <c r="T1131" s="274">
        <v>1</v>
      </c>
      <c r="U1131" s="274">
        <v>1</v>
      </c>
      <c r="V1131" s="275" t="s">
        <v>541</v>
      </c>
      <c r="W1131" s="274">
        <v>88</v>
      </c>
      <c r="X1131" s="274">
        <v>19</v>
      </c>
      <c r="Y1131" s="274">
        <v>11</v>
      </c>
      <c r="Z1131" s="274">
        <v>19</v>
      </c>
      <c r="AA1131" s="39">
        <v>21</v>
      </c>
      <c r="AB1131" s="127"/>
      <c r="AC1131" s="39"/>
      <c r="AD1131" s="39">
        <v>0</v>
      </c>
      <c r="AE1131" s="39">
        <v>0</v>
      </c>
      <c r="AF1131" s="277">
        <v>0</v>
      </c>
      <c r="AG1131" s="278"/>
      <c r="AH1131" s="262"/>
      <c r="AI1131" s="127"/>
    </row>
    <row r="1132" spans="1:35" s="272" customFormat="1" ht="51" x14ac:dyDescent="0.2">
      <c r="A1132" s="251">
        <v>1129</v>
      </c>
      <c r="B1132" s="252" t="s">
        <v>96</v>
      </c>
      <c r="C1132" s="39">
        <v>5</v>
      </c>
      <c r="D1132" s="39" t="s">
        <v>135</v>
      </c>
      <c r="E1132" s="39" t="s">
        <v>8358</v>
      </c>
      <c r="F1132" s="39" t="s">
        <v>1678</v>
      </c>
      <c r="G1132" s="129" t="s">
        <v>1679</v>
      </c>
      <c r="H1132" s="129" t="s">
        <v>1680</v>
      </c>
      <c r="I1132" s="129" t="s">
        <v>1681</v>
      </c>
      <c r="J1132" s="39"/>
      <c r="K1132" s="39"/>
      <c r="L1132" s="39"/>
      <c r="M1132" s="39"/>
      <c r="N1132" s="39" t="s">
        <v>1683</v>
      </c>
      <c r="O1132" s="129" t="s">
        <v>15259</v>
      </c>
      <c r="P1132" s="39"/>
      <c r="Q1132" s="39"/>
      <c r="R1132" s="273">
        <v>7000</v>
      </c>
      <c r="S1132" s="273">
        <v>7000</v>
      </c>
      <c r="T1132" s="274">
        <v>1</v>
      </c>
      <c r="U1132" s="274">
        <v>1</v>
      </c>
      <c r="V1132" s="275" t="s">
        <v>690</v>
      </c>
      <c r="W1132" s="274">
        <v>4</v>
      </c>
      <c r="X1132" s="274">
        <v>22</v>
      </c>
      <c r="Y1132" s="274">
        <v>31</v>
      </c>
      <c r="Z1132" s="274">
        <v>32</v>
      </c>
      <c r="AA1132" s="39">
        <v>21</v>
      </c>
      <c r="AB1132" s="127"/>
      <c r="AC1132" s="39"/>
      <c r="AD1132" s="39">
        <v>0</v>
      </c>
      <c r="AE1132" s="39">
        <v>0</v>
      </c>
      <c r="AF1132" s="277">
        <v>0</v>
      </c>
      <c r="AG1132" s="278"/>
      <c r="AH1132" s="262"/>
      <c r="AI1132" s="127"/>
    </row>
    <row r="1133" spans="1:35" s="272" customFormat="1" ht="38.25" x14ac:dyDescent="0.2">
      <c r="A1133" s="251">
        <v>1130</v>
      </c>
      <c r="B1133" s="252" t="s">
        <v>96</v>
      </c>
      <c r="C1133" s="39">
        <v>5</v>
      </c>
      <c r="D1133" s="39" t="s">
        <v>135</v>
      </c>
      <c r="E1133" s="39" t="s">
        <v>8358</v>
      </c>
      <c r="F1133" s="39" t="s">
        <v>8392</v>
      </c>
      <c r="G1133" s="129" t="s">
        <v>8393</v>
      </c>
      <c r="H1133" s="129" t="s">
        <v>8394</v>
      </c>
      <c r="I1133" s="129" t="s">
        <v>8395</v>
      </c>
      <c r="J1133" s="39"/>
      <c r="K1133" s="39"/>
      <c r="L1133" s="39"/>
      <c r="M1133" s="39"/>
      <c r="N1133" s="39" t="s">
        <v>8396</v>
      </c>
      <c r="O1133" s="129" t="s">
        <v>15260</v>
      </c>
      <c r="P1133" s="39"/>
      <c r="Q1133" s="39"/>
      <c r="R1133" s="273">
        <v>15000</v>
      </c>
      <c r="S1133" s="273">
        <v>15000</v>
      </c>
      <c r="T1133" s="274">
        <v>1</v>
      </c>
      <c r="U1133" s="274">
        <v>1</v>
      </c>
      <c r="V1133" s="275" t="s">
        <v>147</v>
      </c>
      <c r="W1133" s="274">
        <v>4</v>
      </c>
      <c r="X1133" s="274">
        <v>19</v>
      </c>
      <c r="Y1133" s="274">
        <v>41</v>
      </c>
      <c r="Z1133" s="274">
        <v>19</v>
      </c>
      <c r="AA1133" s="39">
        <v>21</v>
      </c>
      <c r="AB1133" s="127"/>
      <c r="AC1133" s="39"/>
      <c r="AD1133" s="39">
        <v>0</v>
      </c>
      <c r="AE1133" s="39">
        <v>0</v>
      </c>
      <c r="AF1133" s="39">
        <v>0</v>
      </c>
      <c r="AG1133" s="278"/>
      <c r="AH1133" s="262"/>
      <c r="AI1133" s="127"/>
    </row>
    <row r="1134" spans="1:35" s="272" customFormat="1" ht="38.25" x14ac:dyDescent="0.2">
      <c r="A1134" s="251">
        <v>1131</v>
      </c>
      <c r="B1134" s="252" t="s">
        <v>96</v>
      </c>
      <c r="C1134" s="39">
        <v>5</v>
      </c>
      <c r="D1134" s="39" t="s">
        <v>135</v>
      </c>
      <c r="E1134" s="39" t="s">
        <v>8358</v>
      </c>
      <c r="F1134" s="39" t="s">
        <v>8397</v>
      </c>
      <c r="G1134" s="129" t="s">
        <v>8398</v>
      </c>
      <c r="H1134" s="129" t="s">
        <v>8399</v>
      </c>
      <c r="I1134" s="129" t="s">
        <v>8400</v>
      </c>
      <c r="J1134" s="39"/>
      <c r="K1134" s="39"/>
      <c r="L1134" s="39"/>
      <c r="M1134" s="39"/>
      <c r="N1134" s="39" t="s">
        <v>8401</v>
      </c>
      <c r="O1134" s="129" t="s">
        <v>15261</v>
      </c>
      <c r="P1134" s="39"/>
      <c r="Q1134" s="39"/>
      <c r="R1134" s="273">
        <v>25000</v>
      </c>
      <c r="S1134" s="273">
        <v>25000</v>
      </c>
      <c r="T1134" s="274">
        <v>1</v>
      </c>
      <c r="U1134" s="274">
        <v>1</v>
      </c>
      <c r="V1134" s="275" t="s">
        <v>746</v>
      </c>
      <c r="W1134" s="274">
        <v>33</v>
      </c>
      <c r="X1134" s="274">
        <v>8</v>
      </c>
      <c r="Y1134" s="274">
        <v>51</v>
      </c>
      <c r="Z1134" s="274">
        <v>8</v>
      </c>
      <c r="AA1134" s="39">
        <v>21</v>
      </c>
      <c r="AB1134" s="127"/>
      <c r="AC1134" s="39"/>
      <c r="AD1134" s="39">
        <v>0</v>
      </c>
      <c r="AE1134" s="39">
        <v>0</v>
      </c>
      <c r="AF1134" s="39">
        <v>0</v>
      </c>
      <c r="AG1134" s="278" t="s">
        <v>8402</v>
      </c>
      <c r="AH1134" s="262"/>
      <c r="AI1134" s="127"/>
    </row>
    <row r="1135" spans="1:35" s="272" customFormat="1" ht="51" x14ac:dyDescent="0.2">
      <c r="A1135" s="251">
        <v>1132</v>
      </c>
      <c r="B1135" s="252" t="s">
        <v>96</v>
      </c>
      <c r="C1135" s="39">
        <v>5</v>
      </c>
      <c r="D1135" s="39" t="s">
        <v>135</v>
      </c>
      <c r="E1135" s="39" t="s">
        <v>8358</v>
      </c>
      <c r="F1135" s="39" t="s">
        <v>8403</v>
      </c>
      <c r="G1135" s="129" t="s">
        <v>8404</v>
      </c>
      <c r="H1135" s="129" t="s">
        <v>8405</v>
      </c>
      <c r="I1135" s="129" t="s">
        <v>8406</v>
      </c>
      <c r="J1135" s="39"/>
      <c r="K1135" s="39"/>
      <c r="L1135" s="39"/>
      <c r="M1135" s="39"/>
      <c r="N1135" s="39" t="s">
        <v>8407</v>
      </c>
      <c r="O1135" s="129" t="s">
        <v>15262</v>
      </c>
      <c r="P1135" s="39"/>
      <c r="Q1135" s="39"/>
      <c r="R1135" s="273">
        <v>5000</v>
      </c>
      <c r="S1135" s="273">
        <v>5000</v>
      </c>
      <c r="T1135" s="274">
        <v>1</v>
      </c>
      <c r="U1135" s="274">
        <v>1</v>
      </c>
      <c r="V1135" s="275" t="s">
        <v>855</v>
      </c>
      <c r="W1135" s="274">
        <v>19</v>
      </c>
      <c r="X1135" s="274">
        <v>33</v>
      </c>
      <c r="Y1135" s="274">
        <v>19</v>
      </c>
      <c r="Z1135" s="274">
        <v>46</v>
      </c>
      <c r="AA1135" s="39">
        <v>21</v>
      </c>
      <c r="AB1135" s="127"/>
      <c r="AC1135" s="39"/>
      <c r="AD1135" s="39">
        <v>0</v>
      </c>
      <c r="AE1135" s="39">
        <v>0</v>
      </c>
      <c r="AF1135" s="39">
        <v>0</v>
      </c>
      <c r="AG1135" s="278"/>
      <c r="AH1135" s="262"/>
      <c r="AI1135" s="127"/>
    </row>
    <row r="1136" spans="1:35" s="272" customFormat="1" ht="38.25" x14ac:dyDescent="0.2">
      <c r="A1136" s="251">
        <v>1133</v>
      </c>
      <c r="B1136" s="252" t="s">
        <v>96</v>
      </c>
      <c r="C1136" s="39">
        <v>5</v>
      </c>
      <c r="D1136" s="39" t="s">
        <v>135</v>
      </c>
      <c r="E1136" s="39" t="s">
        <v>8358</v>
      </c>
      <c r="F1136" s="39" t="s">
        <v>8408</v>
      </c>
      <c r="G1136" s="129" t="s">
        <v>8409</v>
      </c>
      <c r="H1136" s="129" t="s">
        <v>8410</v>
      </c>
      <c r="I1136" s="129" t="s">
        <v>8411</v>
      </c>
      <c r="J1136" s="39"/>
      <c r="K1136" s="39"/>
      <c r="L1136" s="39"/>
      <c r="M1136" s="39"/>
      <c r="N1136" s="39" t="s">
        <v>8412</v>
      </c>
      <c r="O1136" s="129" t="s">
        <v>15263</v>
      </c>
      <c r="P1136" s="39"/>
      <c r="Q1136" s="39"/>
      <c r="R1136" s="273">
        <v>10000</v>
      </c>
      <c r="S1136" s="273">
        <v>10000</v>
      </c>
      <c r="T1136" s="274">
        <v>1</v>
      </c>
      <c r="U1136" s="274">
        <v>1</v>
      </c>
      <c r="V1136" s="275" t="s">
        <v>630</v>
      </c>
      <c r="W1136" s="274">
        <v>55</v>
      </c>
      <c r="X1136" s="274">
        <v>45</v>
      </c>
      <c r="Y1136" s="274">
        <v>6</v>
      </c>
      <c r="Z1136" s="274">
        <v>38</v>
      </c>
      <c r="AA1136" s="39">
        <v>21</v>
      </c>
      <c r="AB1136" s="127"/>
      <c r="AC1136" s="39"/>
      <c r="AD1136" s="39">
        <v>0</v>
      </c>
      <c r="AE1136" s="39">
        <v>0</v>
      </c>
      <c r="AF1136" s="39">
        <v>0</v>
      </c>
      <c r="AG1136" s="278"/>
      <c r="AH1136" s="262"/>
      <c r="AI1136" s="127"/>
    </row>
    <row r="1137" spans="1:35" s="272" customFormat="1" ht="38.25" x14ac:dyDescent="0.2">
      <c r="A1137" s="251">
        <v>1134</v>
      </c>
      <c r="B1137" s="252" t="s">
        <v>96</v>
      </c>
      <c r="C1137" s="39">
        <v>5</v>
      </c>
      <c r="D1137" s="39" t="s">
        <v>135</v>
      </c>
      <c r="E1137" s="39" t="s">
        <v>8358</v>
      </c>
      <c r="F1137" s="39" t="s">
        <v>8413</v>
      </c>
      <c r="G1137" s="129" t="s">
        <v>2256</v>
      </c>
      <c r="H1137" s="129" t="s">
        <v>2257</v>
      </c>
      <c r="I1137" s="129" t="s">
        <v>2258</v>
      </c>
      <c r="J1137" s="39"/>
      <c r="K1137" s="39"/>
      <c r="L1137" s="39"/>
      <c r="M1137" s="39"/>
      <c r="N1137" s="39" t="s">
        <v>2369</v>
      </c>
      <c r="O1137" s="129" t="s">
        <v>15264</v>
      </c>
      <c r="P1137" s="39"/>
      <c r="Q1137" s="39"/>
      <c r="R1137" s="273">
        <v>10000</v>
      </c>
      <c r="S1137" s="273">
        <v>10000</v>
      </c>
      <c r="T1137" s="274">
        <v>1</v>
      </c>
      <c r="U1137" s="274">
        <v>1</v>
      </c>
      <c r="V1137" s="275" t="s">
        <v>181</v>
      </c>
      <c r="W1137" s="274">
        <v>33</v>
      </c>
      <c r="X1137" s="274">
        <v>19</v>
      </c>
      <c r="Y1137" s="274">
        <v>41</v>
      </c>
      <c r="Z1137" s="274">
        <v>11</v>
      </c>
      <c r="AA1137" s="39">
        <v>21</v>
      </c>
      <c r="AB1137" s="127"/>
      <c r="AC1137" s="39"/>
      <c r="AD1137" s="39">
        <v>0</v>
      </c>
      <c r="AE1137" s="39">
        <v>0</v>
      </c>
      <c r="AF1137" s="39">
        <v>0</v>
      </c>
      <c r="AG1137" s="278"/>
      <c r="AH1137" s="262"/>
      <c r="AI1137" s="127"/>
    </row>
    <row r="1138" spans="1:35" s="272" customFormat="1" ht="38.25" x14ac:dyDescent="0.2">
      <c r="A1138" s="251">
        <v>1135</v>
      </c>
      <c r="B1138" s="252" t="s">
        <v>96</v>
      </c>
      <c r="C1138" s="39">
        <v>5</v>
      </c>
      <c r="D1138" s="39" t="s">
        <v>135</v>
      </c>
      <c r="E1138" s="39" t="s">
        <v>8358</v>
      </c>
      <c r="F1138" s="39" t="s">
        <v>8414</v>
      </c>
      <c r="G1138" s="129" t="s">
        <v>8415</v>
      </c>
      <c r="H1138" s="129" t="s">
        <v>8416</v>
      </c>
      <c r="I1138" s="129" t="s">
        <v>8417</v>
      </c>
      <c r="J1138" s="39"/>
      <c r="K1138" s="39"/>
      <c r="L1138" s="39"/>
      <c r="M1138" s="39"/>
      <c r="N1138" s="39" t="s">
        <v>8418</v>
      </c>
      <c r="O1138" s="129" t="s">
        <v>15265</v>
      </c>
      <c r="P1138" s="39"/>
      <c r="Q1138" s="39"/>
      <c r="R1138" s="273">
        <v>15000</v>
      </c>
      <c r="S1138" s="273">
        <v>15000</v>
      </c>
      <c r="T1138" s="274">
        <v>1</v>
      </c>
      <c r="U1138" s="274">
        <v>1</v>
      </c>
      <c r="V1138" s="275" t="s">
        <v>715</v>
      </c>
      <c r="W1138" s="274">
        <v>19</v>
      </c>
      <c r="X1138" s="274">
        <v>83</v>
      </c>
      <c r="Y1138" s="274">
        <v>31</v>
      </c>
      <c r="Z1138" s="274">
        <v>19</v>
      </c>
      <c r="AA1138" s="39">
        <v>19</v>
      </c>
      <c r="AB1138" s="127"/>
      <c r="AC1138" s="39"/>
      <c r="AD1138" s="39">
        <v>0</v>
      </c>
      <c r="AE1138" s="39">
        <v>0</v>
      </c>
      <c r="AF1138" s="39">
        <v>0</v>
      </c>
      <c r="AG1138" s="278"/>
      <c r="AH1138" s="262"/>
      <c r="AI1138" s="127"/>
    </row>
    <row r="1139" spans="1:35" s="272" customFormat="1" ht="38.25" x14ac:dyDescent="0.2">
      <c r="A1139" s="251">
        <v>1136</v>
      </c>
      <c r="B1139" s="252" t="s">
        <v>96</v>
      </c>
      <c r="C1139" s="39">
        <v>5</v>
      </c>
      <c r="D1139" s="39" t="s">
        <v>135</v>
      </c>
      <c r="E1139" s="39" t="s">
        <v>8358</v>
      </c>
      <c r="F1139" s="39" t="s">
        <v>8419</v>
      </c>
      <c r="G1139" s="129" t="s">
        <v>2362</v>
      </c>
      <c r="H1139" s="129" t="s">
        <v>2363</v>
      </c>
      <c r="I1139" s="129" t="s">
        <v>8420</v>
      </c>
      <c r="J1139" s="39"/>
      <c r="K1139" s="39"/>
      <c r="L1139" s="39"/>
      <c r="M1139" s="39"/>
      <c r="N1139" s="39" t="s">
        <v>2369</v>
      </c>
      <c r="O1139" s="129" t="s">
        <v>15266</v>
      </c>
      <c r="P1139" s="39"/>
      <c r="Q1139" s="39"/>
      <c r="R1139" s="273">
        <v>8000</v>
      </c>
      <c r="S1139" s="273">
        <v>8000</v>
      </c>
      <c r="T1139" s="274">
        <v>1</v>
      </c>
      <c r="U1139" s="274">
        <v>1</v>
      </c>
      <c r="V1139" s="275" t="s">
        <v>498</v>
      </c>
      <c r="W1139" s="274">
        <v>19</v>
      </c>
      <c r="X1139" s="274">
        <v>33</v>
      </c>
      <c r="Y1139" s="274">
        <v>29</v>
      </c>
      <c r="Z1139" s="274">
        <v>42</v>
      </c>
      <c r="AA1139" s="39">
        <v>21</v>
      </c>
      <c r="AB1139" s="127"/>
      <c r="AC1139" s="39"/>
      <c r="AD1139" s="39">
        <v>0</v>
      </c>
      <c r="AE1139" s="39">
        <v>0</v>
      </c>
      <c r="AF1139" s="39">
        <v>0</v>
      </c>
      <c r="AG1139" s="278"/>
      <c r="AH1139" s="262"/>
      <c r="AI1139" s="127"/>
    </row>
    <row r="1140" spans="1:35" s="272" customFormat="1" ht="38.25" x14ac:dyDescent="0.2">
      <c r="A1140" s="251">
        <v>1137</v>
      </c>
      <c r="B1140" s="252" t="s">
        <v>96</v>
      </c>
      <c r="C1140" s="39">
        <v>5</v>
      </c>
      <c r="D1140" s="39" t="s">
        <v>135</v>
      </c>
      <c r="E1140" s="39" t="s">
        <v>8358</v>
      </c>
      <c r="F1140" s="39" t="s">
        <v>8421</v>
      </c>
      <c r="G1140" s="129" t="s">
        <v>8422</v>
      </c>
      <c r="H1140" s="129" t="s">
        <v>8423</v>
      </c>
      <c r="I1140" s="129" t="s">
        <v>8424</v>
      </c>
      <c r="J1140" s="39"/>
      <c r="K1140" s="39"/>
      <c r="L1140" s="39"/>
      <c r="M1140" s="39"/>
      <c r="N1140" s="39" t="s">
        <v>8425</v>
      </c>
      <c r="O1140" s="129" t="s">
        <v>15267</v>
      </c>
      <c r="P1140" s="39"/>
      <c r="Q1140" s="39"/>
      <c r="R1140" s="273">
        <v>5000</v>
      </c>
      <c r="S1140" s="273">
        <v>5000</v>
      </c>
      <c r="T1140" s="274">
        <v>1</v>
      </c>
      <c r="U1140" s="274">
        <v>1</v>
      </c>
      <c r="V1140" s="275" t="s">
        <v>347</v>
      </c>
      <c r="W1140" s="274">
        <v>19</v>
      </c>
      <c r="X1140" s="274">
        <v>33</v>
      </c>
      <c r="Y1140" s="274">
        <v>18</v>
      </c>
      <c r="Z1140" s="274">
        <v>19</v>
      </c>
      <c r="AA1140" s="39">
        <v>21</v>
      </c>
      <c r="AB1140" s="127"/>
      <c r="AC1140" s="39"/>
      <c r="AD1140" s="39">
        <v>0</v>
      </c>
      <c r="AE1140" s="39">
        <v>0</v>
      </c>
      <c r="AF1140" s="39">
        <v>0</v>
      </c>
      <c r="AG1140" s="278"/>
      <c r="AH1140" s="262"/>
      <c r="AI1140" s="127"/>
    </row>
    <row r="1141" spans="1:35" s="272" customFormat="1" ht="38.25" x14ac:dyDescent="0.2">
      <c r="A1141" s="251">
        <v>1138</v>
      </c>
      <c r="B1141" s="252" t="s">
        <v>96</v>
      </c>
      <c r="C1141" s="39">
        <v>5</v>
      </c>
      <c r="D1141" s="39" t="s">
        <v>135</v>
      </c>
      <c r="E1141" s="39" t="s">
        <v>8358</v>
      </c>
      <c r="F1141" s="39" t="s">
        <v>8426</v>
      </c>
      <c r="G1141" s="129" t="s">
        <v>8427</v>
      </c>
      <c r="H1141" s="129" t="s">
        <v>8428</v>
      </c>
      <c r="I1141" s="129" t="s">
        <v>8429</v>
      </c>
      <c r="J1141" s="39"/>
      <c r="K1141" s="39"/>
      <c r="L1141" s="39"/>
      <c r="M1141" s="39"/>
      <c r="N1141" s="39" t="s">
        <v>8430</v>
      </c>
      <c r="O1141" s="129" t="s">
        <v>15268</v>
      </c>
      <c r="P1141" s="39"/>
      <c r="Q1141" s="39"/>
      <c r="R1141" s="273">
        <v>13000</v>
      </c>
      <c r="S1141" s="273">
        <v>13000</v>
      </c>
      <c r="T1141" s="274">
        <v>1</v>
      </c>
      <c r="U1141" s="274">
        <v>1</v>
      </c>
      <c r="V1141" s="275" t="s">
        <v>351</v>
      </c>
      <c r="W1141" s="274">
        <v>33</v>
      </c>
      <c r="X1141" s="274">
        <v>8</v>
      </c>
      <c r="Y1141" s="274">
        <v>19</v>
      </c>
      <c r="Z1141" s="274">
        <v>41</v>
      </c>
      <c r="AA1141" s="39">
        <v>21</v>
      </c>
      <c r="AB1141" s="127"/>
      <c r="AC1141" s="39"/>
      <c r="AD1141" s="39">
        <v>0</v>
      </c>
      <c r="AE1141" s="39">
        <v>0</v>
      </c>
      <c r="AF1141" s="39">
        <v>0</v>
      </c>
      <c r="AG1141" s="278"/>
      <c r="AH1141" s="262"/>
      <c r="AI1141" s="127"/>
    </row>
    <row r="1142" spans="1:35" s="272" customFormat="1" ht="38.25" x14ac:dyDescent="0.2">
      <c r="A1142" s="251">
        <v>1139</v>
      </c>
      <c r="B1142" s="252" t="s">
        <v>96</v>
      </c>
      <c r="C1142" s="39">
        <v>5</v>
      </c>
      <c r="D1142" s="39" t="s">
        <v>135</v>
      </c>
      <c r="E1142" s="39" t="s">
        <v>8358</v>
      </c>
      <c r="F1142" s="39" t="s">
        <v>8431</v>
      </c>
      <c r="G1142" s="129" t="s">
        <v>8398</v>
      </c>
      <c r="H1142" s="129" t="s">
        <v>8399</v>
      </c>
      <c r="I1142" s="129" t="s">
        <v>8400</v>
      </c>
      <c r="J1142" s="39"/>
      <c r="K1142" s="39"/>
      <c r="L1142" s="39"/>
      <c r="M1142" s="39"/>
      <c r="N1142" s="39" t="s">
        <v>8401</v>
      </c>
      <c r="O1142" s="129" t="s">
        <v>15269</v>
      </c>
      <c r="P1142" s="39"/>
      <c r="Q1142" s="39"/>
      <c r="R1142" s="273">
        <v>18000</v>
      </c>
      <c r="S1142" s="273">
        <v>18000</v>
      </c>
      <c r="T1142" s="274">
        <v>1</v>
      </c>
      <c r="U1142" s="274">
        <v>1</v>
      </c>
      <c r="V1142" s="275" t="s">
        <v>746</v>
      </c>
      <c r="W1142" s="274">
        <v>33</v>
      </c>
      <c r="X1142" s="274">
        <v>8</v>
      </c>
      <c r="Y1142" s="274">
        <v>51</v>
      </c>
      <c r="Z1142" s="274">
        <v>8</v>
      </c>
      <c r="AA1142" s="39">
        <v>21</v>
      </c>
      <c r="AB1142" s="127"/>
      <c r="AC1142" s="39"/>
      <c r="AD1142" s="39">
        <v>0</v>
      </c>
      <c r="AE1142" s="39">
        <v>0</v>
      </c>
      <c r="AF1142" s="39">
        <v>0</v>
      </c>
      <c r="AG1142" s="278" t="s">
        <v>8432</v>
      </c>
      <c r="AH1142" s="262"/>
      <c r="AI1142" s="127"/>
    </row>
    <row r="1143" spans="1:35" s="272" customFormat="1" ht="51" x14ac:dyDescent="0.2">
      <c r="A1143" s="251">
        <v>1140</v>
      </c>
      <c r="B1143" s="252" t="s">
        <v>96</v>
      </c>
      <c r="C1143" s="39">
        <v>5</v>
      </c>
      <c r="D1143" s="39" t="s">
        <v>135</v>
      </c>
      <c r="E1143" s="39" t="s">
        <v>8358</v>
      </c>
      <c r="F1143" s="39" t="s">
        <v>8433</v>
      </c>
      <c r="G1143" s="129" t="s">
        <v>8434</v>
      </c>
      <c r="H1143" s="129" t="s">
        <v>8435</v>
      </c>
      <c r="I1143" s="129" t="s">
        <v>8436</v>
      </c>
      <c r="J1143" s="39"/>
      <c r="K1143" s="39"/>
      <c r="L1143" s="39"/>
      <c r="M1143" s="39"/>
      <c r="N1143" s="39" t="s">
        <v>8437</v>
      </c>
      <c r="O1143" s="129" t="s">
        <v>15270</v>
      </c>
      <c r="P1143" s="39"/>
      <c r="Q1143" s="39"/>
      <c r="R1143" s="273">
        <v>10000</v>
      </c>
      <c r="S1143" s="273">
        <v>10000</v>
      </c>
      <c r="T1143" s="274">
        <v>1</v>
      </c>
      <c r="U1143" s="274">
        <v>1</v>
      </c>
      <c r="V1143" s="275" t="s">
        <v>361</v>
      </c>
      <c r="W1143" s="274">
        <v>19</v>
      </c>
      <c r="X1143" s="274">
        <v>33</v>
      </c>
      <c r="Y1143" s="274">
        <v>41</v>
      </c>
      <c r="Z1143" s="274">
        <v>19</v>
      </c>
      <c r="AA1143" s="39">
        <v>21</v>
      </c>
      <c r="AB1143" s="127"/>
      <c r="AC1143" s="39"/>
      <c r="AD1143" s="39">
        <v>0</v>
      </c>
      <c r="AE1143" s="39">
        <v>0</v>
      </c>
      <c r="AF1143" s="39">
        <v>0</v>
      </c>
      <c r="AG1143" s="278"/>
      <c r="AH1143" s="262"/>
      <c r="AI1143" s="127"/>
    </row>
    <row r="1144" spans="1:35" s="272" customFormat="1" ht="63.75" x14ac:dyDescent="0.2">
      <c r="A1144" s="251">
        <v>1141</v>
      </c>
      <c r="B1144" s="252" t="s">
        <v>96</v>
      </c>
      <c r="C1144" s="39">
        <v>5</v>
      </c>
      <c r="D1144" s="39" t="s">
        <v>135</v>
      </c>
      <c r="E1144" s="39" t="s">
        <v>8358</v>
      </c>
      <c r="F1144" s="39" t="s">
        <v>8438</v>
      </c>
      <c r="G1144" s="129" t="s">
        <v>8439</v>
      </c>
      <c r="H1144" s="129" t="s">
        <v>8440</v>
      </c>
      <c r="I1144" s="129" t="s">
        <v>8441</v>
      </c>
      <c r="J1144" s="39"/>
      <c r="K1144" s="39"/>
      <c r="L1144" s="39"/>
      <c r="M1144" s="39"/>
      <c r="N1144" s="39" t="s">
        <v>8442</v>
      </c>
      <c r="O1144" s="129" t="s">
        <v>15271</v>
      </c>
      <c r="P1144" s="39"/>
      <c r="Q1144" s="39"/>
      <c r="R1144" s="273">
        <v>20000</v>
      </c>
      <c r="S1144" s="273">
        <v>20000</v>
      </c>
      <c r="T1144" s="274">
        <v>1</v>
      </c>
      <c r="U1144" s="274">
        <v>2</v>
      </c>
      <c r="V1144" s="275" t="s">
        <v>472</v>
      </c>
      <c r="W1144" s="274">
        <v>77</v>
      </c>
      <c r="X1144" s="274">
        <v>37</v>
      </c>
      <c r="Y1144" s="274">
        <v>14</v>
      </c>
      <c r="Z1144" s="274">
        <v>49</v>
      </c>
      <c r="AA1144" s="39">
        <v>21</v>
      </c>
      <c r="AB1144" s="127"/>
      <c r="AC1144" s="39"/>
      <c r="AD1144" s="39">
        <v>0</v>
      </c>
      <c r="AE1144" s="39">
        <v>0</v>
      </c>
      <c r="AF1144" s="39">
        <v>0</v>
      </c>
      <c r="AG1144" s="278"/>
      <c r="AH1144" s="262"/>
      <c r="AI1144" s="127"/>
    </row>
    <row r="1145" spans="1:35" s="272" customFormat="1" ht="38.25" x14ac:dyDescent="0.2">
      <c r="A1145" s="251">
        <v>1142</v>
      </c>
      <c r="B1145" s="252" t="s">
        <v>96</v>
      </c>
      <c r="C1145" s="39">
        <v>5</v>
      </c>
      <c r="D1145" s="39" t="s">
        <v>135</v>
      </c>
      <c r="E1145" s="39" t="s">
        <v>8358</v>
      </c>
      <c r="F1145" s="39" t="s">
        <v>8443</v>
      </c>
      <c r="G1145" s="129" t="s">
        <v>8444</v>
      </c>
      <c r="H1145" s="129" t="s">
        <v>8445</v>
      </c>
      <c r="I1145" s="129" t="s">
        <v>8446</v>
      </c>
      <c r="J1145" s="39"/>
      <c r="K1145" s="39"/>
      <c r="L1145" s="39"/>
      <c r="M1145" s="39"/>
      <c r="N1145" s="39" t="s">
        <v>8447</v>
      </c>
      <c r="O1145" s="129" t="s">
        <v>15272</v>
      </c>
      <c r="P1145" s="39"/>
      <c r="Q1145" s="39"/>
      <c r="R1145" s="273">
        <v>5000</v>
      </c>
      <c r="S1145" s="273">
        <v>5000</v>
      </c>
      <c r="T1145" s="274">
        <v>1</v>
      </c>
      <c r="U1145" s="274">
        <v>1</v>
      </c>
      <c r="V1145" s="275" t="s">
        <v>333</v>
      </c>
      <c r="W1145" s="274">
        <v>19</v>
      </c>
      <c r="X1145" s="274">
        <v>19</v>
      </c>
      <c r="Y1145" s="274">
        <v>47</v>
      </c>
      <c r="Z1145" s="274">
        <v>48</v>
      </c>
      <c r="AA1145" s="39">
        <v>21</v>
      </c>
      <c r="AB1145" s="127"/>
      <c r="AC1145" s="39"/>
      <c r="AD1145" s="39">
        <v>0</v>
      </c>
      <c r="AE1145" s="39">
        <v>0</v>
      </c>
      <c r="AF1145" s="39">
        <v>0</v>
      </c>
      <c r="AG1145" s="278"/>
      <c r="AH1145" s="262"/>
      <c r="AI1145" s="127"/>
    </row>
    <row r="1146" spans="1:35" s="272" customFormat="1" ht="38.25" x14ac:dyDescent="0.2">
      <c r="A1146" s="251">
        <v>1143</v>
      </c>
      <c r="B1146" s="252" t="s">
        <v>96</v>
      </c>
      <c r="C1146" s="39">
        <v>5</v>
      </c>
      <c r="D1146" s="39" t="s">
        <v>135</v>
      </c>
      <c r="E1146" s="39" t="s">
        <v>8358</v>
      </c>
      <c r="F1146" s="39" t="s">
        <v>8448</v>
      </c>
      <c r="G1146" s="129" t="s">
        <v>8449</v>
      </c>
      <c r="H1146" s="129" t="s">
        <v>8450</v>
      </c>
      <c r="I1146" s="129" t="s">
        <v>8451</v>
      </c>
      <c r="J1146" s="39"/>
      <c r="K1146" s="39"/>
      <c r="L1146" s="39"/>
      <c r="M1146" s="39"/>
      <c r="N1146" s="39" t="s">
        <v>8452</v>
      </c>
      <c r="O1146" s="129" t="s">
        <v>15273</v>
      </c>
      <c r="P1146" s="39"/>
      <c r="Q1146" s="39"/>
      <c r="R1146" s="273">
        <v>25000</v>
      </c>
      <c r="S1146" s="273">
        <v>25000</v>
      </c>
      <c r="T1146" s="274">
        <v>1</v>
      </c>
      <c r="U1146" s="274">
        <v>1</v>
      </c>
      <c r="V1146" s="275" t="s">
        <v>415</v>
      </c>
      <c r="W1146" s="274">
        <v>19</v>
      </c>
      <c r="X1146" s="274">
        <v>19</v>
      </c>
      <c r="Y1146" s="274">
        <v>14</v>
      </c>
      <c r="Z1146" s="274">
        <v>41</v>
      </c>
      <c r="AA1146" s="39">
        <v>21</v>
      </c>
      <c r="AB1146" s="127"/>
      <c r="AC1146" s="39"/>
      <c r="AD1146" s="39">
        <v>0</v>
      </c>
      <c r="AE1146" s="39">
        <v>0</v>
      </c>
      <c r="AF1146" s="39">
        <v>0</v>
      </c>
      <c r="AG1146" s="278"/>
      <c r="AH1146" s="262"/>
      <c r="AI1146" s="127"/>
    </row>
    <row r="1147" spans="1:35" s="272" customFormat="1" ht="38.25" x14ac:dyDescent="0.2">
      <c r="A1147" s="251">
        <v>1144</v>
      </c>
      <c r="B1147" s="252" t="s">
        <v>96</v>
      </c>
      <c r="C1147" s="39">
        <v>5</v>
      </c>
      <c r="D1147" s="39" t="s">
        <v>135</v>
      </c>
      <c r="E1147" s="39" t="s">
        <v>8358</v>
      </c>
      <c r="F1147" s="39" t="s">
        <v>8453</v>
      </c>
      <c r="G1147" s="129" t="s">
        <v>8454</v>
      </c>
      <c r="H1147" s="129" t="s">
        <v>8455</v>
      </c>
      <c r="I1147" s="129" t="s">
        <v>8456</v>
      </c>
      <c r="J1147" s="39"/>
      <c r="K1147" s="39"/>
      <c r="L1147" s="39"/>
      <c r="M1147" s="39"/>
      <c r="N1147" s="39" t="s">
        <v>8457</v>
      </c>
      <c r="O1147" s="129" t="s">
        <v>15274</v>
      </c>
      <c r="P1147" s="39"/>
      <c r="Q1147" s="39"/>
      <c r="R1147" s="273">
        <v>7000</v>
      </c>
      <c r="S1147" s="273">
        <v>7000</v>
      </c>
      <c r="T1147" s="274">
        <v>1</v>
      </c>
      <c r="U1147" s="274">
        <v>1</v>
      </c>
      <c r="V1147" s="275" t="s">
        <v>347</v>
      </c>
      <c r="W1147" s="274">
        <v>19</v>
      </c>
      <c r="X1147" s="274">
        <v>33</v>
      </c>
      <c r="Y1147" s="274">
        <v>14</v>
      </c>
      <c r="Z1147" s="274">
        <v>41</v>
      </c>
      <c r="AA1147" s="39">
        <v>21</v>
      </c>
      <c r="AB1147" s="127"/>
      <c r="AC1147" s="39"/>
      <c r="AD1147" s="39">
        <v>0</v>
      </c>
      <c r="AE1147" s="39">
        <v>0</v>
      </c>
      <c r="AF1147" s="39">
        <v>0</v>
      </c>
      <c r="AG1147" s="278"/>
      <c r="AH1147" s="262"/>
      <c r="AI1147" s="127"/>
    </row>
    <row r="1148" spans="1:35" s="272" customFormat="1" ht="38.25" x14ac:dyDescent="0.2">
      <c r="A1148" s="251">
        <v>1145</v>
      </c>
      <c r="B1148" s="252" t="s">
        <v>96</v>
      </c>
      <c r="C1148" s="39">
        <v>5</v>
      </c>
      <c r="D1148" s="39" t="s">
        <v>135</v>
      </c>
      <c r="E1148" s="39" t="s">
        <v>8358</v>
      </c>
      <c r="F1148" s="39" t="s">
        <v>8458</v>
      </c>
      <c r="G1148" s="129" t="s">
        <v>8459</v>
      </c>
      <c r="H1148" s="129" t="s">
        <v>8460</v>
      </c>
      <c r="I1148" s="129" t="s">
        <v>8461</v>
      </c>
      <c r="J1148" s="39"/>
      <c r="K1148" s="39"/>
      <c r="L1148" s="39"/>
      <c r="M1148" s="39"/>
      <c r="N1148" s="39" t="s">
        <v>8462</v>
      </c>
      <c r="O1148" s="129" t="s">
        <v>15275</v>
      </c>
      <c r="P1148" s="39"/>
      <c r="Q1148" s="39"/>
      <c r="R1148" s="273">
        <v>3000</v>
      </c>
      <c r="S1148" s="273">
        <v>3000</v>
      </c>
      <c r="T1148" s="274">
        <v>1</v>
      </c>
      <c r="U1148" s="274">
        <v>1</v>
      </c>
      <c r="V1148" s="275" t="s">
        <v>696</v>
      </c>
      <c r="W1148" s="274">
        <v>61</v>
      </c>
      <c r="X1148" s="274">
        <v>95</v>
      </c>
      <c r="Y1148" s="274">
        <v>31</v>
      </c>
      <c r="Z1148" s="274">
        <v>19</v>
      </c>
      <c r="AA1148" s="39">
        <v>21</v>
      </c>
      <c r="AB1148" s="127"/>
      <c r="AC1148" s="39"/>
      <c r="AD1148" s="39">
        <v>0</v>
      </c>
      <c r="AE1148" s="39">
        <v>0</v>
      </c>
      <c r="AF1148" s="39">
        <v>0</v>
      </c>
      <c r="AG1148" s="278"/>
      <c r="AH1148" s="262"/>
      <c r="AI1148" s="127"/>
    </row>
    <row r="1149" spans="1:35" s="272" customFormat="1" ht="38.25" x14ac:dyDescent="0.2">
      <c r="A1149" s="251">
        <v>1146</v>
      </c>
      <c r="B1149" s="252" t="s">
        <v>96</v>
      </c>
      <c r="C1149" s="39">
        <v>5</v>
      </c>
      <c r="D1149" s="39" t="s">
        <v>135</v>
      </c>
      <c r="E1149" s="39" t="s">
        <v>8358</v>
      </c>
      <c r="F1149" s="39" t="s">
        <v>8463</v>
      </c>
      <c r="G1149" s="129" t="s">
        <v>8464</v>
      </c>
      <c r="H1149" s="129" t="s">
        <v>8465</v>
      </c>
      <c r="I1149" s="129" t="s">
        <v>8466</v>
      </c>
      <c r="J1149" s="39"/>
      <c r="K1149" s="39"/>
      <c r="L1149" s="39"/>
      <c r="M1149" s="39"/>
      <c r="N1149" s="39" t="s">
        <v>8467</v>
      </c>
      <c r="O1149" s="129" t="s">
        <v>15276</v>
      </c>
      <c r="P1149" s="39"/>
      <c r="Q1149" s="39"/>
      <c r="R1149" s="273">
        <v>3500</v>
      </c>
      <c r="S1149" s="273">
        <v>3500</v>
      </c>
      <c r="T1149" s="274">
        <v>1</v>
      </c>
      <c r="U1149" s="274">
        <v>1</v>
      </c>
      <c r="V1149" s="275" t="s">
        <v>715</v>
      </c>
      <c r="W1149" s="274">
        <v>33</v>
      </c>
      <c r="X1149" s="274">
        <v>83</v>
      </c>
      <c r="Y1149" s="274">
        <v>32</v>
      </c>
      <c r="Z1149" s="274">
        <v>31</v>
      </c>
      <c r="AA1149" s="39">
        <v>21</v>
      </c>
      <c r="AB1149" s="127"/>
      <c r="AC1149" s="39"/>
      <c r="AD1149" s="39">
        <v>0</v>
      </c>
      <c r="AE1149" s="39">
        <v>0</v>
      </c>
      <c r="AF1149" s="39">
        <v>0</v>
      </c>
      <c r="AG1149" s="278"/>
      <c r="AH1149" s="262"/>
      <c r="AI1149" s="127"/>
    </row>
    <row r="1150" spans="1:35" s="272" customFormat="1" ht="38.25" x14ac:dyDescent="0.2">
      <c r="A1150" s="251">
        <v>1147</v>
      </c>
      <c r="B1150" s="252" t="s">
        <v>96</v>
      </c>
      <c r="C1150" s="39">
        <v>5</v>
      </c>
      <c r="D1150" s="39" t="s">
        <v>135</v>
      </c>
      <c r="E1150" s="39" t="s">
        <v>8358</v>
      </c>
      <c r="F1150" s="39" t="s">
        <v>8468</v>
      </c>
      <c r="G1150" s="129" t="s">
        <v>8469</v>
      </c>
      <c r="H1150" s="129" t="s">
        <v>8470</v>
      </c>
      <c r="I1150" s="129" t="s">
        <v>8471</v>
      </c>
      <c r="J1150" s="39"/>
      <c r="K1150" s="39"/>
      <c r="L1150" s="39"/>
      <c r="M1150" s="39"/>
      <c r="N1150" s="39" t="s">
        <v>8472</v>
      </c>
      <c r="O1150" s="129" t="s">
        <v>15277</v>
      </c>
      <c r="P1150" s="39"/>
      <c r="Q1150" s="39"/>
      <c r="R1150" s="273">
        <v>10000</v>
      </c>
      <c r="S1150" s="273">
        <v>10000</v>
      </c>
      <c r="T1150" s="274">
        <v>1</v>
      </c>
      <c r="U1150" s="274">
        <v>1</v>
      </c>
      <c r="V1150" s="275" t="s">
        <v>347</v>
      </c>
      <c r="W1150" s="274">
        <v>19</v>
      </c>
      <c r="X1150" s="274">
        <v>33</v>
      </c>
      <c r="Y1150" s="274">
        <v>49</v>
      </c>
      <c r="Z1150" s="274">
        <v>50</v>
      </c>
      <c r="AA1150" s="39">
        <v>21</v>
      </c>
      <c r="AB1150" s="127"/>
      <c r="AC1150" s="39"/>
      <c r="AD1150" s="39">
        <v>0</v>
      </c>
      <c r="AE1150" s="39">
        <v>0</v>
      </c>
      <c r="AF1150" s="39">
        <v>0</v>
      </c>
      <c r="AG1150" s="278"/>
      <c r="AH1150" s="262"/>
      <c r="AI1150" s="127"/>
    </row>
    <row r="1151" spans="1:35" s="272" customFormat="1" ht="38.25" x14ac:dyDescent="0.2">
      <c r="A1151" s="251">
        <v>1148</v>
      </c>
      <c r="B1151" s="252" t="s">
        <v>96</v>
      </c>
      <c r="C1151" s="39">
        <v>5</v>
      </c>
      <c r="D1151" s="39" t="s">
        <v>135</v>
      </c>
      <c r="E1151" s="39" t="s">
        <v>8358</v>
      </c>
      <c r="F1151" s="39" t="s">
        <v>2622</v>
      </c>
      <c r="G1151" s="129" t="s">
        <v>8473</v>
      </c>
      <c r="H1151" s="129" t="s">
        <v>2624</v>
      </c>
      <c r="I1151" s="129" t="s">
        <v>2625</v>
      </c>
      <c r="J1151" s="39"/>
      <c r="K1151" s="39"/>
      <c r="L1151" s="39"/>
      <c r="M1151" s="39"/>
      <c r="N1151" s="39" t="s">
        <v>2627</v>
      </c>
      <c r="O1151" s="129" t="s">
        <v>15278</v>
      </c>
      <c r="P1151" s="39"/>
      <c r="Q1151" s="39"/>
      <c r="R1151" s="273">
        <v>10000</v>
      </c>
      <c r="S1151" s="273">
        <v>10000</v>
      </c>
      <c r="T1151" s="274">
        <v>1</v>
      </c>
      <c r="U1151" s="274">
        <v>1</v>
      </c>
      <c r="V1151" s="275" t="s">
        <v>415</v>
      </c>
      <c r="W1151" s="274">
        <v>19</v>
      </c>
      <c r="X1151" s="274">
        <v>33</v>
      </c>
      <c r="Y1151" s="274">
        <v>14</v>
      </c>
      <c r="Z1151" s="274">
        <v>41</v>
      </c>
      <c r="AA1151" s="39">
        <v>21</v>
      </c>
      <c r="AB1151" s="127"/>
      <c r="AC1151" s="39"/>
      <c r="AD1151" s="39">
        <v>0</v>
      </c>
      <c r="AE1151" s="39">
        <v>0</v>
      </c>
      <c r="AF1151" s="39">
        <v>0</v>
      </c>
      <c r="AG1151" s="278"/>
      <c r="AH1151" s="262"/>
      <c r="AI1151" s="127"/>
    </row>
    <row r="1152" spans="1:35" s="272" customFormat="1" ht="38.25" x14ac:dyDescent="0.2">
      <c r="A1152" s="251">
        <v>1149</v>
      </c>
      <c r="B1152" s="252" t="s">
        <v>96</v>
      </c>
      <c r="C1152" s="39">
        <v>5</v>
      </c>
      <c r="D1152" s="39" t="s">
        <v>135</v>
      </c>
      <c r="E1152" s="39" t="s">
        <v>8358</v>
      </c>
      <c r="F1152" s="39" t="s">
        <v>8474</v>
      </c>
      <c r="G1152" s="129" t="s">
        <v>8475</v>
      </c>
      <c r="H1152" s="129" t="s">
        <v>8476</v>
      </c>
      <c r="I1152" s="129" t="s">
        <v>8477</v>
      </c>
      <c r="J1152" s="39"/>
      <c r="K1152" s="39"/>
      <c r="L1152" s="39"/>
      <c r="M1152" s="39"/>
      <c r="N1152" s="39" t="s">
        <v>8478</v>
      </c>
      <c r="O1152" s="129" t="s">
        <v>15279</v>
      </c>
      <c r="P1152" s="39"/>
      <c r="Q1152" s="39"/>
      <c r="R1152" s="273">
        <v>8000</v>
      </c>
      <c r="S1152" s="273">
        <v>8000</v>
      </c>
      <c r="T1152" s="274">
        <v>1</v>
      </c>
      <c r="U1152" s="274">
        <v>1</v>
      </c>
      <c r="V1152" s="275" t="s">
        <v>679</v>
      </c>
      <c r="W1152" s="274">
        <v>19</v>
      </c>
      <c r="X1152" s="274">
        <v>33</v>
      </c>
      <c r="Y1152" s="274">
        <v>31</v>
      </c>
      <c r="Z1152" s="274">
        <v>41</v>
      </c>
      <c r="AA1152" s="39">
        <v>21</v>
      </c>
      <c r="AB1152" s="127"/>
      <c r="AC1152" s="39"/>
      <c r="AD1152" s="39">
        <v>0</v>
      </c>
      <c r="AE1152" s="39">
        <v>0</v>
      </c>
      <c r="AF1152" s="39">
        <v>0</v>
      </c>
      <c r="AG1152" s="278"/>
      <c r="AH1152" s="262"/>
      <c r="AI1152" s="127"/>
    </row>
    <row r="1153" spans="1:35" s="272" customFormat="1" ht="38.25" x14ac:dyDescent="0.2">
      <c r="A1153" s="251">
        <v>1150</v>
      </c>
      <c r="B1153" s="252" t="s">
        <v>96</v>
      </c>
      <c r="C1153" s="39">
        <v>5</v>
      </c>
      <c r="D1153" s="39" t="s">
        <v>135</v>
      </c>
      <c r="E1153" s="39" t="s">
        <v>8358</v>
      </c>
      <c r="F1153" s="39" t="s">
        <v>8479</v>
      </c>
      <c r="G1153" s="129" t="s">
        <v>8003</v>
      </c>
      <c r="H1153" s="129" t="s">
        <v>8004</v>
      </c>
      <c r="I1153" s="129" t="s">
        <v>8005</v>
      </c>
      <c r="J1153" s="39"/>
      <c r="K1153" s="39"/>
      <c r="L1153" s="39"/>
      <c r="M1153" s="39"/>
      <c r="N1153" s="39" t="s">
        <v>8480</v>
      </c>
      <c r="O1153" s="129" t="s">
        <v>15280</v>
      </c>
      <c r="P1153" s="39"/>
      <c r="Q1153" s="39"/>
      <c r="R1153" s="273">
        <v>10834.99</v>
      </c>
      <c r="S1153" s="273">
        <v>10834.99</v>
      </c>
      <c r="T1153" s="274">
        <v>1</v>
      </c>
      <c r="U1153" s="274">
        <v>1</v>
      </c>
      <c r="V1153" s="275" t="s">
        <v>679</v>
      </c>
      <c r="W1153" s="274">
        <v>8</v>
      </c>
      <c r="X1153" s="274">
        <v>19</v>
      </c>
      <c r="Y1153" s="274">
        <v>32</v>
      </c>
      <c r="Z1153" s="274">
        <v>31</v>
      </c>
      <c r="AA1153" s="39">
        <v>24</v>
      </c>
      <c r="AB1153" s="127"/>
      <c r="AC1153" s="39"/>
      <c r="AD1153" s="39">
        <v>0</v>
      </c>
      <c r="AE1153" s="39">
        <v>0</v>
      </c>
      <c r="AF1153" s="39">
        <v>0</v>
      </c>
      <c r="AG1153" s="278"/>
      <c r="AH1153" s="262"/>
      <c r="AI1153" s="127"/>
    </row>
    <row r="1154" spans="1:35" s="272" customFormat="1" ht="38.25" x14ac:dyDescent="0.2">
      <c r="A1154" s="251">
        <v>1151</v>
      </c>
      <c r="B1154" s="252" t="s">
        <v>96</v>
      </c>
      <c r="C1154" s="39">
        <v>5</v>
      </c>
      <c r="D1154" s="39" t="s">
        <v>135</v>
      </c>
      <c r="E1154" s="39" t="s">
        <v>8358</v>
      </c>
      <c r="F1154" s="39" t="s">
        <v>8481</v>
      </c>
      <c r="G1154" s="129" t="s">
        <v>8482</v>
      </c>
      <c r="H1154" s="129" t="s">
        <v>8483</v>
      </c>
      <c r="I1154" s="129" t="s">
        <v>8484</v>
      </c>
      <c r="J1154" s="39"/>
      <c r="K1154" s="39"/>
      <c r="L1154" s="39"/>
      <c r="M1154" s="39"/>
      <c r="N1154" s="39" t="s">
        <v>8485</v>
      </c>
      <c r="O1154" s="129" t="s">
        <v>15281</v>
      </c>
      <c r="P1154" s="39"/>
      <c r="Q1154" s="39"/>
      <c r="R1154" s="273">
        <v>10000</v>
      </c>
      <c r="S1154" s="273">
        <v>10000</v>
      </c>
      <c r="T1154" s="274">
        <v>1</v>
      </c>
      <c r="U1154" s="274">
        <v>1</v>
      </c>
      <c r="V1154" s="275" t="s">
        <v>343</v>
      </c>
      <c r="W1154" s="274">
        <v>19</v>
      </c>
      <c r="X1154" s="274">
        <v>33</v>
      </c>
      <c r="Y1154" s="274">
        <v>14</v>
      </c>
      <c r="Z1154" s="274">
        <v>41</v>
      </c>
      <c r="AA1154" s="39">
        <v>21</v>
      </c>
      <c r="AB1154" s="127"/>
      <c r="AC1154" s="39"/>
      <c r="AD1154" s="39">
        <v>0</v>
      </c>
      <c r="AE1154" s="39">
        <v>0</v>
      </c>
      <c r="AF1154" s="39">
        <v>0</v>
      </c>
      <c r="AG1154" s="278"/>
      <c r="AH1154" s="262"/>
      <c r="AI1154" s="127"/>
    </row>
    <row r="1155" spans="1:35" s="272" customFormat="1" ht="38.25" x14ac:dyDescent="0.2">
      <c r="A1155" s="251">
        <v>1152</v>
      </c>
      <c r="B1155" s="252" t="s">
        <v>96</v>
      </c>
      <c r="C1155" s="39">
        <v>5</v>
      </c>
      <c r="D1155" s="39" t="s">
        <v>135</v>
      </c>
      <c r="E1155" s="39" t="s">
        <v>8358</v>
      </c>
      <c r="F1155" s="39" t="s">
        <v>8486</v>
      </c>
      <c r="G1155" s="129" t="s">
        <v>8487</v>
      </c>
      <c r="H1155" s="129" t="s">
        <v>8488</v>
      </c>
      <c r="I1155" s="129" t="s">
        <v>8489</v>
      </c>
      <c r="J1155" s="39"/>
      <c r="K1155" s="39"/>
      <c r="L1155" s="39"/>
      <c r="M1155" s="39"/>
      <c r="N1155" s="39" t="s">
        <v>8490</v>
      </c>
      <c r="O1155" s="129" t="s">
        <v>15282</v>
      </c>
      <c r="P1155" s="39"/>
      <c r="Q1155" s="39"/>
      <c r="R1155" s="273">
        <v>10000</v>
      </c>
      <c r="S1155" s="273">
        <v>10000</v>
      </c>
      <c r="T1155" s="274">
        <v>1</v>
      </c>
      <c r="U1155" s="274">
        <v>1</v>
      </c>
      <c r="V1155" s="275" t="s">
        <v>679</v>
      </c>
      <c r="W1155" s="274">
        <v>83</v>
      </c>
      <c r="X1155" s="274">
        <v>19</v>
      </c>
      <c r="Y1155" s="274">
        <v>31</v>
      </c>
      <c r="Z1155" s="274">
        <v>32</v>
      </c>
      <c r="AA1155" s="39">
        <v>21</v>
      </c>
      <c r="AB1155" s="127"/>
      <c r="AC1155" s="39"/>
      <c r="AD1155" s="39">
        <v>0</v>
      </c>
      <c r="AE1155" s="39">
        <v>0</v>
      </c>
      <c r="AF1155" s="39">
        <v>0</v>
      </c>
      <c r="AG1155" s="278"/>
      <c r="AH1155" s="262"/>
      <c r="AI1155" s="127"/>
    </row>
    <row r="1156" spans="1:35" s="272" customFormat="1" ht="38.25" x14ac:dyDescent="0.2">
      <c r="A1156" s="251">
        <v>1153</v>
      </c>
      <c r="B1156" s="252" t="s">
        <v>96</v>
      </c>
      <c r="C1156" s="39">
        <v>5</v>
      </c>
      <c r="D1156" s="39" t="s">
        <v>135</v>
      </c>
      <c r="E1156" s="39" t="s">
        <v>8358</v>
      </c>
      <c r="F1156" s="39" t="s">
        <v>8491</v>
      </c>
      <c r="G1156" s="129" t="s">
        <v>8492</v>
      </c>
      <c r="H1156" s="129" t="s">
        <v>8493</v>
      </c>
      <c r="I1156" s="129" t="s">
        <v>8494</v>
      </c>
      <c r="J1156" s="39"/>
      <c r="K1156" s="39"/>
      <c r="L1156" s="39"/>
      <c r="M1156" s="39"/>
      <c r="N1156" s="39" t="s">
        <v>8495</v>
      </c>
      <c r="O1156" s="129" t="s">
        <v>15283</v>
      </c>
      <c r="P1156" s="39"/>
      <c r="Q1156" s="39"/>
      <c r="R1156" s="273">
        <v>10000</v>
      </c>
      <c r="S1156" s="273">
        <v>10000</v>
      </c>
      <c r="T1156" s="274">
        <v>1</v>
      </c>
      <c r="U1156" s="274">
        <v>1</v>
      </c>
      <c r="V1156" s="275" t="s">
        <v>321</v>
      </c>
      <c r="W1156" s="274">
        <v>19</v>
      </c>
      <c r="X1156" s="274">
        <v>43</v>
      </c>
      <c r="Y1156" s="274">
        <v>49</v>
      </c>
      <c r="Z1156" s="274">
        <v>50</v>
      </c>
      <c r="AA1156" s="39">
        <v>21</v>
      </c>
      <c r="AB1156" s="127"/>
      <c r="AC1156" s="39"/>
      <c r="AD1156" s="39">
        <v>0</v>
      </c>
      <c r="AE1156" s="39">
        <v>0</v>
      </c>
      <c r="AF1156" s="39">
        <v>0</v>
      </c>
      <c r="AG1156" s="278"/>
      <c r="AH1156" s="262"/>
      <c r="AI1156" s="127"/>
    </row>
    <row r="1157" spans="1:35" s="272" customFormat="1" ht="38.25" x14ac:dyDescent="0.2">
      <c r="A1157" s="251">
        <v>1154</v>
      </c>
      <c r="B1157" s="252" t="s">
        <v>96</v>
      </c>
      <c r="C1157" s="39">
        <v>5</v>
      </c>
      <c r="D1157" s="39" t="s">
        <v>135</v>
      </c>
      <c r="E1157" s="39" t="s">
        <v>8358</v>
      </c>
      <c r="F1157" s="39" t="s">
        <v>8496</v>
      </c>
      <c r="G1157" s="129" t="s">
        <v>8029</v>
      </c>
      <c r="H1157" s="129" t="s">
        <v>8030</v>
      </c>
      <c r="I1157" s="129" t="s">
        <v>8031</v>
      </c>
      <c r="J1157" s="39"/>
      <c r="K1157" s="39"/>
      <c r="L1157" s="39"/>
      <c r="M1157" s="39"/>
      <c r="N1157" s="39" t="s">
        <v>8497</v>
      </c>
      <c r="O1157" s="129" t="s">
        <v>15284</v>
      </c>
      <c r="P1157" s="39"/>
      <c r="Q1157" s="39"/>
      <c r="R1157" s="273">
        <v>7000</v>
      </c>
      <c r="S1157" s="273">
        <v>7000</v>
      </c>
      <c r="T1157" s="274">
        <v>1</v>
      </c>
      <c r="U1157" s="274">
        <v>1</v>
      </c>
      <c r="V1157" s="275" t="s">
        <v>715</v>
      </c>
      <c r="W1157" s="274">
        <v>119</v>
      </c>
      <c r="X1157" s="274">
        <v>19</v>
      </c>
      <c r="Y1157" s="274">
        <v>31</v>
      </c>
      <c r="Z1157" s="274">
        <v>41</v>
      </c>
      <c r="AA1157" s="39">
        <v>21</v>
      </c>
      <c r="AB1157" s="127"/>
      <c r="AC1157" s="39"/>
      <c r="AD1157" s="39">
        <v>0</v>
      </c>
      <c r="AE1157" s="39">
        <v>0</v>
      </c>
      <c r="AF1157" s="39">
        <v>0</v>
      </c>
      <c r="AG1157" s="278"/>
      <c r="AH1157" s="262"/>
      <c r="AI1157" s="127"/>
    </row>
    <row r="1158" spans="1:35" s="272" customFormat="1" ht="38.25" x14ac:dyDescent="0.2">
      <c r="A1158" s="251">
        <v>1155</v>
      </c>
      <c r="B1158" s="252" t="s">
        <v>96</v>
      </c>
      <c r="C1158" s="39">
        <v>5</v>
      </c>
      <c r="D1158" s="39" t="s">
        <v>135</v>
      </c>
      <c r="E1158" s="39" t="s">
        <v>8358</v>
      </c>
      <c r="F1158" s="39" t="s">
        <v>6410</v>
      </c>
      <c r="G1158" s="129" t="s">
        <v>6411</v>
      </c>
      <c r="H1158" s="129" t="s">
        <v>6412</v>
      </c>
      <c r="I1158" s="129" t="s">
        <v>8498</v>
      </c>
      <c r="J1158" s="39"/>
      <c r="K1158" s="39"/>
      <c r="L1158" s="39"/>
      <c r="M1158" s="39"/>
      <c r="N1158" s="39" t="s">
        <v>8499</v>
      </c>
      <c r="O1158" s="129" t="s">
        <v>15285</v>
      </c>
      <c r="P1158" s="39"/>
      <c r="Q1158" s="39"/>
      <c r="R1158" s="273">
        <v>12000</v>
      </c>
      <c r="S1158" s="273">
        <v>12000</v>
      </c>
      <c r="T1158" s="274">
        <v>1</v>
      </c>
      <c r="U1158" s="274">
        <v>1</v>
      </c>
      <c r="V1158" s="275" t="s">
        <v>715</v>
      </c>
      <c r="W1158" s="274">
        <v>19</v>
      </c>
      <c r="X1158" s="274">
        <v>33</v>
      </c>
      <c r="Y1158" s="274">
        <v>31</v>
      </c>
      <c r="Z1158" s="274">
        <v>32</v>
      </c>
      <c r="AA1158" s="39">
        <v>21</v>
      </c>
      <c r="AB1158" s="127"/>
      <c r="AC1158" s="39"/>
      <c r="AD1158" s="39">
        <v>0</v>
      </c>
      <c r="AE1158" s="39">
        <v>0</v>
      </c>
      <c r="AF1158" s="39">
        <v>0</v>
      </c>
      <c r="AG1158" s="278"/>
      <c r="AH1158" s="262"/>
      <c r="AI1158" s="127"/>
    </row>
    <row r="1159" spans="1:35" s="272" customFormat="1" ht="63.75" x14ac:dyDescent="0.2">
      <c r="A1159" s="251">
        <v>1156</v>
      </c>
      <c r="B1159" s="252" t="s">
        <v>96</v>
      </c>
      <c r="C1159" s="39">
        <v>5</v>
      </c>
      <c r="D1159" s="39" t="s">
        <v>135</v>
      </c>
      <c r="E1159" s="39" t="s">
        <v>8358</v>
      </c>
      <c r="F1159" s="39" t="s">
        <v>8500</v>
      </c>
      <c r="G1159" s="129" t="s">
        <v>8501</v>
      </c>
      <c r="H1159" s="129" t="s">
        <v>8502</v>
      </c>
      <c r="I1159" s="129" t="s">
        <v>8503</v>
      </c>
      <c r="J1159" s="39"/>
      <c r="K1159" s="39"/>
      <c r="L1159" s="39"/>
      <c r="M1159" s="39"/>
      <c r="N1159" s="39" t="s">
        <v>8504</v>
      </c>
      <c r="O1159" s="129" t="s">
        <v>15286</v>
      </c>
      <c r="P1159" s="39"/>
      <c r="Q1159" s="39"/>
      <c r="R1159" s="273">
        <v>10000</v>
      </c>
      <c r="S1159" s="273">
        <v>10000</v>
      </c>
      <c r="T1159" s="274">
        <v>1</v>
      </c>
      <c r="U1159" s="274">
        <v>1</v>
      </c>
      <c r="V1159" s="275" t="s">
        <v>698</v>
      </c>
      <c r="W1159" s="274">
        <v>83</v>
      </c>
      <c r="X1159" s="274">
        <v>85</v>
      </c>
      <c r="Y1159" s="274">
        <v>31</v>
      </c>
      <c r="Z1159" s="274">
        <v>32</v>
      </c>
      <c r="AA1159" s="39">
        <v>21</v>
      </c>
      <c r="AB1159" s="127"/>
      <c r="AC1159" s="39"/>
      <c r="AD1159" s="39">
        <v>0</v>
      </c>
      <c r="AE1159" s="39">
        <v>0</v>
      </c>
      <c r="AF1159" s="39">
        <v>0</v>
      </c>
      <c r="AG1159" s="278"/>
      <c r="AH1159" s="262"/>
      <c r="AI1159" s="127"/>
    </row>
    <row r="1160" spans="1:35" s="272" customFormat="1" ht="76.5" x14ac:dyDescent="0.2">
      <c r="A1160" s="251">
        <v>1157</v>
      </c>
      <c r="B1160" s="252" t="s">
        <v>96</v>
      </c>
      <c r="C1160" s="39">
        <v>5</v>
      </c>
      <c r="D1160" s="39" t="s">
        <v>135</v>
      </c>
      <c r="E1160" s="39" t="s">
        <v>8358</v>
      </c>
      <c r="F1160" s="39" t="s">
        <v>8505</v>
      </c>
      <c r="G1160" s="129" t="s">
        <v>8506</v>
      </c>
      <c r="H1160" s="129" t="s">
        <v>8507</v>
      </c>
      <c r="I1160" s="129" t="s">
        <v>8508</v>
      </c>
      <c r="J1160" s="39"/>
      <c r="K1160" s="39"/>
      <c r="L1160" s="39"/>
      <c r="M1160" s="39"/>
      <c r="N1160" s="39" t="s">
        <v>8509</v>
      </c>
      <c r="O1160" s="129" t="s">
        <v>15287</v>
      </c>
      <c r="P1160" s="39"/>
      <c r="Q1160" s="39"/>
      <c r="R1160" s="273">
        <v>25000</v>
      </c>
      <c r="S1160" s="273">
        <v>25000</v>
      </c>
      <c r="T1160" s="274">
        <v>1</v>
      </c>
      <c r="U1160" s="274">
        <v>1</v>
      </c>
      <c r="V1160" s="275" t="s">
        <v>357</v>
      </c>
      <c r="W1160" s="274">
        <v>19</v>
      </c>
      <c r="X1160" s="274">
        <v>33</v>
      </c>
      <c r="Y1160" s="274">
        <v>14</v>
      </c>
      <c r="Z1160" s="274">
        <v>41</v>
      </c>
      <c r="AA1160" s="39">
        <v>21</v>
      </c>
      <c r="AB1160" s="127"/>
      <c r="AC1160" s="39"/>
      <c r="AD1160" s="39">
        <v>0</v>
      </c>
      <c r="AE1160" s="39">
        <v>0</v>
      </c>
      <c r="AF1160" s="39">
        <v>0</v>
      </c>
      <c r="AG1160" s="278"/>
      <c r="AH1160" s="262"/>
      <c r="AI1160" s="127"/>
    </row>
    <row r="1161" spans="1:35" s="272" customFormat="1" ht="38.25" x14ac:dyDescent="0.2">
      <c r="A1161" s="251">
        <v>1158</v>
      </c>
      <c r="B1161" s="252" t="s">
        <v>96</v>
      </c>
      <c r="C1161" s="39">
        <v>5</v>
      </c>
      <c r="D1161" s="39" t="s">
        <v>135</v>
      </c>
      <c r="E1161" s="39" t="s">
        <v>8358</v>
      </c>
      <c r="F1161" s="39" t="s">
        <v>8510</v>
      </c>
      <c r="G1161" s="129" t="s">
        <v>3831</v>
      </c>
      <c r="H1161" s="129" t="s">
        <v>3832</v>
      </c>
      <c r="I1161" s="129" t="s">
        <v>8511</v>
      </c>
      <c r="J1161" s="39"/>
      <c r="K1161" s="39"/>
      <c r="L1161" s="39"/>
      <c r="M1161" s="39"/>
      <c r="N1161" s="39" t="s">
        <v>3838</v>
      </c>
      <c r="O1161" s="129" t="s">
        <v>15288</v>
      </c>
      <c r="P1161" s="39"/>
      <c r="Q1161" s="39"/>
      <c r="R1161" s="273">
        <v>20000</v>
      </c>
      <c r="S1161" s="273">
        <v>20000</v>
      </c>
      <c r="T1161" s="274">
        <v>1</v>
      </c>
      <c r="U1161" s="274">
        <v>1</v>
      </c>
      <c r="V1161" s="275" t="s">
        <v>679</v>
      </c>
      <c r="W1161" s="274">
        <v>33</v>
      </c>
      <c r="X1161" s="274">
        <v>8</v>
      </c>
      <c r="Y1161" s="274">
        <v>32</v>
      </c>
      <c r="Z1161" s="274">
        <v>33</v>
      </c>
      <c r="AA1161" s="39">
        <v>21</v>
      </c>
      <c r="AB1161" s="127"/>
      <c r="AC1161" s="39"/>
      <c r="AD1161" s="39">
        <v>0</v>
      </c>
      <c r="AE1161" s="39">
        <v>0</v>
      </c>
      <c r="AF1161" s="39">
        <v>0</v>
      </c>
      <c r="AG1161" s="278"/>
      <c r="AH1161" s="262"/>
      <c r="AI1161" s="127"/>
    </row>
    <row r="1162" spans="1:35" s="272" customFormat="1" ht="38.25" x14ac:dyDescent="0.2">
      <c r="A1162" s="251">
        <v>1159</v>
      </c>
      <c r="B1162" s="252" t="s">
        <v>96</v>
      </c>
      <c r="C1162" s="39">
        <v>5</v>
      </c>
      <c r="D1162" s="39" t="s">
        <v>135</v>
      </c>
      <c r="E1162" s="39" t="s">
        <v>8358</v>
      </c>
      <c r="F1162" s="39" t="s">
        <v>8512</v>
      </c>
      <c r="G1162" s="129" t="s">
        <v>8513</v>
      </c>
      <c r="H1162" s="129" t="s">
        <v>8514</v>
      </c>
      <c r="I1162" s="129" t="s">
        <v>8515</v>
      </c>
      <c r="J1162" s="39"/>
      <c r="K1162" s="39"/>
      <c r="L1162" s="39"/>
      <c r="M1162" s="39"/>
      <c r="N1162" s="39" t="s">
        <v>8516</v>
      </c>
      <c r="O1162" s="129" t="s">
        <v>15289</v>
      </c>
      <c r="P1162" s="39"/>
      <c r="Q1162" s="39"/>
      <c r="R1162" s="273">
        <v>25000</v>
      </c>
      <c r="S1162" s="273">
        <v>25000</v>
      </c>
      <c r="T1162" s="274">
        <v>1</v>
      </c>
      <c r="U1162" s="274">
        <v>1</v>
      </c>
      <c r="V1162" s="275" t="s">
        <v>813</v>
      </c>
      <c r="W1162" s="274">
        <v>19</v>
      </c>
      <c r="X1162" s="274">
        <v>45</v>
      </c>
      <c r="Y1162" s="274">
        <v>3</v>
      </c>
      <c r="Z1162" s="274">
        <v>6</v>
      </c>
      <c r="AA1162" s="39">
        <v>21</v>
      </c>
      <c r="AB1162" s="127"/>
      <c r="AC1162" s="39"/>
      <c r="AD1162" s="39">
        <v>0</v>
      </c>
      <c r="AE1162" s="39">
        <v>0</v>
      </c>
      <c r="AF1162" s="39">
        <v>0</v>
      </c>
      <c r="AG1162" s="278"/>
      <c r="AH1162" s="262"/>
      <c r="AI1162" s="127"/>
    </row>
    <row r="1163" spans="1:35" s="272" customFormat="1" ht="51" x14ac:dyDescent="0.2">
      <c r="A1163" s="251">
        <v>1160</v>
      </c>
      <c r="B1163" s="252" t="s">
        <v>96</v>
      </c>
      <c r="C1163" s="39">
        <v>5</v>
      </c>
      <c r="D1163" s="39" t="s">
        <v>135</v>
      </c>
      <c r="E1163" s="39" t="s">
        <v>8358</v>
      </c>
      <c r="F1163" s="39" t="s">
        <v>8517</v>
      </c>
      <c r="G1163" s="129" t="s">
        <v>8518</v>
      </c>
      <c r="H1163" s="129" t="s">
        <v>8519</v>
      </c>
      <c r="I1163" s="129" t="s">
        <v>8520</v>
      </c>
      <c r="J1163" s="39"/>
      <c r="K1163" s="39"/>
      <c r="L1163" s="39"/>
      <c r="M1163" s="39"/>
      <c r="N1163" s="39" t="s">
        <v>8521</v>
      </c>
      <c r="O1163" s="129" t="s">
        <v>15290</v>
      </c>
      <c r="P1163" s="39"/>
      <c r="Q1163" s="39"/>
      <c r="R1163" s="273">
        <v>15000</v>
      </c>
      <c r="S1163" s="273">
        <v>15000</v>
      </c>
      <c r="T1163" s="274">
        <v>1</v>
      </c>
      <c r="U1163" s="274">
        <v>1</v>
      </c>
      <c r="V1163" s="275" t="s">
        <v>812</v>
      </c>
      <c r="W1163" s="274">
        <v>94</v>
      </c>
      <c r="X1163" s="274">
        <v>56</v>
      </c>
      <c r="Y1163" s="274">
        <v>29</v>
      </c>
      <c r="Z1163" s="274">
        <v>19</v>
      </c>
      <c r="AA1163" s="39">
        <v>21</v>
      </c>
      <c r="AB1163" s="127"/>
      <c r="AC1163" s="39"/>
      <c r="AD1163" s="39">
        <v>0</v>
      </c>
      <c r="AE1163" s="39">
        <v>0</v>
      </c>
      <c r="AF1163" s="39">
        <v>0</v>
      </c>
      <c r="AG1163" s="278"/>
      <c r="AH1163" s="262"/>
      <c r="AI1163" s="127"/>
    </row>
    <row r="1164" spans="1:35" s="272" customFormat="1" ht="38.25" x14ac:dyDescent="0.2">
      <c r="A1164" s="251">
        <v>1161</v>
      </c>
      <c r="B1164" s="252" t="s">
        <v>96</v>
      </c>
      <c r="C1164" s="39">
        <v>5</v>
      </c>
      <c r="D1164" s="39" t="s">
        <v>135</v>
      </c>
      <c r="E1164" s="39" t="s">
        <v>8358</v>
      </c>
      <c r="F1164" s="39" t="s">
        <v>8522</v>
      </c>
      <c r="G1164" s="129" t="s">
        <v>8523</v>
      </c>
      <c r="H1164" s="129" t="s">
        <v>8524</v>
      </c>
      <c r="I1164" s="129" t="s">
        <v>8525</v>
      </c>
      <c r="J1164" s="39"/>
      <c r="K1164" s="39"/>
      <c r="L1164" s="39"/>
      <c r="M1164" s="39"/>
      <c r="N1164" s="39" t="s">
        <v>8526</v>
      </c>
      <c r="O1164" s="129" t="s">
        <v>15291</v>
      </c>
      <c r="P1164" s="39"/>
      <c r="Q1164" s="39"/>
      <c r="R1164" s="273">
        <v>7500</v>
      </c>
      <c r="S1164" s="273">
        <v>7500</v>
      </c>
      <c r="T1164" s="274">
        <v>1</v>
      </c>
      <c r="U1164" s="274">
        <v>1</v>
      </c>
      <c r="V1164" s="275" t="s">
        <v>701</v>
      </c>
      <c r="W1164" s="274">
        <v>19</v>
      </c>
      <c r="X1164" s="274">
        <v>83</v>
      </c>
      <c r="Y1164" s="274">
        <v>31</v>
      </c>
      <c r="Z1164" s="274">
        <v>41</v>
      </c>
      <c r="AA1164" s="39">
        <v>21</v>
      </c>
      <c r="AB1164" s="127"/>
      <c r="AC1164" s="39"/>
      <c r="AD1164" s="39">
        <v>0</v>
      </c>
      <c r="AE1164" s="39">
        <v>0</v>
      </c>
      <c r="AF1164" s="39">
        <v>0</v>
      </c>
      <c r="AG1164" s="278"/>
      <c r="AH1164" s="262"/>
      <c r="AI1164" s="127"/>
    </row>
    <row r="1165" spans="1:35" s="272" customFormat="1" ht="51" x14ac:dyDescent="0.2">
      <c r="A1165" s="251">
        <v>1162</v>
      </c>
      <c r="B1165" s="252" t="s">
        <v>96</v>
      </c>
      <c r="C1165" s="39">
        <v>5</v>
      </c>
      <c r="D1165" s="39" t="s">
        <v>135</v>
      </c>
      <c r="E1165" s="39" t="s">
        <v>8358</v>
      </c>
      <c r="F1165" s="39" t="s">
        <v>8527</v>
      </c>
      <c r="G1165" s="129" t="s">
        <v>8528</v>
      </c>
      <c r="H1165" s="129" t="s">
        <v>8529</v>
      </c>
      <c r="I1165" s="129" t="s">
        <v>8530</v>
      </c>
      <c r="J1165" s="39"/>
      <c r="K1165" s="39"/>
      <c r="L1165" s="39"/>
      <c r="M1165" s="39"/>
      <c r="N1165" s="39" t="s">
        <v>8531</v>
      </c>
      <c r="O1165" s="129" t="s">
        <v>15292</v>
      </c>
      <c r="P1165" s="39"/>
      <c r="Q1165" s="39"/>
      <c r="R1165" s="273">
        <v>15000</v>
      </c>
      <c r="S1165" s="273">
        <v>15000</v>
      </c>
      <c r="T1165" s="274">
        <v>1</v>
      </c>
      <c r="U1165" s="274">
        <v>1</v>
      </c>
      <c r="V1165" s="275" t="s">
        <v>679</v>
      </c>
      <c r="W1165" s="274">
        <v>83</v>
      </c>
      <c r="X1165" s="274">
        <v>33</v>
      </c>
      <c r="Y1165" s="274">
        <v>31</v>
      </c>
      <c r="Z1165" s="274">
        <v>32</v>
      </c>
      <c r="AA1165" s="39">
        <v>21</v>
      </c>
      <c r="AB1165" s="127"/>
      <c r="AC1165" s="39"/>
      <c r="AD1165" s="39">
        <v>0</v>
      </c>
      <c r="AE1165" s="39">
        <v>0</v>
      </c>
      <c r="AF1165" s="39">
        <v>0</v>
      </c>
      <c r="AG1165" s="278"/>
      <c r="AH1165" s="262"/>
      <c r="AI1165" s="127"/>
    </row>
    <row r="1166" spans="1:35" s="272" customFormat="1" ht="38.25" x14ac:dyDescent="0.2">
      <c r="A1166" s="251">
        <v>1163</v>
      </c>
      <c r="B1166" s="252" t="s">
        <v>96</v>
      </c>
      <c r="C1166" s="39">
        <v>5</v>
      </c>
      <c r="D1166" s="39" t="s">
        <v>135</v>
      </c>
      <c r="E1166" s="39" t="s">
        <v>8358</v>
      </c>
      <c r="F1166" s="39" t="s">
        <v>6550</v>
      </c>
      <c r="G1166" s="129" t="s">
        <v>8532</v>
      </c>
      <c r="H1166" s="129" t="s">
        <v>6552</v>
      </c>
      <c r="I1166" s="129" t="s">
        <v>8533</v>
      </c>
      <c r="J1166" s="39"/>
      <c r="K1166" s="39"/>
      <c r="L1166" s="39"/>
      <c r="M1166" s="39"/>
      <c r="N1166" s="39" t="s">
        <v>6559</v>
      </c>
      <c r="O1166" s="129" t="s">
        <v>15293</v>
      </c>
      <c r="P1166" s="39"/>
      <c r="Q1166" s="39"/>
      <c r="R1166" s="273">
        <v>20000</v>
      </c>
      <c r="S1166" s="273">
        <v>20000</v>
      </c>
      <c r="T1166" s="274">
        <v>1</v>
      </c>
      <c r="U1166" s="274">
        <v>1</v>
      </c>
      <c r="V1166" s="275" t="s">
        <v>355</v>
      </c>
      <c r="W1166" s="274">
        <v>119</v>
      </c>
      <c r="X1166" s="274">
        <v>19</v>
      </c>
      <c r="Y1166" s="274">
        <v>51</v>
      </c>
      <c r="Z1166" s="274">
        <v>14</v>
      </c>
      <c r="AA1166" s="39">
        <v>21</v>
      </c>
      <c r="AB1166" s="127"/>
      <c r="AC1166" s="39"/>
      <c r="AD1166" s="39">
        <v>0</v>
      </c>
      <c r="AE1166" s="39">
        <v>0</v>
      </c>
      <c r="AF1166" s="39">
        <v>0</v>
      </c>
      <c r="AG1166" s="278" t="s">
        <v>8534</v>
      </c>
      <c r="AH1166" s="262"/>
      <c r="AI1166" s="127"/>
    </row>
    <row r="1167" spans="1:35" s="272" customFormat="1" ht="38.25" x14ac:dyDescent="0.2">
      <c r="A1167" s="251">
        <v>1164</v>
      </c>
      <c r="B1167" s="252" t="s">
        <v>96</v>
      </c>
      <c r="C1167" s="39">
        <v>5</v>
      </c>
      <c r="D1167" s="39" t="s">
        <v>135</v>
      </c>
      <c r="E1167" s="39" t="s">
        <v>8358</v>
      </c>
      <c r="F1167" s="39" t="s">
        <v>8535</v>
      </c>
      <c r="G1167" s="129" t="s">
        <v>5539</v>
      </c>
      <c r="H1167" s="129" t="s">
        <v>5540</v>
      </c>
      <c r="I1167" s="129" t="s">
        <v>5541</v>
      </c>
      <c r="J1167" s="39"/>
      <c r="K1167" s="39"/>
      <c r="L1167" s="39"/>
      <c r="M1167" s="39"/>
      <c r="N1167" s="39" t="s">
        <v>8536</v>
      </c>
      <c r="O1167" s="129" t="s">
        <v>15294</v>
      </c>
      <c r="P1167" s="39"/>
      <c r="Q1167" s="39"/>
      <c r="R1167" s="273">
        <v>5000</v>
      </c>
      <c r="S1167" s="273">
        <v>5000</v>
      </c>
      <c r="T1167" s="274">
        <v>1</v>
      </c>
      <c r="U1167" s="274">
        <v>1</v>
      </c>
      <c r="V1167" s="275" t="s">
        <v>321</v>
      </c>
      <c r="W1167" s="274">
        <v>119</v>
      </c>
      <c r="X1167" s="274">
        <v>19</v>
      </c>
      <c r="Y1167" s="274">
        <v>48</v>
      </c>
      <c r="Z1167" s="274">
        <v>49</v>
      </c>
      <c r="AA1167" s="39">
        <v>21</v>
      </c>
      <c r="AB1167" s="127"/>
      <c r="AC1167" s="39"/>
      <c r="AD1167" s="39">
        <v>0</v>
      </c>
      <c r="AE1167" s="39">
        <v>0</v>
      </c>
      <c r="AF1167" s="39">
        <v>0</v>
      </c>
      <c r="AG1167" s="278"/>
      <c r="AH1167" s="262"/>
      <c r="AI1167" s="127"/>
    </row>
    <row r="1168" spans="1:35" s="272" customFormat="1" ht="51" x14ac:dyDescent="0.2">
      <c r="A1168" s="251">
        <v>1165</v>
      </c>
      <c r="B1168" s="252" t="s">
        <v>96</v>
      </c>
      <c r="C1168" s="39">
        <v>5</v>
      </c>
      <c r="D1168" s="39" t="s">
        <v>135</v>
      </c>
      <c r="E1168" s="39" t="s">
        <v>8358</v>
      </c>
      <c r="F1168" s="39" t="s">
        <v>8537</v>
      </c>
      <c r="G1168" s="129" t="s">
        <v>8538</v>
      </c>
      <c r="H1168" s="129" t="s">
        <v>8539</v>
      </c>
      <c r="I1168" s="129" t="s">
        <v>8540</v>
      </c>
      <c r="J1168" s="39"/>
      <c r="K1168" s="39"/>
      <c r="L1168" s="39"/>
      <c r="M1168" s="39"/>
      <c r="N1168" s="39" t="s">
        <v>8541</v>
      </c>
      <c r="O1168" s="129" t="s">
        <v>15295</v>
      </c>
      <c r="P1168" s="39"/>
      <c r="Q1168" s="39"/>
      <c r="R1168" s="273">
        <v>25000</v>
      </c>
      <c r="S1168" s="273">
        <v>25000</v>
      </c>
      <c r="T1168" s="274">
        <v>1</v>
      </c>
      <c r="U1168" s="274">
        <v>1</v>
      </c>
      <c r="V1168" s="275" t="s">
        <v>715</v>
      </c>
      <c r="W1168" s="274">
        <v>33</v>
      </c>
      <c r="X1168" s="274">
        <v>83</v>
      </c>
      <c r="Y1168" s="274">
        <v>31</v>
      </c>
      <c r="Z1168" s="274">
        <v>32</v>
      </c>
      <c r="AA1168" s="39">
        <v>21</v>
      </c>
      <c r="AB1168" s="127"/>
      <c r="AC1168" s="39"/>
      <c r="AD1168" s="39">
        <v>0</v>
      </c>
      <c r="AE1168" s="39">
        <v>0</v>
      </c>
      <c r="AF1168" s="39">
        <v>0</v>
      </c>
      <c r="AG1168" s="278"/>
      <c r="AH1168" s="262"/>
      <c r="AI1168" s="127"/>
    </row>
    <row r="1169" spans="1:35" s="272" customFormat="1" ht="38.25" x14ac:dyDescent="0.2">
      <c r="A1169" s="251">
        <v>1166</v>
      </c>
      <c r="B1169" s="252" t="s">
        <v>96</v>
      </c>
      <c r="C1169" s="39">
        <v>5</v>
      </c>
      <c r="D1169" s="39" t="s">
        <v>135</v>
      </c>
      <c r="E1169" s="39" t="s">
        <v>8358</v>
      </c>
      <c r="F1169" s="39" t="s">
        <v>8542</v>
      </c>
      <c r="G1169" s="129" t="s">
        <v>8543</v>
      </c>
      <c r="H1169" s="129" t="s">
        <v>8544</v>
      </c>
      <c r="I1169" s="129" t="s">
        <v>8545</v>
      </c>
      <c r="J1169" s="39"/>
      <c r="K1169" s="39"/>
      <c r="L1169" s="39"/>
      <c r="M1169" s="39"/>
      <c r="N1169" s="39" t="s">
        <v>8546</v>
      </c>
      <c r="O1169" s="129" t="s">
        <v>15296</v>
      </c>
      <c r="P1169" s="39"/>
      <c r="Q1169" s="39"/>
      <c r="R1169" s="273">
        <v>5000</v>
      </c>
      <c r="S1169" s="273">
        <v>5000</v>
      </c>
      <c r="T1169" s="274">
        <v>1</v>
      </c>
      <c r="U1169" s="274">
        <v>1</v>
      </c>
      <c r="V1169" s="275" t="s">
        <v>474</v>
      </c>
      <c r="W1169" s="274">
        <v>119</v>
      </c>
      <c r="X1169" s="274">
        <v>19</v>
      </c>
      <c r="Y1169" s="274">
        <v>48</v>
      </c>
      <c r="Z1169" s="274">
        <v>50</v>
      </c>
      <c r="AA1169" s="39">
        <v>21</v>
      </c>
      <c r="AB1169" s="127"/>
      <c r="AC1169" s="39"/>
      <c r="AD1169" s="39">
        <v>0</v>
      </c>
      <c r="AE1169" s="39">
        <v>0</v>
      </c>
      <c r="AF1169" s="39">
        <v>0</v>
      </c>
      <c r="AG1169" s="278"/>
      <c r="AH1169" s="262"/>
      <c r="AI1169" s="127"/>
    </row>
    <row r="1170" spans="1:35" s="272" customFormat="1" ht="38.25" x14ac:dyDescent="0.2">
      <c r="A1170" s="251">
        <v>1167</v>
      </c>
      <c r="B1170" s="252" t="s">
        <v>96</v>
      </c>
      <c r="C1170" s="39">
        <v>5</v>
      </c>
      <c r="D1170" s="39" t="s">
        <v>135</v>
      </c>
      <c r="E1170" s="39" t="s">
        <v>8358</v>
      </c>
      <c r="F1170" s="39" t="s">
        <v>8547</v>
      </c>
      <c r="G1170" s="129" t="s">
        <v>8548</v>
      </c>
      <c r="H1170" s="129" t="s">
        <v>8549</v>
      </c>
      <c r="I1170" s="129" t="s">
        <v>8550</v>
      </c>
      <c r="J1170" s="39"/>
      <c r="K1170" s="39"/>
      <c r="L1170" s="39"/>
      <c r="M1170" s="39"/>
      <c r="N1170" s="39" t="s">
        <v>8551</v>
      </c>
      <c r="O1170" s="129" t="s">
        <v>15297</v>
      </c>
      <c r="P1170" s="39"/>
      <c r="Q1170" s="39"/>
      <c r="R1170" s="273">
        <v>50000</v>
      </c>
      <c r="S1170" s="273">
        <v>50000</v>
      </c>
      <c r="T1170" s="274">
        <v>1</v>
      </c>
      <c r="U1170" s="274">
        <v>1</v>
      </c>
      <c r="V1170" s="275" t="s">
        <v>679</v>
      </c>
      <c r="W1170" s="274">
        <v>83</v>
      </c>
      <c r="X1170" s="274">
        <v>33</v>
      </c>
      <c r="Y1170" s="274">
        <v>31</v>
      </c>
      <c r="Z1170" s="274">
        <v>32</v>
      </c>
      <c r="AA1170" s="39">
        <v>21</v>
      </c>
      <c r="AB1170" s="127"/>
      <c r="AC1170" s="39"/>
      <c r="AD1170" s="39">
        <v>0</v>
      </c>
      <c r="AE1170" s="39">
        <v>0</v>
      </c>
      <c r="AF1170" s="39">
        <v>0</v>
      </c>
      <c r="AG1170" s="278"/>
      <c r="AH1170" s="262"/>
      <c r="AI1170" s="127"/>
    </row>
    <row r="1171" spans="1:35" s="272" customFormat="1" ht="38.25" x14ac:dyDescent="0.2">
      <c r="A1171" s="251">
        <v>1168</v>
      </c>
      <c r="B1171" s="252" t="s">
        <v>96</v>
      </c>
      <c r="C1171" s="39">
        <v>5</v>
      </c>
      <c r="D1171" s="39" t="s">
        <v>135</v>
      </c>
      <c r="E1171" s="39" t="s">
        <v>8358</v>
      </c>
      <c r="F1171" s="39" t="s">
        <v>2804</v>
      </c>
      <c r="G1171" s="129" t="s">
        <v>2805</v>
      </c>
      <c r="H1171" s="129" t="s">
        <v>2806</v>
      </c>
      <c r="I1171" s="129" t="s">
        <v>8552</v>
      </c>
      <c r="J1171" s="39"/>
      <c r="K1171" s="39"/>
      <c r="L1171" s="39"/>
      <c r="M1171" s="39"/>
      <c r="N1171" s="39" t="s">
        <v>2812</v>
      </c>
      <c r="O1171" s="129" t="s">
        <v>15298</v>
      </c>
      <c r="P1171" s="39"/>
      <c r="Q1171" s="39"/>
      <c r="R1171" s="273">
        <v>30000</v>
      </c>
      <c r="S1171" s="273">
        <v>30000</v>
      </c>
      <c r="T1171" s="274">
        <v>1</v>
      </c>
      <c r="U1171" s="274">
        <v>1</v>
      </c>
      <c r="V1171" s="275" t="s">
        <v>553</v>
      </c>
      <c r="W1171" s="274">
        <v>19</v>
      </c>
      <c r="X1171" s="274">
        <v>56</v>
      </c>
      <c r="Y1171" s="274">
        <v>23</v>
      </c>
      <c r="Z1171" s="274">
        <v>22</v>
      </c>
      <c r="AA1171" s="39">
        <v>21</v>
      </c>
      <c r="AB1171" s="127"/>
      <c r="AC1171" s="39"/>
      <c r="AD1171" s="39">
        <v>0</v>
      </c>
      <c r="AE1171" s="39">
        <v>0</v>
      </c>
      <c r="AF1171" s="39">
        <v>0</v>
      </c>
      <c r="AG1171" s="278"/>
      <c r="AH1171" s="262"/>
      <c r="AI1171" s="127"/>
    </row>
    <row r="1172" spans="1:35" s="272" customFormat="1" ht="38.25" x14ac:dyDescent="0.2">
      <c r="A1172" s="251">
        <v>1169</v>
      </c>
      <c r="B1172" s="252" t="s">
        <v>96</v>
      </c>
      <c r="C1172" s="39">
        <v>5</v>
      </c>
      <c r="D1172" s="39" t="s">
        <v>135</v>
      </c>
      <c r="E1172" s="39" t="s">
        <v>8358</v>
      </c>
      <c r="F1172" s="39" t="s">
        <v>8553</v>
      </c>
      <c r="G1172" s="129" t="s">
        <v>8554</v>
      </c>
      <c r="H1172" s="129" t="s">
        <v>8555</v>
      </c>
      <c r="I1172" s="129" t="s">
        <v>8556</v>
      </c>
      <c r="J1172" s="39"/>
      <c r="K1172" s="39"/>
      <c r="L1172" s="39"/>
      <c r="M1172" s="39"/>
      <c r="N1172" s="39" t="s">
        <v>8557</v>
      </c>
      <c r="O1172" s="129" t="s">
        <v>15299</v>
      </c>
      <c r="P1172" s="39"/>
      <c r="Q1172" s="39"/>
      <c r="R1172" s="273">
        <v>20000</v>
      </c>
      <c r="S1172" s="273">
        <v>20000</v>
      </c>
      <c r="T1172" s="274">
        <v>1</v>
      </c>
      <c r="U1172" s="274">
        <v>1</v>
      </c>
      <c r="V1172" s="275" t="s">
        <v>357</v>
      </c>
      <c r="W1172" s="274">
        <v>115</v>
      </c>
      <c r="X1172" s="274">
        <v>19</v>
      </c>
      <c r="Y1172" s="274">
        <v>51</v>
      </c>
      <c r="Z1172" s="274">
        <v>14</v>
      </c>
      <c r="AA1172" s="39">
        <v>21</v>
      </c>
      <c r="AB1172" s="127"/>
      <c r="AC1172" s="39"/>
      <c r="AD1172" s="39">
        <v>0</v>
      </c>
      <c r="AE1172" s="39">
        <v>0</v>
      </c>
      <c r="AF1172" s="39">
        <v>0</v>
      </c>
      <c r="AG1172" s="278"/>
      <c r="AH1172" s="262"/>
      <c r="AI1172" s="127"/>
    </row>
    <row r="1173" spans="1:35" s="272" customFormat="1" ht="38.25" x14ac:dyDescent="0.2">
      <c r="A1173" s="251">
        <v>1170</v>
      </c>
      <c r="B1173" s="252" t="s">
        <v>96</v>
      </c>
      <c r="C1173" s="39">
        <v>5</v>
      </c>
      <c r="D1173" s="39" t="s">
        <v>135</v>
      </c>
      <c r="E1173" s="39" t="s">
        <v>8358</v>
      </c>
      <c r="F1173" s="39" t="s">
        <v>8558</v>
      </c>
      <c r="G1173" s="129" t="s">
        <v>7652</v>
      </c>
      <c r="H1173" s="129" t="s">
        <v>7653</v>
      </c>
      <c r="I1173" s="129" t="s">
        <v>7654</v>
      </c>
      <c r="J1173" s="39"/>
      <c r="K1173" s="39"/>
      <c r="L1173" s="39"/>
      <c r="M1173" s="39"/>
      <c r="N1173" s="39" t="s">
        <v>8559</v>
      </c>
      <c r="O1173" s="129" t="s">
        <v>15300</v>
      </c>
      <c r="P1173" s="39"/>
      <c r="Q1173" s="39"/>
      <c r="R1173" s="273">
        <v>10000</v>
      </c>
      <c r="S1173" s="273">
        <v>10000</v>
      </c>
      <c r="T1173" s="274">
        <v>1</v>
      </c>
      <c r="U1173" s="274">
        <v>1</v>
      </c>
      <c r="V1173" s="275" t="s">
        <v>679</v>
      </c>
      <c r="W1173" s="274">
        <v>33</v>
      </c>
      <c r="X1173" s="274">
        <v>8</v>
      </c>
      <c r="Y1173" s="274">
        <v>31</v>
      </c>
      <c r="Z1173" s="274">
        <v>32</v>
      </c>
      <c r="AA1173" s="39">
        <v>21</v>
      </c>
      <c r="AB1173" s="127"/>
      <c r="AC1173" s="39"/>
      <c r="AD1173" s="39">
        <v>0</v>
      </c>
      <c r="AE1173" s="39">
        <v>0</v>
      </c>
      <c r="AF1173" s="39">
        <v>0</v>
      </c>
      <c r="AG1173" s="278"/>
      <c r="AH1173" s="262"/>
      <c r="AI1173" s="127"/>
    </row>
    <row r="1174" spans="1:35" s="272" customFormat="1" ht="51" x14ac:dyDescent="0.2">
      <c r="A1174" s="251">
        <v>1171</v>
      </c>
      <c r="B1174" s="252" t="s">
        <v>96</v>
      </c>
      <c r="C1174" s="39">
        <v>5</v>
      </c>
      <c r="D1174" s="39" t="s">
        <v>135</v>
      </c>
      <c r="E1174" s="39" t="s">
        <v>8358</v>
      </c>
      <c r="F1174" s="39" t="s">
        <v>8560</v>
      </c>
      <c r="G1174" s="129" t="s">
        <v>8561</v>
      </c>
      <c r="H1174" s="129" t="s">
        <v>8562</v>
      </c>
      <c r="I1174" s="129" t="s">
        <v>8563</v>
      </c>
      <c r="J1174" s="39"/>
      <c r="K1174" s="39"/>
      <c r="L1174" s="39"/>
      <c r="M1174" s="39"/>
      <c r="N1174" s="39" t="s">
        <v>8564</v>
      </c>
      <c r="O1174" s="129" t="s">
        <v>15301</v>
      </c>
      <c r="P1174" s="39"/>
      <c r="Q1174" s="39"/>
      <c r="R1174" s="273">
        <v>15000</v>
      </c>
      <c r="S1174" s="273">
        <v>15000</v>
      </c>
      <c r="T1174" s="274">
        <v>1</v>
      </c>
      <c r="U1174" s="274">
        <v>1</v>
      </c>
      <c r="V1174" s="275" t="s">
        <v>715</v>
      </c>
      <c r="W1174" s="274">
        <v>19</v>
      </c>
      <c r="X1174" s="274">
        <v>33</v>
      </c>
      <c r="Y1174" s="274">
        <v>31</v>
      </c>
      <c r="Z1174" s="274">
        <v>32</v>
      </c>
      <c r="AA1174" s="39">
        <v>21</v>
      </c>
      <c r="AB1174" s="127"/>
      <c r="AC1174" s="39"/>
      <c r="AD1174" s="39">
        <v>0</v>
      </c>
      <c r="AE1174" s="39">
        <v>0</v>
      </c>
      <c r="AF1174" s="39">
        <v>0</v>
      </c>
      <c r="AG1174" s="278"/>
      <c r="AH1174" s="262"/>
      <c r="AI1174" s="127"/>
    </row>
    <row r="1175" spans="1:35" s="272" customFormat="1" ht="51" x14ac:dyDescent="0.2">
      <c r="A1175" s="251">
        <v>1172</v>
      </c>
      <c r="B1175" s="252" t="s">
        <v>96</v>
      </c>
      <c r="C1175" s="39">
        <v>5</v>
      </c>
      <c r="D1175" s="39" t="s">
        <v>135</v>
      </c>
      <c r="E1175" s="39" t="s">
        <v>8358</v>
      </c>
      <c r="F1175" s="39" t="s">
        <v>8565</v>
      </c>
      <c r="G1175" s="129" t="s">
        <v>8566</v>
      </c>
      <c r="H1175" s="129" t="s">
        <v>8567</v>
      </c>
      <c r="I1175" s="129" t="s">
        <v>8568</v>
      </c>
      <c r="J1175" s="39"/>
      <c r="K1175" s="39"/>
      <c r="L1175" s="39"/>
      <c r="M1175" s="39"/>
      <c r="N1175" s="39" t="s">
        <v>8569</v>
      </c>
      <c r="O1175" s="129" t="s">
        <v>15302</v>
      </c>
      <c r="P1175" s="39"/>
      <c r="Q1175" s="39"/>
      <c r="R1175" s="273">
        <v>5000</v>
      </c>
      <c r="S1175" s="273">
        <v>5000</v>
      </c>
      <c r="T1175" s="274">
        <v>1</v>
      </c>
      <c r="U1175" s="274">
        <v>1</v>
      </c>
      <c r="V1175" s="275" t="s">
        <v>215</v>
      </c>
      <c r="W1175" s="274">
        <v>119</v>
      </c>
      <c r="X1175" s="274">
        <v>19</v>
      </c>
      <c r="Y1175" s="274">
        <v>6</v>
      </c>
      <c r="Z1175" s="274">
        <v>41</v>
      </c>
      <c r="AA1175" s="39">
        <v>21</v>
      </c>
      <c r="AB1175" s="127"/>
      <c r="AC1175" s="39"/>
      <c r="AD1175" s="39">
        <v>0</v>
      </c>
      <c r="AE1175" s="39">
        <v>0</v>
      </c>
      <c r="AF1175" s="39">
        <v>0</v>
      </c>
      <c r="AG1175" s="278"/>
      <c r="AH1175" s="262"/>
      <c r="AI1175" s="127"/>
    </row>
    <row r="1176" spans="1:35" s="272" customFormat="1" ht="38.25" x14ac:dyDescent="0.2">
      <c r="A1176" s="251">
        <v>1173</v>
      </c>
      <c r="B1176" s="252" t="s">
        <v>96</v>
      </c>
      <c r="C1176" s="39">
        <v>5</v>
      </c>
      <c r="D1176" s="39" t="s">
        <v>135</v>
      </c>
      <c r="E1176" s="39" t="s">
        <v>8358</v>
      </c>
      <c r="F1176" s="39" t="s">
        <v>8570</v>
      </c>
      <c r="G1176" s="129" t="s">
        <v>7145</v>
      </c>
      <c r="H1176" s="129" t="s">
        <v>7146</v>
      </c>
      <c r="I1176" s="129" t="s">
        <v>7147</v>
      </c>
      <c r="J1176" s="39"/>
      <c r="K1176" s="39"/>
      <c r="L1176" s="39"/>
      <c r="M1176" s="39"/>
      <c r="N1176" s="39" t="s">
        <v>8571</v>
      </c>
      <c r="O1176" s="129" t="s">
        <v>15303</v>
      </c>
      <c r="P1176" s="39"/>
      <c r="Q1176" s="39"/>
      <c r="R1176" s="273">
        <v>10000</v>
      </c>
      <c r="S1176" s="273">
        <v>10000</v>
      </c>
      <c r="T1176" s="274">
        <v>1</v>
      </c>
      <c r="U1176" s="274">
        <v>1</v>
      </c>
      <c r="V1176" s="275" t="s">
        <v>715</v>
      </c>
      <c r="W1176" s="274">
        <v>19</v>
      </c>
      <c r="X1176" s="274">
        <v>33</v>
      </c>
      <c r="Y1176" s="274">
        <v>6</v>
      </c>
      <c r="Z1176" s="274">
        <v>31</v>
      </c>
      <c r="AA1176" s="39">
        <v>21</v>
      </c>
      <c r="AB1176" s="127"/>
      <c r="AC1176" s="39"/>
      <c r="AD1176" s="39">
        <v>0</v>
      </c>
      <c r="AE1176" s="39">
        <v>0</v>
      </c>
      <c r="AF1176" s="39">
        <v>0</v>
      </c>
      <c r="AG1176" s="278"/>
      <c r="AH1176" s="262"/>
      <c r="AI1176" s="127"/>
    </row>
    <row r="1177" spans="1:35" s="272" customFormat="1" ht="38.25" x14ac:dyDescent="0.2">
      <c r="A1177" s="251">
        <v>1174</v>
      </c>
      <c r="B1177" s="252" t="s">
        <v>96</v>
      </c>
      <c r="C1177" s="39">
        <v>5</v>
      </c>
      <c r="D1177" s="39" t="s">
        <v>135</v>
      </c>
      <c r="E1177" s="39" t="s">
        <v>8358</v>
      </c>
      <c r="F1177" s="39" t="s">
        <v>8572</v>
      </c>
      <c r="G1177" s="129" t="s">
        <v>5554</v>
      </c>
      <c r="H1177" s="129" t="s">
        <v>5555</v>
      </c>
      <c r="I1177" s="129" t="s">
        <v>8573</v>
      </c>
      <c r="J1177" s="39"/>
      <c r="K1177" s="39"/>
      <c r="L1177" s="39"/>
      <c r="M1177" s="39"/>
      <c r="N1177" s="39" t="s">
        <v>5563</v>
      </c>
      <c r="O1177" s="129" t="s">
        <v>15304</v>
      </c>
      <c r="P1177" s="39"/>
      <c r="Q1177" s="39"/>
      <c r="R1177" s="273">
        <v>5000</v>
      </c>
      <c r="S1177" s="273">
        <v>5000</v>
      </c>
      <c r="T1177" s="274">
        <v>1</v>
      </c>
      <c r="U1177" s="274">
        <v>1</v>
      </c>
      <c r="V1177" s="275" t="s">
        <v>694</v>
      </c>
      <c r="W1177" s="274">
        <v>33</v>
      </c>
      <c r="X1177" s="274">
        <v>8</v>
      </c>
      <c r="Y1177" s="274">
        <v>32</v>
      </c>
      <c r="Z1177" s="274">
        <v>41</v>
      </c>
      <c r="AA1177" s="39">
        <v>21</v>
      </c>
      <c r="AB1177" s="127"/>
      <c r="AC1177" s="39"/>
      <c r="AD1177" s="39">
        <v>0</v>
      </c>
      <c r="AE1177" s="39">
        <v>0</v>
      </c>
      <c r="AF1177" s="39">
        <v>0</v>
      </c>
      <c r="AG1177" s="278"/>
      <c r="AH1177" s="262"/>
      <c r="AI1177" s="127"/>
    </row>
    <row r="1178" spans="1:35" s="272" customFormat="1" ht="38.25" x14ac:dyDescent="0.2">
      <c r="A1178" s="251">
        <v>1175</v>
      </c>
      <c r="B1178" s="252" t="s">
        <v>96</v>
      </c>
      <c r="C1178" s="39">
        <v>5</v>
      </c>
      <c r="D1178" s="39" t="s">
        <v>135</v>
      </c>
      <c r="E1178" s="39" t="s">
        <v>8358</v>
      </c>
      <c r="F1178" s="39" t="s">
        <v>8574</v>
      </c>
      <c r="G1178" s="129" t="s">
        <v>8575</v>
      </c>
      <c r="H1178" s="129" t="s">
        <v>8576</v>
      </c>
      <c r="I1178" s="129" t="s">
        <v>8577</v>
      </c>
      <c r="J1178" s="39"/>
      <c r="K1178" s="39"/>
      <c r="L1178" s="39"/>
      <c r="M1178" s="39"/>
      <c r="N1178" s="39" t="s">
        <v>8578</v>
      </c>
      <c r="O1178" s="129" t="s">
        <v>15305</v>
      </c>
      <c r="P1178" s="39"/>
      <c r="Q1178" s="39"/>
      <c r="R1178" s="273">
        <v>10000</v>
      </c>
      <c r="S1178" s="273">
        <v>10000</v>
      </c>
      <c r="T1178" s="274">
        <v>1</v>
      </c>
      <c r="U1178" s="274">
        <v>1</v>
      </c>
      <c r="V1178" s="275" t="s">
        <v>345</v>
      </c>
      <c r="W1178" s="274">
        <v>19</v>
      </c>
      <c r="X1178" s="274">
        <v>8</v>
      </c>
      <c r="Y1178" s="274">
        <v>48</v>
      </c>
      <c r="Z1178" s="274">
        <v>41</v>
      </c>
      <c r="AA1178" s="39">
        <v>21</v>
      </c>
      <c r="AB1178" s="127"/>
      <c r="AC1178" s="39"/>
      <c r="AD1178" s="39">
        <v>0</v>
      </c>
      <c r="AE1178" s="39">
        <v>0</v>
      </c>
      <c r="AF1178" s="39">
        <v>0</v>
      </c>
      <c r="AG1178" s="278"/>
      <c r="AH1178" s="262"/>
      <c r="AI1178" s="127"/>
    </row>
    <row r="1179" spans="1:35" s="272" customFormat="1" ht="51" x14ac:dyDescent="0.2">
      <c r="A1179" s="251">
        <v>1176</v>
      </c>
      <c r="B1179" s="252" t="s">
        <v>96</v>
      </c>
      <c r="C1179" s="39">
        <v>5</v>
      </c>
      <c r="D1179" s="39" t="s">
        <v>135</v>
      </c>
      <c r="E1179" s="39" t="s">
        <v>8358</v>
      </c>
      <c r="F1179" s="39" t="s">
        <v>8579</v>
      </c>
      <c r="G1179" s="129" t="s">
        <v>1968</v>
      </c>
      <c r="H1179" s="129" t="s">
        <v>1969</v>
      </c>
      <c r="I1179" s="129" t="s">
        <v>1970</v>
      </c>
      <c r="J1179" s="39"/>
      <c r="K1179" s="39"/>
      <c r="L1179" s="39"/>
      <c r="M1179" s="39"/>
      <c r="N1179" s="39" t="s">
        <v>1971</v>
      </c>
      <c r="O1179" s="129" t="s">
        <v>15306</v>
      </c>
      <c r="P1179" s="39"/>
      <c r="Q1179" s="39"/>
      <c r="R1179" s="273">
        <v>20000</v>
      </c>
      <c r="S1179" s="273">
        <v>20000</v>
      </c>
      <c r="T1179" s="274">
        <v>1</v>
      </c>
      <c r="U1179" s="274">
        <v>1</v>
      </c>
      <c r="V1179" s="275" t="s">
        <v>141</v>
      </c>
      <c r="W1179" s="274">
        <v>97</v>
      </c>
      <c r="X1179" s="274">
        <v>19</v>
      </c>
      <c r="Y1179" s="274">
        <v>19</v>
      </c>
      <c r="Z1179" s="274">
        <v>41</v>
      </c>
      <c r="AA1179" s="39">
        <v>21</v>
      </c>
      <c r="AB1179" s="127"/>
      <c r="AC1179" s="39"/>
      <c r="AD1179" s="39">
        <v>0</v>
      </c>
      <c r="AE1179" s="39">
        <v>0</v>
      </c>
      <c r="AF1179" s="39">
        <v>0</v>
      </c>
      <c r="AG1179" s="278"/>
      <c r="AH1179" s="262"/>
      <c r="AI1179" s="127"/>
    </row>
    <row r="1180" spans="1:35" s="272" customFormat="1" ht="38.25" x14ac:dyDescent="0.2">
      <c r="A1180" s="251">
        <v>1177</v>
      </c>
      <c r="B1180" s="252" t="s">
        <v>96</v>
      </c>
      <c r="C1180" s="39">
        <v>5</v>
      </c>
      <c r="D1180" s="39" t="s">
        <v>135</v>
      </c>
      <c r="E1180" s="39" t="s">
        <v>8358</v>
      </c>
      <c r="F1180" s="39" t="s">
        <v>8580</v>
      </c>
      <c r="G1180" s="129" t="s">
        <v>8581</v>
      </c>
      <c r="H1180" s="129" t="s">
        <v>8582</v>
      </c>
      <c r="I1180" s="129" t="s">
        <v>8583</v>
      </c>
      <c r="J1180" s="39"/>
      <c r="K1180" s="39"/>
      <c r="L1180" s="39"/>
      <c r="M1180" s="39"/>
      <c r="N1180" s="39" t="s">
        <v>8584</v>
      </c>
      <c r="O1180" s="129" t="s">
        <v>15307</v>
      </c>
      <c r="P1180" s="39"/>
      <c r="Q1180" s="39"/>
      <c r="R1180" s="273">
        <v>12000</v>
      </c>
      <c r="S1180" s="273">
        <v>12000</v>
      </c>
      <c r="T1180" s="274">
        <v>1</v>
      </c>
      <c r="U1180" s="274">
        <v>1</v>
      </c>
      <c r="V1180" s="275" t="s">
        <v>677</v>
      </c>
      <c r="W1180" s="274">
        <v>119</v>
      </c>
      <c r="X1180" s="274">
        <v>19</v>
      </c>
      <c r="Y1180" s="274">
        <v>5</v>
      </c>
      <c r="Z1180" s="274">
        <v>19</v>
      </c>
      <c r="AA1180" s="39">
        <v>21</v>
      </c>
      <c r="AB1180" s="127"/>
      <c r="AC1180" s="39"/>
      <c r="AD1180" s="39">
        <v>0</v>
      </c>
      <c r="AE1180" s="39">
        <v>0</v>
      </c>
      <c r="AF1180" s="39">
        <v>0</v>
      </c>
      <c r="AG1180" s="278"/>
      <c r="AH1180" s="262"/>
      <c r="AI1180" s="127"/>
    </row>
    <row r="1181" spans="1:35" s="272" customFormat="1" ht="38.25" x14ac:dyDescent="0.2">
      <c r="A1181" s="251">
        <v>1178</v>
      </c>
      <c r="B1181" s="252" t="s">
        <v>96</v>
      </c>
      <c r="C1181" s="39">
        <v>5</v>
      </c>
      <c r="D1181" s="39" t="s">
        <v>135</v>
      </c>
      <c r="E1181" s="39" t="s">
        <v>8358</v>
      </c>
      <c r="F1181" s="39" t="s">
        <v>8570</v>
      </c>
      <c r="G1181" s="129" t="s">
        <v>7145</v>
      </c>
      <c r="H1181" s="129" t="s">
        <v>7146</v>
      </c>
      <c r="I1181" s="129" t="s">
        <v>7147</v>
      </c>
      <c r="J1181" s="39"/>
      <c r="K1181" s="39"/>
      <c r="L1181" s="39"/>
      <c r="M1181" s="39"/>
      <c r="N1181" s="39" t="s">
        <v>8585</v>
      </c>
      <c r="O1181" s="129" t="s">
        <v>15308</v>
      </c>
      <c r="P1181" s="39"/>
      <c r="Q1181" s="39"/>
      <c r="R1181" s="273">
        <v>15000</v>
      </c>
      <c r="S1181" s="273">
        <v>15000</v>
      </c>
      <c r="T1181" s="274">
        <v>1</v>
      </c>
      <c r="U1181" s="274">
        <v>1</v>
      </c>
      <c r="V1181" s="275" t="s">
        <v>715</v>
      </c>
      <c r="W1181" s="274">
        <v>19</v>
      </c>
      <c r="X1181" s="274">
        <v>33</v>
      </c>
      <c r="Y1181" s="274">
        <v>31</v>
      </c>
      <c r="Z1181" s="274">
        <v>19</v>
      </c>
      <c r="AA1181" s="39">
        <v>21</v>
      </c>
      <c r="AB1181" s="127"/>
      <c r="AC1181" s="39"/>
      <c r="AD1181" s="39">
        <v>0</v>
      </c>
      <c r="AE1181" s="39">
        <v>0</v>
      </c>
      <c r="AF1181" s="39">
        <v>0</v>
      </c>
      <c r="AG1181" s="278"/>
      <c r="AH1181" s="262"/>
      <c r="AI1181" s="127"/>
    </row>
    <row r="1182" spans="1:35" s="272" customFormat="1" ht="38.25" x14ac:dyDescent="0.2">
      <c r="A1182" s="251">
        <v>1179</v>
      </c>
      <c r="B1182" s="252" t="s">
        <v>96</v>
      </c>
      <c r="C1182" s="39">
        <v>5</v>
      </c>
      <c r="D1182" s="39" t="s">
        <v>135</v>
      </c>
      <c r="E1182" s="39" t="s">
        <v>8358</v>
      </c>
      <c r="F1182" s="39" t="s">
        <v>8586</v>
      </c>
      <c r="G1182" s="129" t="s">
        <v>5591</v>
      </c>
      <c r="H1182" s="129" t="s">
        <v>5592</v>
      </c>
      <c r="I1182" s="129" t="s">
        <v>8587</v>
      </c>
      <c r="J1182" s="39"/>
      <c r="K1182" s="39"/>
      <c r="L1182" s="39"/>
      <c r="M1182" s="39"/>
      <c r="N1182" s="39" t="s">
        <v>8588</v>
      </c>
      <c r="O1182" s="129" t="s">
        <v>15309</v>
      </c>
      <c r="P1182" s="39"/>
      <c r="Q1182" s="39"/>
      <c r="R1182" s="273">
        <v>5000</v>
      </c>
      <c r="S1182" s="273">
        <v>5000</v>
      </c>
      <c r="T1182" s="274">
        <v>1</v>
      </c>
      <c r="U1182" s="274">
        <v>1</v>
      </c>
      <c r="V1182" s="275" t="s">
        <v>611</v>
      </c>
      <c r="W1182" s="274">
        <v>8</v>
      </c>
      <c r="X1182" s="274">
        <v>19</v>
      </c>
      <c r="Y1182" s="274">
        <v>41</v>
      </c>
      <c r="Z1182" s="274">
        <v>19</v>
      </c>
      <c r="AA1182" s="39">
        <v>21</v>
      </c>
      <c r="AB1182" s="127"/>
      <c r="AC1182" s="39"/>
      <c r="AD1182" s="39">
        <v>0</v>
      </c>
      <c r="AE1182" s="39">
        <v>0</v>
      </c>
      <c r="AF1182" s="39">
        <v>0</v>
      </c>
      <c r="AG1182" s="278"/>
      <c r="AH1182" s="262"/>
      <c r="AI1182" s="127"/>
    </row>
    <row r="1183" spans="1:35" s="272" customFormat="1" ht="38.25" x14ac:dyDescent="0.2">
      <c r="A1183" s="251">
        <v>1180</v>
      </c>
      <c r="B1183" s="252" t="s">
        <v>96</v>
      </c>
      <c r="C1183" s="39">
        <v>5</v>
      </c>
      <c r="D1183" s="39" t="s">
        <v>135</v>
      </c>
      <c r="E1183" s="39" t="s">
        <v>8358</v>
      </c>
      <c r="F1183" s="39" t="s">
        <v>8589</v>
      </c>
      <c r="G1183" s="129" t="s">
        <v>2532</v>
      </c>
      <c r="H1183" s="129" t="s">
        <v>2533</v>
      </c>
      <c r="I1183" s="129" t="s">
        <v>2534</v>
      </c>
      <c r="J1183" s="39"/>
      <c r="K1183" s="39"/>
      <c r="L1183" s="39"/>
      <c r="M1183" s="39"/>
      <c r="N1183" s="39" t="s">
        <v>2539</v>
      </c>
      <c r="O1183" s="129" t="s">
        <v>15310</v>
      </c>
      <c r="P1183" s="39"/>
      <c r="Q1183" s="39"/>
      <c r="R1183" s="273">
        <v>25000</v>
      </c>
      <c r="S1183" s="273">
        <v>25000</v>
      </c>
      <c r="T1183" s="274">
        <v>1</v>
      </c>
      <c r="U1183" s="274">
        <v>1</v>
      </c>
      <c r="V1183" s="275" t="s">
        <v>525</v>
      </c>
      <c r="W1183" s="274">
        <v>33</v>
      </c>
      <c r="X1183" s="274">
        <v>43</v>
      </c>
      <c r="Y1183" s="274">
        <v>44</v>
      </c>
      <c r="Z1183" s="274">
        <v>33</v>
      </c>
      <c r="AA1183" s="39">
        <v>21</v>
      </c>
      <c r="AB1183" s="127"/>
      <c r="AC1183" s="39"/>
      <c r="AD1183" s="39">
        <v>0</v>
      </c>
      <c r="AE1183" s="39">
        <v>0</v>
      </c>
      <c r="AF1183" s="39">
        <v>0</v>
      </c>
      <c r="AG1183" s="278"/>
      <c r="AH1183" s="262"/>
      <c r="AI1183" s="127"/>
    </row>
    <row r="1184" spans="1:35" s="272" customFormat="1" ht="51" x14ac:dyDescent="0.2">
      <c r="A1184" s="251">
        <v>1181</v>
      </c>
      <c r="B1184" s="252" t="s">
        <v>96</v>
      </c>
      <c r="C1184" s="39">
        <v>5</v>
      </c>
      <c r="D1184" s="39" t="s">
        <v>135</v>
      </c>
      <c r="E1184" s="39" t="s">
        <v>8358</v>
      </c>
      <c r="F1184" s="39" t="s">
        <v>8590</v>
      </c>
      <c r="G1184" s="129" t="s">
        <v>8591</v>
      </c>
      <c r="H1184" s="129" t="s">
        <v>8592</v>
      </c>
      <c r="I1184" s="129" t="s">
        <v>8593</v>
      </c>
      <c r="J1184" s="39"/>
      <c r="K1184" s="39"/>
      <c r="L1184" s="39"/>
      <c r="M1184" s="39"/>
      <c r="N1184" s="39" t="s">
        <v>8594</v>
      </c>
      <c r="O1184" s="129" t="s">
        <v>15311</v>
      </c>
      <c r="P1184" s="39"/>
      <c r="Q1184" s="39"/>
      <c r="R1184" s="273">
        <v>12000</v>
      </c>
      <c r="S1184" s="273">
        <v>12000</v>
      </c>
      <c r="T1184" s="274">
        <v>1</v>
      </c>
      <c r="U1184" s="274">
        <v>1</v>
      </c>
      <c r="V1184" s="275" t="s">
        <v>415</v>
      </c>
      <c r="W1184" s="274">
        <v>19</v>
      </c>
      <c r="X1184" s="274">
        <v>19</v>
      </c>
      <c r="Y1184" s="274">
        <v>14</v>
      </c>
      <c r="Z1184" s="274">
        <v>14</v>
      </c>
      <c r="AA1184" s="39">
        <v>21</v>
      </c>
      <c r="AB1184" s="127"/>
      <c r="AC1184" s="39"/>
      <c r="AD1184" s="39">
        <v>0</v>
      </c>
      <c r="AE1184" s="39">
        <v>0</v>
      </c>
      <c r="AF1184" s="39">
        <v>0</v>
      </c>
      <c r="AG1184" s="278"/>
      <c r="AH1184" s="262"/>
      <c r="AI1184" s="127"/>
    </row>
    <row r="1185" spans="1:35" s="272" customFormat="1" ht="51" x14ac:dyDescent="0.2">
      <c r="A1185" s="251">
        <v>1182</v>
      </c>
      <c r="B1185" s="252" t="s">
        <v>96</v>
      </c>
      <c r="C1185" s="39">
        <v>5</v>
      </c>
      <c r="D1185" s="39" t="s">
        <v>135</v>
      </c>
      <c r="E1185" s="39" t="s">
        <v>8358</v>
      </c>
      <c r="F1185" s="39" t="s">
        <v>8595</v>
      </c>
      <c r="G1185" s="129" t="s">
        <v>8596</v>
      </c>
      <c r="H1185" s="129" t="s">
        <v>8597</v>
      </c>
      <c r="I1185" s="129" t="s">
        <v>8598</v>
      </c>
      <c r="J1185" s="39"/>
      <c r="K1185" s="39"/>
      <c r="L1185" s="39"/>
      <c r="M1185" s="39"/>
      <c r="N1185" s="39" t="s">
        <v>8599</v>
      </c>
      <c r="O1185" s="129" t="s">
        <v>15312</v>
      </c>
      <c r="P1185" s="39"/>
      <c r="Q1185" s="39"/>
      <c r="R1185" s="273">
        <v>25000</v>
      </c>
      <c r="S1185" s="273">
        <v>25000</v>
      </c>
      <c r="T1185" s="274">
        <v>1</v>
      </c>
      <c r="U1185" s="274">
        <v>1</v>
      </c>
      <c r="V1185" s="275" t="s">
        <v>316</v>
      </c>
      <c r="W1185" s="274">
        <v>33</v>
      </c>
      <c r="X1185" s="274">
        <v>19</v>
      </c>
      <c r="Y1185" s="274">
        <v>31</v>
      </c>
      <c r="Z1185" s="274">
        <v>32</v>
      </c>
      <c r="AA1185" s="39">
        <v>24</v>
      </c>
      <c r="AB1185" s="127"/>
      <c r="AC1185" s="39"/>
      <c r="AD1185" s="39">
        <v>0</v>
      </c>
      <c r="AE1185" s="39">
        <v>0</v>
      </c>
      <c r="AF1185" s="39">
        <v>0</v>
      </c>
      <c r="AG1185" s="278"/>
      <c r="AH1185" s="262"/>
      <c r="AI1185" s="127"/>
    </row>
    <row r="1186" spans="1:35" s="272" customFormat="1" ht="38.25" x14ac:dyDescent="0.2">
      <c r="A1186" s="251">
        <v>1183</v>
      </c>
      <c r="B1186" s="252" t="s">
        <v>96</v>
      </c>
      <c r="C1186" s="39">
        <v>5</v>
      </c>
      <c r="D1186" s="39" t="s">
        <v>135</v>
      </c>
      <c r="E1186" s="39" t="s">
        <v>8358</v>
      </c>
      <c r="F1186" s="39" t="s">
        <v>8600</v>
      </c>
      <c r="G1186" s="129" t="s">
        <v>8601</v>
      </c>
      <c r="H1186" s="129" t="s">
        <v>8602</v>
      </c>
      <c r="I1186" s="129" t="s">
        <v>8603</v>
      </c>
      <c r="J1186" s="39"/>
      <c r="K1186" s="39"/>
      <c r="L1186" s="39"/>
      <c r="M1186" s="39"/>
      <c r="N1186" s="39" t="s">
        <v>8604</v>
      </c>
      <c r="O1186" s="129" t="s">
        <v>15313</v>
      </c>
      <c r="P1186" s="39"/>
      <c r="Q1186" s="39"/>
      <c r="R1186" s="273">
        <v>45000</v>
      </c>
      <c r="S1186" s="273">
        <v>45000</v>
      </c>
      <c r="T1186" s="274">
        <v>1</v>
      </c>
      <c r="U1186" s="274">
        <v>1</v>
      </c>
      <c r="V1186" s="275" t="s">
        <v>347</v>
      </c>
      <c r="W1186" s="274">
        <v>33</v>
      </c>
      <c r="X1186" s="274">
        <v>19</v>
      </c>
      <c r="Y1186" s="274">
        <v>20</v>
      </c>
      <c r="Z1186" s="274">
        <v>19</v>
      </c>
      <c r="AA1186" s="39">
        <v>21</v>
      </c>
      <c r="AB1186" s="127"/>
      <c r="AC1186" s="39"/>
      <c r="AD1186" s="39">
        <v>0</v>
      </c>
      <c r="AE1186" s="39">
        <v>0</v>
      </c>
      <c r="AF1186" s="39">
        <v>0</v>
      </c>
      <c r="AG1186" s="278"/>
      <c r="AH1186" s="262"/>
      <c r="AI1186" s="127"/>
    </row>
    <row r="1187" spans="1:35" s="272" customFormat="1" ht="38.25" x14ac:dyDescent="0.2">
      <c r="A1187" s="251">
        <v>1184</v>
      </c>
      <c r="B1187" s="252" t="s">
        <v>96</v>
      </c>
      <c r="C1187" s="39">
        <v>5</v>
      </c>
      <c r="D1187" s="39" t="s">
        <v>135</v>
      </c>
      <c r="E1187" s="39" t="s">
        <v>8358</v>
      </c>
      <c r="F1187" s="39" t="s">
        <v>8605</v>
      </c>
      <c r="G1187" s="129" t="s">
        <v>8606</v>
      </c>
      <c r="H1187" s="129" t="s">
        <v>8607</v>
      </c>
      <c r="I1187" s="129" t="s">
        <v>8608</v>
      </c>
      <c r="J1187" s="39"/>
      <c r="K1187" s="39"/>
      <c r="L1187" s="39"/>
      <c r="M1187" s="39"/>
      <c r="N1187" s="39" t="s">
        <v>8609</v>
      </c>
      <c r="O1187" s="129" t="s">
        <v>15314</v>
      </c>
      <c r="P1187" s="39"/>
      <c r="Q1187" s="39"/>
      <c r="R1187" s="273">
        <v>5000</v>
      </c>
      <c r="S1187" s="273">
        <v>5000</v>
      </c>
      <c r="T1187" s="274">
        <v>1</v>
      </c>
      <c r="U1187" s="274">
        <v>1</v>
      </c>
      <c r="V1187" s="275" t="s">
        <v>303</v>
      </c>
      <c r="W1187" s="274">
        <v>29</v>
      </c>
      <c r="X1187" s="274">
        <v>19</v>
      </c>
      <c r="Y1187" s="274">
        <v>51</v>
      </c>
      <c r="Z1187" s="274">
        <v>19</v>
      </c>
      <c r="AA1187" s="39">
        <v>24</v>
      </c>
      <c r="AB1187" s="127"/>
      <c r="AC1187" s="39"/>
      <c r="AD1187" s="39">
        <v>0</v>
      </c>
      <c r="AE1187" s="39">
        <v>0</v>
      </c>
      <c r="AF1187" s="39">
        <v>0</v>
      </c>
      <c r="AG1187" s="278" t="s">
        <v>8610</v>
      </c>
      <c r="AH1187" s="262"/>
      <c r="AI1187" s="127"/>
    </row>
    <row r="1188" spans="1:35" s="272" customFormat="1" ht="38.25" x14ac:dyDescent="0.2">
      <c r="A1188" s="251">
        <v>1185</v>
      </c>
      <c r="B1188" s="252" t="s">
        <v>96</v>
      </c>
      <c r="C1188" s="39">
        <v>5</v>
      </c>
      <c r="D1188" s="39" t="s">
        <v>135</v>
      </c>
      <c r="E1188" s="39" t="s">
        <v>8358</v>
      </c>
      <c r="F1188" s="39" t="s">
        <v>8611</v>
      </c>
      <c r="G1188" s="129" t="s">
        <v>8612</v>
      </c>
      <c r="H1188" s="129" t="s">
        <v>8613</v>
      </c>
      <c r="I1188" s="129" t="s">
        <v>8614</v>
      </c>
      <c r="J1188" s="39"/>
      <c r="K1188" s="39"/>
      <c r="L1188" s="39"/>
      <c r="M1188" s="39"/>
      <c r="N1188" s="39" t="s">
        <v>8615</v>
      </c>
      <c r="O1188" s="129" t="s">
        <v>15315</v>
      </c>
      <c r="P1188" s="39"/>
      <c r="Q1188" s="39"/>
      <c r="R1188" s="273">
        <v>15000</v>
      </c>
      <c r="S1188" s="273">
        <v>15000</v>
      </c>
      <c r="T1188" s="274">
        <v>1</v>
      </c>
      <c r="U1188" s="274">
        <v>1</v>
      </c>
      <c r="V1188" s="275" t="s">
        <v>415</v>
      </c>
      <c r="W1188" s="274">
        <v>119</v>
      </c>
      <c r="X1188" s="274">
        <v>19</v>
      </c>
      <c r="Y1188" s="274">
        <v>19</v>
      </c>
      <c r="Z1188" s="274">
        <v>41</v>
      </c>
      <c r="AA1188" s="39">
        <v>21</v>
      </c>
      <c r="AB1188" s="127"/>
      <c r="AC1188" s="39"/>
      <c r="AD1188" s="39">
        <v>0</v>
      </c>
      <c r="AE1188" s="39">
        <v>0</v>
      </c>
      <c r="AF1188" s="39">
        <v>0</v>
      </c>
      <c r="AG1188" s="278"/>
      <c r="AH1188" s="262"/>
      <c r="AI1188" s="127"/>
    </row>
    <row r="1189" spans="1:35" s="272" customFormat="1" ht="51" x14ac:dyDescent="0.2">
      <c r="A1189" s="251">
        <v>1186</v>
      </c>
      <c r="B1189" s="252" t="s">
        <v>96</v>
      </c>
      <c r="C1189" s="39">
        <v>5</v>
      </c>
      <c r="D1189" s="39" t="s">
        <v>135</v>
      </c>
      <c r="E1189" s="39" t="s">
        <v>8358</v>
      </c>
      <c r="F1189" s="39" t="s">
        <v>2773</v>
      </c>
      <c r="G1189" s="129" t="s">
        <v>2774</v>
      </c>
      <c r="H1189" s="129" t="s">
        <v>2775</v>
      </c>
      <c r="I1189" s="129" t="s">
        <v>2881</v>
      </c>
      <c r="J1189" s="39"/>
      <c r="K1189" s="39"/>
      <c r="L1189" s="39"/>
      <c r="M1189" s="39"/>
      <c r="N1189" s="39" t="s">
        <v>2781</v>
      </c>
      <c r="O1189" s="129" t="s">
        <v>15316</v>
      </c>
      <c r="P1189" s="39"/>
      <c r="Q1189" s="39"/>
      <c r="R1189" s="273">
        <v>40000</v>
      </c>
      <c r="S1189" s="273">
        <v>40000</v>
      </c>
      <c r="T1189" s="274">
        <v>1</v>
      </c>
      <c r="U1189" s="274">
        <v>1</v>
      </c>
      <c r="V1189" s="275" t="s">
        <v>825</v>
      </c>
      <c r="W1189" s="274">
        <v>117</v>
      </c>
      <c r="X1189" s="274">
        <v>117</v>
      </c>
      <c r="Y1189" s="274">
        <v>29</v>
      </c>
      <c r="Z1189" s="274">
        <v>6</v>
      </c>
      <c r="AA1189" s="39">
        <v>21</v>
      </c>
      <c r="AB1189" s="127"/>
      <c r="AC1189" s="39"/>
      <c r="AD1189" s="39">
        <v>0</v>
      </c>
      <c r="AE1189" s="39">
        <v>0</v>
      </c>
      <c r="AF1189" s="39">
        <v>0</v>
      </c>
      <c r="AG1189" s="278"/>
      <c r="AH1189" s="262"/>
      <c r="AI1189" s="127"/>
    </row>
    <row r="1190" spans="1:35" s="272" customFormat="1" ht="38.25" x14ac:dyDescent="0.2">
      <c r="A1190" s="251">
        <v>1187</v>
      </c>
      <c r="B1190" s="252" t="s">
        <v>96</v>
      </c>
      <c r="C1190" s="39">
        <v>5</v>
      </c>
      <c r="D1190" s="39" t="s">
        <v>135</v>
      </c>
      <c r="E1190" s="39" t="s">
        <v>8358</v>
      </c>
      <c r="F1190" s="39" t="s">
        <v>8616</v>
      </c>
      <c r="G1190" s="129" t="s">
        <v>8617</v>
      </c>
      <c r="H1190" s="129" t="s">
        <v>8618</v>
      </c>
      <c r="I1190" s="129" t="s">
        <v>8619</v>
      </c>
      <c r="J1190" s="39"/>
      <c r="K1190" s="39"/>
      <c r="L1190" s="39"/>
      <c r="M1190" s="39"/>
      <c r="N1190" s="39" t="s">
        <v>8620</v>
      </c>
      <c r="O1190" s="129" t="s">
        <v>15317</v>
      </c>
      <c r="P1190" s="39"/>
      <c r="Q1190" s="39"/>
      <c r="R1190" s="273">
        <v>25000</v>
      </c>
      <c r="S1190" s="273">
        <v>25000</v>
      </c>
      <c r="T1190" s="274">
        <v>1</v>
      </c>
      <c r="U1190" s="274">
        <v>3</v>
      </c>
      <c r="V1190" s="275" t="s">
        <v>345</v>
      </c>
      <c r="W1190" s="274">
        <v>19</v>
      </c>
      <c r="X1190" s="274">
        <v>33</v>
      </c>
      <c r="Y1190" s="274">
        <v>19</v>
      </c>
      <c r="Z1190" s="274">
        <v>14</v>
      </c>
      <c r="AA1190" s="39">
        <v>21</v>
      </c>
      <c r="AB1190" s="127"/>
      <c r="AC1190" s="39"/>
      <c r="AD1190" s="39">
        <v>0</v>
      </c>
      <c r="AE1190" s="39">
        <v>0</v>
      </c>
      <c r="AF1190" s="39">
        <v>0</v>
      </c>
      <c r="AG1190" s="278"/>
      <c r="AH1190" s="262"/>
      <c r="AI1190" s="127"/>
    </row>
    <row r="1191" spans="1:35" s="272" customFormat="1" ht="38.25" x14ac:dyDescent="0.2">
      <c r="A1191" s="251">
        <v>1188</v>
      </c>
      <c r="B1191" s="252" t="s">
        <v>96</v>
      </c>
      <c r="C1191" s="39">
        <v>5</v>
      </c>
      <c r="D1191" s="39" t="s">
        <v>135</v>
      </c>
      <c r="E1191" s="39" t="s">
        <v>8358</v>
      </c>
      <c r="F1191" s="39" t="s">
        <v>8621</v>
      </c>
      <c r="G1191" s="129" t="s">
        <v>8622</v>
      </c>
      <c r="H1191" s="129" t="s">
        <v>8623</v>
      </c>
      <c r="I1191" s="129" t="s">
        <v>8624</v>
      </c>
      <c r="J1191" s="39"/>
      <c r="K1191" s="39"/>
      <c r="L1191" s="39"/>
      <c r="M1191" s="39"/>
      <c r="N1191" s="39" t="s">
        <v>8625</v>
      </c>
      <c r="O1191" s="129" t="s">
        <v>15318</v>
      </c>
      <c r="P1191" s="39"/>
      <c r="Q1191" s="39"/>
      <c r="R1191" s="273">
        <v>15000</v>
      </c>
      <c r="S1191" s="273">
        <v>15000</v>
      </c>
      <c r="T1191" s="274">
        <v>1</v>
      </c>
      <c r="U1191" s="274">
        <v>1</v>
      </c>
      <c r="V1191" s="275" t="s">
        <v>351</v>
      </c>
      <c r="W1191" s="274">
        <v>8</v>
      </c>
      <c r="X1191" s="274">
        <v>33</v>
      </c>
      <c r="Y1191" s="274">
        <v>6</v>
      </c>
      <c r="Z1191" s="274">
        <v>14</v>
      </c>
      <c r="AA1191" s="39">
        <v>21</v>
      </c>
      <c r="AB1191" s="127"/>
      <c r="AC1191" s="39"/>
      <c r="AD1191" s="39">
        <v>0</v>
      </c>
      <c r="AE1191" s="39">
        <v>0</v>
      </c>
      <c r="AF1191" s="39">
        <v>0</v>
      </c>
      <c r="AG1191" s="278"/>
      <c r="AH1191" s="262"/>
      <c r="AI1191" s="127"/>
    </row>
    <row r="1192" spans="1:35" s="272" customFormat="1" ht="51" x14ac:dyDescent="0.2">
      <c r="A1192" s="251">
        <v>1189</v>
      </c>
      <c r="B1192" s="252" t="s">
        <v>96</v>
      </c>
      <c r="C1192" s="39">
        <v>5</v>
      </c>
      <c r="D1192" s="39" t="s">
        <v>135</v>
      </c>
      <c r="E1192" s="39" t="s">
        <v>8358</v>
      </c>
      <c r="F1192" s="39" t="s">
        <v>8626</v>
      </c>
      <c r="G1192" s="129" t="s">
        <v>8627</v>
      </c>
      <c r="H1192" s="129" t="s">
        <v>8628</v>
      </c>
      <c r="I1192" s="129" t="s">
        <v>8629</v>
      </c>
      <c r="J1192" s="39"/>
      <c r="K1192" s="39"/>
      <c r="L1192" s="39"/>
      <c r="M1192" s="39"/>
      <c r="N1192" s="39" t="s">
        <v>8630</v>
      </c>
      <c r="O1192" s="129" t="s">
        <v>15319</v>
      </c>
      <c r="P1192" s="39"/>
      <c r="Q1192" s="39"/>
      <c r="R1192" s="273">
        <v>15000</v>
      </c>
      <c r="S1192" s="273">
        <v>15000</v>
      </c>
      <c r="T1192" s="274">
        <v>1</v>
      </c>
      <c r="U1192" s="274">
        <v>1</v>
      </c>
      <c r="V1192" s="275" t="s">
        <v>609</v>
      </c>
      <c r="W1192" s="274">
        <v>59</v>
      </c>
      <c r="X1192" s="274">
        <v>19</v>
      </c>
      <c r="Y1192" s="274">
        <v>1</v>
      </c>
      <c r="Z1192" s="274">
        <v>20</v>
      </c>
      <c r="AA1192" s="39">
        <v>21</v>
      </c>
      <c r="AB1192" s="127"/>
      <c r="AC1192" s="39"/>
      <c r="AD1192" s="39">
        <v>0</v>
      </c>
      <c r="AE1192" s="39">
        <v>0</v>
      </c>
      <c r="AF1192" s="39">
        <v>0</v>
      </c>
      <c r="AG1192" s="278"/>
      <c r="AH1192" s="262"/>
      <c r="AI1192" s="127"/>
    </row>
    <row r="1193" spans="1:35" s="272" customFormat="1" ht="38.25" x14ac:dyDescent="0.2">
      <c r="A1193" s="251">
        <v>1190</v>
      </c>
      <c r="B1193" s="252" t="s">
        <v>96</v>
      </c>
      <c r="C1193" s="39">
        <v>5</v>
      </c>
      <c r="D1193" s="39" t="s">
        <v>135</v>
      </c>
      <c r="E1193" s="39" t="s">
        <v>8358</v>
      </c>
      <c r="F1193" s="39" t="s">
        <v>8631</v>
      </c>
      <c r="G1193" s="129" t="s">
        <v>8632</v>
      </c>
      <c r="H1193" s="129" t="s">
        <v>8633</v>
      </c>
      <c r="I1193" s="129" t="s">
        <v>8634</v>
      </c>
      <c r="J1193" s="39"/>
      <c r="K1193" s="39"/>
      <c r="L1193" s="39"/>
      <c r="M1193" s="39"/>
      <c r="N1193" s="39" t="s">
        <v>8635</v>
      </c>
      <c r="O1193" s="129" t="s">
        <v>15320</v>
      </c>
      <c r="P1193" s="39"/>
      <c r="Q1193" s="39"/>
      <c r="R1193" s="273">
        <v>5000</v>
      </c>
      <c r="S1193" s="273">
        <v>5000</v>
      </c>
      <c r="T1193" s="274">
        <v>1</v>
      </c>
      <c r="U1193" s="274">
        <v>1</v>
      </c>
      <c r="V1193" s="275" t="s">
        <v>337</v>
      </c>
      <c r="W1193" s="274">
        <v>19</v>
      </c>
      <c r="X1193" s="274">
        <v>19</v>
      </c>
      <c r="Y1193" s="274">
        <v>48</v>
      </c>
      <c r="Z1193" s="274">
        <v>14</v>
      </c>
      <c r="AA1193" s="39">
        <v>21</v>
      </c>
      <c r="AB1193" s="127"/>
      <c r="AC1193" s="39"/>
      <c r="AD1193" s="39">
        <v>0</v>
      </c>
      <c r="AE1193" s="39">
        <v>0</v>
      </c>
      <c r="AF1193" s="39">
        <v>0</v>
      </c>
      <c r="AG1193" s="278"/>
      <c r="AH1193" s="262"/>
      <c r="AI1193" s="127"/>
    </row>
    <row r="1194" spans="1:35" s="272" customFormat="1" ht="38.25" x14ac:dyDescent="0.2">
      <c r="A1194" s="251">
        <v>1191</v>
      </c>
      <c r="B1194" s="252" t="s">
        <v>96</v>
      </c>
      <c r="C1194" s="39">
        <v>5</v>
      </c>
      <c r="D1194" s="39" t="s">
        <v>135</v>
      </c>
      <c r="E1194" s="39" t="s">
        <v>8358</v>
      </c>
      <c r="F1194" s="39" t="s">
        <v>5679</v>
      </c>
      <c r="G1194" s="129" t="s">
        <v>8636</v>
      </c>
      <c r="H1194" s="129" t="s">
        <v>5681</v>
      </c>
      <c r="I1194" s="129" t="s">
        <v>8637</v>
      </c>
      <c r="J1194" s="39"/>
      <c r="K1194" s="39"/>
      <c r="L1194" s="39"/>
      <c r="M1194" s="39"/>
      <c r="N1194" s="39" t="s">
        <v>5687</v>
      </c>
      <c r="O1194" s="129" t="s">
        <v>15321</v>
      </c>
      <c r="P1194" s="39"/>
      <c r="Q1194" s="39"/>
      <c r="R1194" s="273">
        <v>5000</v>
      </c>
      <c r="S1194" s="273">
        <v>5000</v>
      </c>
      <c r="T1194" s="274">
        <v>1</v>
      </c>
      <c r="U1194" s="274">
        <v>1</v>
      </c>
      <c r="V1194" s="275" t="s">
        <v>776</v>
      </c>
      <c r="W1194" s="274">
        <v>19</v>
      </c>
      <c r="X1194" s="274">
        <v>33</v>
      </c>
      <c r="Y1194" s="274">
        <v>51</v>
      </c>
      <c r="Z1194" s="274">
        <v>41</v>
      </c>
      <c r="AA1194" s="39">
        <v>24</v>
      </c>
      <c r="AB1194" s="127"/>
      <c r="AC1194" s="39"/>
      <c r="AD1194" s="39">
        <v>0</v>
      </c>
      <c r="AE1194" s="39">
        <v>0</v>
      </c>
      <c r="AF1194" s="39">
        <v>0</v>
      </c>
      <c r="AG1194" s="278" t="s">
        <v>8638</v>
      </c>
      <c r="AH1194" s="262"/>
      <c r="AI1194" s="127"/>
    </row>
    <row r="1195" spans="1:35" s="272" customFormat="1" ht="51" x14ac:dyDescent="0.2">
      <c r="A1195" s="251">
        <v>1192</v>
      </c>
      <c r="B1195" s="252" t="s">
        <v>96</v>
      </c>
      <c r="C1195" s="39">
        <v>5</v>
      </c>
      <c r="D1195" s="39" t="s">
        <v>135</v>
      </c>
      <c r="E1195" s="39" t="s">
        <v>8358</v>
      </c>
      <c r="F1195" s="39" t="s">
        <v>8639</v>
      </c>
      <c r="G1195" s="129" t="s">
        <v>8640</v>
      </c>
      <c r="H1195" s="129" t="s">
        <v>8641</v>
      </c>
      <c r="I1195" s="129" t="s">
        <v>8642</v>
      </c>
      <c r="J1195" s="39"/>
      <c r="K1195" s="39"/>
      <c r="L1195" s="39"/>
      <c r="M1195" s="39"/>
      <c r="N1195" s="39" t="s">
        <v>8643</v>
      </c>
      <c r="O1195" s="129" t="s">
        <v>15322</v>
      </c>
      <c r="P1195" s="39"/>
      <c r="Q1195" s="39"/>
      <c r="R1195" s="273">
        <v>15000</v>
      </c>
      <c r="S1195" s="273">
        <v>15000</v>
      </c>
      <c r="T1195" s="274">
        <v>1</v>
      </c>
      <c r="U1195" s="274">
        <v>1</v>
      </c>
      <c r="V1195" s="275" t="s">
        <v>626</v>
      </c>
      <c r="W1195" s="274">
        <v>62</v>
      </c>
      <c r="X1195" s="274">
        <v>12</v>
      </c>
      <c r="Y1195" s="274">
        <v>5</v>
      </c>
      <c r="Z1195" s="274">
        <v>6</v>
      </c>
      <c r="AA1195" s="39">
        <v>21</v>
      </c>
      <c r="AB1195" s="127"/>
      <c r="AC1195" s="39"/>
      <c r="AD1195" s="39">
        <v>0</v>
      </c>
      <c r="AE1195" s="39">
        <v>0</v>
      </c>
      <c r="AF1195" s="39">
        <v>0</v>
      </c>
      <c r="AG1195" s="278"/>
      <c r="AH1195" s="262"/>
      <c r="AI1195" s="127"/>
    </row>
    <row r="1196" spans="1:35" s="272" customFormat="1" ht="38.25" x14ac:dyDescent="0.2">
      <c r="A1196" s="251">
        <v>1193</v>
      </c>
      <c r="B1196" s="252" t="s">
        <v>96</v>
      </c>
      <c r="C1196" s="39">
        <v>5</v>
      </c>
      <c r="D1196" s="39" t="s">
        <v>135</v>
      </c>
      <c r="E1196" s="39" t="s">
        <v>8358</v>
      </c>
      <c r="F1196" s="39" t="s">
        <v>8644</v>
      </c>
      <c r="G1196" s="129" t="s">
        <v>6820</v>
      </c>
      <c r="H1196" s="129" t="s">
        <v>6821</v>
      </c>
      <c r="I1196" s="129" t="s">
        <v>6822</v>
      </c>
      <c r="J1196" s="39"/>
      <c r="K1196" s="39"/>
      <c r="L1196" s="39"/>
      <c r="M1196" s="39"/>
      <c r="N1196" s="39" t="s">
        <v>8645</v>
      </c>
      <c r="O1196" s="129" t="s">
        <v>15323</v>
      </c>
      <c r="P1196" s="39"/>
      <c r="Q1196" s="39"/>
      <c r="R1196" s="273">
        <v>5000</v>
      </c>
      <c r="S1196" s="273">
        <v>5000</v>
      </c>
      <c r="T1196" s="274">
        <v>1</v>
      </c>
      <c r="U1196" s="274">
        <v>1</v>
      </c>
      <c r="V1196" s="275" t="s">
        <v>715</v>
      </c>
      <c r="W1196" s="274">
        <v>19</v>
      </c>
      <c r="X1196" s="274">
        <v>83</v>
      </c>
      <c r="Y1196" s="274">
        <v>31</v>
      </c>
      <c r="Z1196" s="274">
        <v>32</v>
      </c>
      <c r="AA1196" s="39">
        <v>21</v>
      </c>
      <c r="AB1196" s="127"/>
      <c r="AC1196" s="39"/>
      <c r="AD1196" s="39">
        <v>0</v>
      </c>
      <c r="AE1196" s="39">
        <v>0</v>
      </c>
      <c r="AF1196" s="39">
        <v>0</v>
      </c>
      <c r="AG1196" s="278"/>
      <c r="AH1196" s="262"/>
      <c r="AI1196" s="127"/>
    </row>
    <row r="1197" spans="1:35" s="272" customFormat="1" ht="38.25" x14ac:dyDescent="0.2">
      <c r="A1197" s="251">
        <v>1194</v>
      </c>
      <c r="B1197" s="252" t="s">
        <v>96</v>
      </c>
      <c r="C1197" s="39">
        <v>5</v>
      </c>
      <c r="D1197" s="39" t="s">
        <v>135</v>
      </c>
      <c r="E1197" s="39" t="s">
        <v>8358</v>
      </c>
      <c r="F1197" s="39" t="s">
        <v>8646</v>
      </c>
      <c r="G1197" s="129" t="s">
        <v>8647</v>
      </c>
      <c r="H1197" s="129" t="s">
        <v>8648</v>
      </c>
      <c r="I1197" s="129" t="s">
        <v>8649</v>
      </c>
      <c r="J1197" s="39"/>
      <c r="K1197" s="39"/>
      <c r="L1197" s="39"/>
      <c r="M1197" s="39"/>
      <c r="N1197" s="39" t="s">
        <v>8650</v>
      </c>
      <c r="O1197" s="129" t="s">
        <v>15324</v>
      </c>
      <c r="P1197" s="39"/>
      <c r="Q1197" s="39"/>
      <c r="R1197" s="273">
        <v>5000</v>
      </c>
      <c r="S1197" s="273">
        <v>5000</v>
      </c>
      <c r="T1197" s="274">
        <v>1</v>
      </c>
      <c r="U1197" s="274">
        <v>1</v>
      </c>
      <c r="V1197" s="275" t="s">
        <v>351</v>
      </c>
      <c r="W1197" s="274">
        <v>19</v>
      </c>
      <c r="X1197" s="274">
        <v>19</v>
      </c>
      <c r="Y1197" s="274">
        <v>48</v>
      </c>
      <c r="Z1197" s="274">
        <v>41</v>
      </c>
      <c r="AA1197" s="39">
        <v>21</v>
      </c>
      <c r="AB1197" s="127"/>
      <c r="AC1197" s="39"/>
      <c r="AD1197" s="39">
        <v>0</v>
      </c>
      <c r="AE1197" s="39">
        <v>0</v>
      </c>
      <c r="AF1197" s="39">
        <v>0</v>
      </c>
      <c r="AG1197" s="278"/>
      <c r="AH1197" s="262"/>
      <c r="AI1197" s="127"/>
    </row>
    <row r="1198" spans="1:35" s="272" customFormat="1" ht="38.25" x14ac:dyDescent="0.2">
      <c r="A1198" s="251">
        <v>1195</v>
      </c>
      <c r="B1198" s="252" t="s">
        <v>96</v>
      </c>
      <c r="C1198" s="39">
        <v>5</v>
      </c>
      <c r="D1198" s="39" t="s">
        <v>135</v>
      </c>
      <c r="E1198" s="39" t="s">
        <v>8358</v>
      </c>
      <c r="F1198" s="39" t="s">
        <v>8651</v>
      </c>
      <c r="G1198" s="129" t="s">
        <v>8627</v>
      </c>
      <c r="H1198" s="129" t="s">
        <v>8628</v>
      </c>
      <c r="I1198" s="129" t="s">
        <v>8629</v>
      </c>
      <c r="J1198" s="39"/>
      <c r="K1198" s="39"/>
      <c r="L1198" s="39"/>
      <c r="M1198" s="39"/>
      <c r="N1198" s="39" t="s">
        <v>8652</v>
      </c>
      <c r="O1198" s="129" t="s">
        <v>15325</v>
      </c>
      <c r="P1198" s="39"/>
      <c r="Q1198" s="39"/>
      <c r="R1198" s="273">
        <v>16000</v>
      </c>
      <c r="S1198" s="273">
        <v>16000</v>
      </c>
      <c r="T1198" s="274">
        <v>1</v>
      </c>
      <c r="U1198" s="274">
        <v>1</v>
      </c>
      <c r="V1198" s="275" t="s">
        <v>802</v>
      </c>
      <c r="W1198" s="274">
        <v>59</v>
      </c>
      <c r="X1198" s="274">
        <v>19</v>
      </c>
      <c r="Y1198" s="274">
        <v>20</v>
      </c>
      <c r="Z1198" s="274">
        <v>22</v>
      </c>
      <c r="AA1198" s="39">
        <v>21</v>
      </c>
      <c r="AB1198" s="127"/>
      <c r="AC1198" s="39"/>
      <c r="AD1198" s="39">
        <v>0</v>
      </c>
      <c r="AE1198" s="39">
        <v>0</v>
      </c>
      <c r="AF1198" s="39">
        <v>0</v>
      </c>
      <c r="AG1198" s="278"/>
      <c r="AH1198" s="262"/>
      <c r="AI1198" s="127"/>
    </row>
    <row r="1199" spans="1:35" s="272" customFormat="1" ht="38.25" x14ac:dyDescent="0.2">
      <c r="A1199" s="251">
        <v>1196</v>
      </c>
      <c r="B1199" s="252" t="s">
        <v>96</v>
      </c>
      <c r="C1199" s="39">
        <v>5</v>
      </c>
      <c r="D1199" s="39" t="s">
        <v>135</v>
      </c>
      <c r="E1199" s="39" t="s">
        <v>8358</v>
      </c>
      <c r="F1199" s="39" t="s">
        <v>8653</v>
      </c>
      <c r="G1199" s="129" t="s">
        <v>8654</v>
      </c>
      <c r="H1199" s="129" t="s">
        <v>8655</v>
      </c>
      <c r="I1199" s="129" t="s">
        <v>8656</v>
      </c>
      <c r="J1199" s="39"/>
      <c r="K1199" s="39"/>
      <c r="L1199" s="39"/>
      <c r="M1199" s="39"/>
      <c r="N1199" s="39" t="s">
        <v>8657</v>
      </c>
      <c r="O1199" s="129" t="s">
        <v>15326</v>
      </c>
      <c r="P1199" s="39"/>
      <c r="Q1199" s="39"/>
      <c r="R1199" s="273">
        <v>20000</v>
      </c>
      <c r="S1199" s="273">
        <v>20000</v>
      </c>
      <c r="T1199" s="274">
        <v>1</v>
      </c>
      <c r="U1199" s="274">
        <v>1</v>
      </c>
      <c r="V1199" s="275" t="s">
        <v>232</v>
      </c>
      <c r="W1199" s="274">
        <v>19</v>
      </c>
      <c r="X1199" s="274">
        <v>8</v>
      </c>
      <c r="Y1199" s="274">
        <v>32</v>
      </c>
      <c r="Z1199" s="274">
        <v>41</v>
      </c>
      <c r="AA1199" s="39">
        <v>21</v>
      </c>
      <c r="AB1199" s="127"/>
      <c r="AC1199" s="39"/>
      <c r="AD1199" s="39">
        <v>0</v>
      </c>
      <c r="AE1199" s="39">
        <v>0</v>
      </c>
      <c r="AF1199" s="39">
        <v>0</v>
      </c>
      <c r="AG1199" s="278"/>
      <c r="AH1199" s="262"/>
      <c r="AI1199" s="127"/>
    </row>
    <row r="1200" spans="1:35" s="272" customFormat="1" ht="38.25" x14ac:dyDescent="0.2">
      <c r="A1200" s="251">
        <v>1197</v>
      </c>
      <c r="B1200" s="252" t="s">
        <v>96</v>
      </c>
      <c r="C1200" s="39">
        <v>5</v>
      </c>
      <c r="D1200" s="39" t="s">
        <v>135</v>
      </c>
      <c r="E1200" s="39" t="s">
        <v>8358</v>
      </c>
      <c r="F1200" s="39" t="s">
        <v>8658</v>
      </c>
      <c r="G1200" s="129" t="s">
        <v>8659</v>
      </c>
      <c r="H1200" s="129" t="s">
        <v>8660</v>
      </c>
      <c r="I1200" s="129" t="s">
        <v>8661</v>
      </c>
      <c r="J1200" s="39"/>
      <c r="K1200" s="39"/>
      <c r="L1200" s="39"/>
      <c r="M1200" s="39"/>
      <c r="N1200" s="39" t="s">
        <v>8662</v>
      </c>
      <c r="O1200" s="129" t="s">
        <v>15327</v>
      </c>
      <c r="P1200" s="39"/>
      <c r="Q1200" s="39"/>
      <c r="R1200" s="273">
        <v>5000</v>
      </c>
      <c r="S1200" s="273">
        <v>5000</v>
      </c>
      <c r="T1200" s="274">
        <v>1</v>
      </c>
      <c r="U1200" s="274">
        <v>1</v>
      </c>
      <c r="V1200" s="275" t="s">
        <v>147</v>
      </c>
      <c r="W1200" s="274">
        <v>4</v>
      </c>
      <c r="X1200" s="274">
        <v>19</v>
      </c>
      <c r="Y1200" s="274">
        <v>19</v>
      </c>
      <c r="Z1200" s="274">
        <v>41</v>
      </c>
      <c r="AA1200" s="39">
        <v>21</v>
      </c>
      <c r="AB1200" s="127"/>
      <c r="AC1200" s="39"/>
      <c r="AD1200" s="39">
        <v>0</v>
      </c>
      <c r="AE1200" s="39">
        <v>0</v>
      </c>
      <c r="AF1200" s="39">
        <v>0</v>
      </c>
      <c r="AG1200" s="278"/>
      <c r="AH1200" s="262"/>
      <c r="AI1200" s="127"/>
    </row>
    <row r="1201" spans="1:35" s="272" customFormat="1" ht="38.25" x14ac:dyDescent="0.2">
      <c r="A1201" s="251">
        <v>1198</v>
      </c>
      <c r="B1201" s="252" t="s">
        <v>96</v>
      </c>
      <c r="C1201" s="39">
        <v>5</v>
      </c>
      <c r="D1201" s="39" t="s">
        <v>135</v>
      </c>
      <c r="E1201" s="39" t="s">
        <v>8358</v>
      </c>
      <c r="F1201" s="39" t="s">
        <v>8663</v>
      </c>
      <c r="G1201" s="129" t="s">
        <v>8664</v>
      </c>
      <c r="H1201" s="129" t="s">
        <v>8665</v>
      </c>
      <c r="I1201" s="129" t="s">
        <v>8666</v>
      </c>
      <c r="J1201" s="39"/>
      <c r="K1201" s="39"/>
      <c r="L1201" s="39"/>
      <c r="M1201" s="39"/>
      <c r="N1201" s="39" t="s">
        <v>8667</v>
      </c>
      <c r="O1201" s="129" t="s">
        <v>15328</v>
      </c>
      <c r="P1201" s="39"/>
      <c r="Q1201" s="39"/>
      <c r="R1201" s="273">
        <v>15000</v>
      </c>
      <c r="S1201" s="273">
        <v>15000</v>
      </c>
      <c r="T1201" s="274">
        <v>1</v>
      </c>
      <c r="U1201" s="274">
        <v>1</v>
      </c>
      <c r="V1201" s="275" t="s">
        <v>580</v>
      </c>
      <c r="W1201" s="274">
        <v>19</v>
      </c>
      <c r="X1201" s="274">
        <v>33</v>
      </c>
      <c r="Y1201" s="274">
        <v>48</v>
      </c>
      <c r="Z1201" s="274">
        <v>41</v>
      </c>
      <c r="AA1201" s="39">
        <v>21</v>
      </c>
      <c r="AB1201" s="127"/>
      <c r="AC1201" s="39"/>
      <c r="AD1201" s="39">
        <v>0</v>
      </c>
      <c r="AE1201" s="39">
        <v>0</v>
      </c>
      <c r="AF1201" s="39">
        <v>0</v>
      </c>
      <c r="AG1201" s="278"/>
      <c r="AH1201" s="262"/>
      <c r="AI1201" s="127"/>
    </row>
    <row r="1202" spans="1:35" s="272" customFormat="1" ht="38.25" x14ac:dyDescent="0.2">
      <c r="A1202" s="251">
        <v>1199</v>
      </c>
      <c r="B1202" s="252" t="s">
        <v>96</v>
      </c>
      <c r="C1202" s="39">
        <v>5</v>
      </c>
      <c r="D1202" s="39" t="s">
        <v>135</v>
      </c>
      <c r="E1202" s="39" t="s">
        <v>8358</v>
      </c>
      <c r="F1202" s="39" t="s">
        <v>7027</v>
      </c>
      <c r="G1202" s="129" t="s">
        <v>7028</v>
      </c>
      <c r="H1202" s="129" t="s">
        <v>7029</v>
      </c>
      <c r="I1202" s="129" t="s">
        <v>7030</v>
      </c>
      <c r="J1202" s="39"/>
      <c r="K1202" s="39"/>
      <c r="L1202" s="39"/>
      <c r="M1202" s="39"/>
      <c r="N1202" s="39" t="s">
        <v>8668</v>
      </c>
      <c r="O1202" s="129" t="s">
        <v>15329</v>
      </c>
      <c r="P1202" s="39"/>
      <c r="Q1202" s="39"/>
      <c r="R1202" s="273">
        <v>15000</v>
      </c>
      <c r="S1202" s="273">
        <v>15000</v>
      </c>
      <c r="T1202" s="274">
        <v>1</v>
      </c>
      <c r="U1202" s="274">
        <v>1</v>
      </c>
      <c r="V1202" s="275" t="s">
        <v>703</v>
      </c>
      <c r="W1202" s="274">
        <v>93</v>
      </c>
      <c r="X1202" s="274">
        <v>36</v>
      </c>
      <c r="Y1202" s="274">
        <v>31</v>
      </c>
      <c r="Z1202" s="274">
        <v>32</v>
      </c>
      <c r="AA1202" s="39">
        <v>21</v>
      </c>
      <c r="AB1202" s="127"/>
      <c r="AC1202" s="39"/>
      <c r="AD1202" s="39">
        <v>0</v>
      </c>
      <c r="AE1202" s="39">
        <v>0</v>
      </c>
      <c r="AF1202" s="39">
        <v>0</v>
      </c>
      <c r="AG1202" s="278"/>
      <c r="AH1202" s="262"/>
      <c r="AI1202" s="127"/>
    </row>
    <row r="1203" spans="1:35" s="272" customFormat="1" ht="38.25" x14ac:dyDescent="0.2">
      <c r="A1203" s="251">
        <v>1200</v>
      </c>
      <c r="B1203" s="252" t="s">
        <v>96</v>
      </c>
      <c r="C1203" s="39">
        <v>5</v>
      </c>
      <c r="D1203" s="39" t="s">
        <v>135</v>
      </c>
      <c r="E1203" s="39" t="s">
        <v>8358</v>
      </c>
      <c r="F1203" s="39" t="s">
        <v>8669</v>
      </c>
      <c r="G1203" s="129" t="s">
        <v>8670</v>
      </c>
      <c r="H1203" s="129" t="s">
        <v>8671</v>
      </c>
      <c r="I1203" s="129" t="s">
        <v>8672</v>
      </c>
      <c r="J1203" s="39"/>
      <c r="K1203" s="39"/>
      <c r="L1203" s="39"/>
      <c r="M1203" s="39"/>
      <c r="N1203" s="39" t="s">
        <v>8673</v>
      </c>
      <c r="O1203" s="129" t="s">
        <v>15330</v>
      </c>
      <c r="P1203" s="39"/>
      <c r="Q1203" s="39"/>
      <c r="R1203" s="273">
        <v>8000</v>
      </c>
      <c r="S1203" s="273">
        <v>8000</v>
      </c>
      <c r="T1203" s="274">
        <v>1</v>
      </c>
      <c r="U1203" s="274">
        <v>1</v>
      </c>
      <c r="V1203" s="275" t="s">
        <v>568</v>
      </c>
      <c r="W1203" s="274">
        <v>19</v>
      </c>
      <c r="X1203" s="274">
        <v>8</v>
      </c>
      <c r="Y1203" s="274">
        <v>22</v>
      </c>
      <c r="Z1203" s="274">
        <v>19</v>
      </c>
      <c r="AA1203" s="39">
        <v>21</v>
      </c>
      <c r="AB1203" s="127"/>
      <c r="AC1203" s="39"/>
      <c r="AD1203" s="39">
        <v>0</v>
      </c>
      <c r="AE1203" s="39">
        <v>0</v>
      </c>
      <c r="AF1203" s="39">
        <v>0</v>
      </c>
      <c r="AG1203" s="278"/>
      <c r="AH1203" s="262"/>
      <c r="AI1203" s="127"/>
    </row>
    <row r="1204" spans="1:35" s="272" customFormat="1" ht="38.25" x14ac:dyDescent="0.2">
      <c r="A1204" s="251">
        <v>1201</v>
      </c>
      <c r="B1204" s="252" t="s">
        <v>96</v>
      </c>
      <c r="C1204" s="39">
        <v>5</v>
      </c>
      <c r="D1204" s="39" t="s">
        <v>135</v>
      </c>
      <c r="E1204" s="39" t="s">
        <v>8358</v>
      </c>
      <c r="F1204" s="39" t="s">
        <v>8674</v>
      </c>
      <c r="G1204" s="129" t="s">
        <v>8675</v>
      </c>
      <c r="H1204" s="129" t="s">
        <v>8676</v>
      </c>
      <c r="I1204" s="129" t="s">
        <v>8677</v>
      </c>
      <c r="J1204" s="39"/>
      <c r="K1204" s="39"/>
      <c r="L1204" s="39"/>
      <c r="M1204" s="39"/>
      <c r="N1204" s="39" t="s">
        <v>8678</v>
      </c>
      <c r="O1204" s="129" t="s">
        <v>15331</v>
      </c>
      <c r="P1204" s="39"/>
      <c r="Q1204" s="39"/>
      <c r="R1204" s="273">
        <v>30000</v>
      </c>
      <c r="S1204" s="273">
        <v>30000</v>
      </c>
      <c r="T1204" s="274">
        <v>1</v>
      </c>
      <c r="U1204" s="274">
        <v>1</v>
      </c>
      <c r="V1204" s="275" t="s">
        <v>825</v>
      </c>
      <c r="W1204" s="274">
        <v>8</v>
      </c>
      <c r="X1204" s="274">
        <v>19</v>
      </c>
      <c r="Y1204" s="274">
        <v>29</v>
      </c>
      <c r="Z1204" s="274">
        <v>22</v>
      </c>
      <c r="AA1204" s="39">
        <v>21</v>
      </c>
      <c r="AB1204" s="127"/>
      <c r="AC1204" s="39"/>
      <c r="AD1204" s="39">
        <v>0</v>
      </c>
      <c r="AE1204" s="39">
        <v>0</v>
      </c>
      <c r="AF1204" s="39">
        <v>0</v>
      </c>
      <c r="AG1204" s="278"/>
      <c r="AH1204" s="262"/>
      <c r="AI1204" s="127"/>
    </row>
    <row r="1205" spans="1:35" s="272" customFormat="1" ht="38.25" x14ac:dyDescent="0.2">
      <c r="A1205" s="251">
        <v>1202</v>
      </c>
      <c r="B1205" s="252" t="s">
        <v>96</v>
      </c>
      <c r="C1205" s="39">
        <v>5</v>
      </c>
      <c r="D1205" s="39" t="s">
        <v>135</v>
      </c>
      <c r="E1205" s="39" t="s">
        <v>8358</v>
      </c>
      <c r="F1205" s="39" t="s">
        <v>8679</v>
      </c>
      <c r="G1205" s="129" t="s">
        <v>8680</v>
      </c>
      <c r="H1205" s="129" t="s">
        <v>8681</v>
      </c>
      <c r="I1205" s="129" t="s">
        <v>8682</v>
      </c>
      <c r="J1205" s="39"/>
      <c r="K1205" s="39"/>
      <c r="L1205" s="39"/>
      <c r="M1205" s="39"/>
      <c r="N1205" s="39" t="s">
        <v>8683</v>
      </c>
      <c r="O1205" s="129" t="s">
        <v>15332</v>
      </c>
      <c r="P1205" s="39"/>
      <c r="Q1205" s="39"/>
      <c r="R1205" s="273">
        <v>10000</v>
      </c>
      <c r="S1205" s="273">
        <v>10000</v>
      </c>
      <c r="T1205" s="274">
        <v>1</v>
      </c>
      <c r="U1205" s="274">
        <v>1</v>
      </c>
      <c r="V1205" s="275" t="s">
        <v>679</v>
      </c>
      <c r="W1205" s="274">
        <v>19</v>
      </c>
      <c r="X1205" s="274">
        <v>83</v>
      </c>
      <c r="Y1205" s="274">
        <v>31</v>
      </c>
      <c r="Z1205" s="274">
        <v>32</v>
      </c>
      <c r="AA1205" s="39">
        <v>21</v>
      </c>
      <c r="AB1205" s="127"/>
      <c r="AC1205" s="39"/>
      <c r="AD1205" s="39">
        <v>0</v>
      </c>
      <c r="AE1205" s="39">
        <v>0</v>
      </c>
      <c r="AF1205" s="39">
        <v>0</v>
      </c>
      <c r="AG1205" s="278"/>
      <c r="AH1205" s="262"/>
      <c r="AI1205" s="127"/>
    </row>
    <row r="1206" spans="1:35" s="272" customFormat="1" ht="51" x14ac:dyDescent="0.2">
      <c r="A1206" s="251">
        <v>1203</v>
      </c>
      <c r="B1206" s="252" t="s">
        <v>96</v>
      </c>
      <c r="C1206" s="39">
        <v>5</v>
      </c>
      <c r="D1206" s="39" t="s">
        <v>135</v>
      </c>
      <c r="E1206" s="39" t="s">
        <v>8358</v>
      </c>
      <c r="F1206" s="39" t="s">
        <v>8684</v>
      </c>
      <c r="G1206" s="129" t="s">
        <v>8492</v>
      </c>
      <c r="H1206" s="129" t="s">
        <v>8493</v>
      </c>
      <c r="I1206" s="129" t="s">
        <v>8494</v>
      </c>
      <c r="J1206" s="39"/>
      <c r="K1206" s="39"/>
      <c r="L1206" s="39"/>
      <c r="M1206" s="39"/>
      <c r="N1206" s="39" t="s">
        <v>8495</v>
      </c>
      <c r="O1206" s="129" t="s">
        <v>15333</v>
      </c>
      <c r="P1206" s="39"/>
      <c r="Q1206" s="39"/>
      <c r="R1206" s="273">
        <v>10000</v>
      </c>
      <c r="S1206" s="273">
        <v>10000</v>
      </c>
      <c r="T1206" s="274">
        <v>1</v>
      </c>
      <c r="U1206" s="274">
        <v>1</v>
      </c>
      <c r="V1206" s="275" t="s">
        <v>321</v>
      </c>
      <c r="W1206" s="274">
        <v>19</v>
      </c>
      <c r="X1206" s="274">
        <v>43</v>
      </c>
      <c r="Y1206" s="274">
        <v>49</v>
      </c>
      <c r="Z1206" s="274">
        <v>50</v>
      </c>
      <c r="AA1206" s="39">
        <v>21</v>
      </c>
      <c r="AB1206" s="127"/>
      <c r="AC1206" s="39"/>
      <c r="AD1206" s="39">
        <v>0</v>
      </c>
      <c r="AE1206" s="39">
        <v>0</v>
      </c>
      <c r="AF1206" s="39">
        <v>0</v>
      </c>
      <c r="AG1206" s="278"/>
      <c r="AH1206" s="262"/>
      <c r="AI1206" s="127"/>
    </row>
    <row r="1207" spans="1:35" s="272" customFormat="1" ht="38.25" x14ac:dyDescent="0.2">
      <c r="A1207" s="251">
        <v>1204</v>
      </c>
      <c r="B1207" s="252" t="s">
        <v>96</v>
      </c>
      <c r="C1207" s="39">
        <v>5</v>
      </c>
      <c r="D1207" s="39" t="s">
        <v>135</v>
      </c>
      <c r="E1207" s="39" t="s">
        <v>8358</v>
      </c>
      <c r="F1207" s="39" t="s">
        <v>8685</v>
      </c>
      <c r="G1207" s="129" t="s">
        <v>8686</v>
      </c>
      <c r="H1207" s="129" t="s">
        <v>8687</v>
      </c>
      <c r="I1207" s="129" t="s">
        <v>8688</v>
      </c>
      <c r="J1207" s="39"/>
      <c r="K1207" s="39"/>
      <c r="L1207" s="39"/>
      <c r="M1207" s="39"/>
      <c r="N1207" s="39" t="s">
        <v>8689</v>
      </c>
      <c r="O1207" s="129" t="s">
        <v>15334</v>
      </c>
      <c r="P1207" s="39"/>
      <c r="Q1207" s="39"/>
      <c r="R1207" s="273">
        <v>10000</v>
      </c>
      <c r="S1207" s="273">
        <v>10000</v>
      </c>
      <c r="T1207" s="274">
        <v>1</v>
      </c>
      <c r="U1207" s="274">
        <v>1</v>
      </c>
      <c r="V1207" s="275" t="s">
        <v>415</v>
      </c>
      <c r="W1207" s="274">
        <v>8</v>
      </c>
      <c r="X1207" s="274">
        <v>31</v>
      </c>
      <c r="Y1207" s="274">
        <v>14</v>
      </c>
      <c r="Z1207" s="274">
        <v>41</v>
      </c>
      <c r="AA1207" s="39">
        <v>21</v>
      </c>
      <c r="AB1207" s="127"/>
      <c r="AC1207" s="39"/>
      <c r="AD1207" s="39">
        <v>0</v>
      </c>
      <c r="AE1207" s="39">
        <v>0</v>
      </c>
      <c r="AF1207" s="39">
        <v>0</v>
      </c>
      <c r="AG1207" s="278"/>
      <c r="AH1207" s="262"/>
      <c r="AI1207" s="127"/>
    </row>
    <row r="1208" spans="1:35" s="272" customFormat="1" ht="38.25" x14ac:dyDescent="0.2">
      <c r="A1208" s="251">
        <v>1205</v>
      </c>
      <c r="B1208" s="252" t="s">
        <v>96</v>
      </c>
      <c r="C1208" s="39">
        <v>5</v>
      </c>
      <c r="D1208" s="39" t="s">
        <v>135</v>
      </c>
      <c r="E1208" s="39" t="s">
        <v>8358</v>
      </c>
      <c r="F1208" s="39" t="s">
        <v>8690</v>
      </c>
      <c r="G1208" s="129" t="s">
        <v>8691</v>
      </c>
      <c r="H1208" s="129" t="s">
        <v>8692</v>
      </c>
      <c r="I1208" s="129" t="s">
        <v>8693</v>
      </c>
      <c r="J1208" s="39"/>
      <c r="K1208" s="39"/>
      <c r="L1208" s="39"/>
      <c r="M1208" s="39"/>
      <c r="N1208" s="39" t="s">
        <v>8694</v>
      </c>
      <c r="O1208" s="129" t="s">
        <v>15335</v>
      </c>
      <c r="P1208" s="39"/>
      <c r="Q1208" s="39"/>
      <c r="R1208" s="273">
        <v>8500</v>
      </c>
      <c r="S1208" s="273">
        <v>8500</v>
      </c>
      <c r="T1208" s="274">
        <v>1</v>
      </c>
      <c r="U1208" s="274">
        <v>1</v>
      </c>
      <c r="V1208" s="275" t="s">
        <v>679</v>
      </c>
      <c r="W1208" s="274">
        <v>67</v>
      </c>
      <c r="X1208" s="274">
        <v>73</v>
      </c>
      <c r="Y1208" s="274">
        <v>31</v>
      </c>
      <c r="Z1208" s="274">
        <v>19</v>
      </c>
      <c r="AA1208" s="39">
        <v>21</v>
      </c>
      <c r="AB1208" s="127"/>
      <c r="AC1208" s="39"/>
      <c r="AD1208" s="39">
        <v>0</v>
      </c>
      <c r="AE1208" s="39">
        <v>0</v>
      </c>
      <c r="AF1208" s="39">
        <v>0</v>
      </c>
      <c r="AG1208" s="278"/>
      <c r="AH1208" s="262"/>
      <c r="AI1208" s="127"/>
    </row>
    <row r="1209" spans="1:35" s="272" customFormat="1" ht="38.25" x14ac:dyDescent="0.2">
      <c r="A1209" s="251">
        <v>1206</v>
      </c>
      <c r="B1209" s="252" t="s">
        <v>96</v>
      </c>
      <c r="C1209" s="39">
        <v>5</v>
      </c>
      <c r="D1209" s="39" t="s">
        <v>135</v>
      </c>
      <c r="E1209" s="39" t="s">
        <v>8358</v>
      </c>
      <c r="F1209" s="39" t="s">
        <v>8695</v>
      </c>
      <c r="G1209" s="129" t="s">
        <v>8696</v>
      </c>
      <c r="H1209" s="129" t="s">
        <v>8697</v>
      </c>
      <c r="I1209" s="129" t="s">
        <v>8698</v>
      </c>
      <c r="J1209" s="39"/>
      <c r="K1209" s="39"/>
      <c r="L1209" s="39"/>
      <c r="M1209" s="39"/>
      <c r="N1209" s="39" t="s">
        <v>8699</v>
      </c>
      <c r="O1209" s="129" t="s">
        <v>15336</v>
      </c>
      <c r="P1209" s="39"/>
      <c r="Q1209" s="39"/>
      <c r="R1209" s="273">
        <v>10000</v>
      </c>
      <c r="S1209" s="273">
        <v>10000</v>
      </c>
      <c r="T1209" s="274">
        <v>1</v>
      </c>
      <c r="U1209" s="274">
        <v>1</v>
      </c>
      <c r="V1209" s="275" t="s">
        <v>855</v>
      </c>
      <c r="W1209" s="274">
        <v>119</v>
      </c>
      <c r="X1209" s="274">
        <v>19</v>
      </c>
      <c r="Y1209" s="274">
        <v>19</v>
      </c>
      <c r="Z1209" s="274">
        <v>46</v>
      </c>
      <c r="AA1209" s="39">
        <v>21</v>
      </c>
      <c r="AB1209" s="127"/>
      <c r="AC1209" s="39"/>
      <c r="AD1209" s="39">
        <v>0</v>
      </c>
      <c r="AE1209" s="39">
        <v>0</v>
      </c>
      <c r="AF1209" s="39">
        <v>0</v>
      </c>
      <c r="AG1209" s="278"/>
      <c r="AH1209" s="262"/>
      <c r="AI1209" s="127"/>
    </row>
    <row r="1210" spans="1:35" s="272" customFormat="1" ht="38.25" x14ac:dyDescent="0.2">
      <c r="A1210" s="251">
        <v>1207</v>
      </c>
      <c r="B1210" s="252" t="s">
        <v>96</v>
      </c>
      <c r="C1210" s="39">
        <v>5</v>
      </c>
      <c r="D1210" s="39" t="s">
        <v>135</v>
      </c>
      <c r="E1210" s="39" t="s">
        <v>8358</v>
      </c>
      <c r="F1210" s="39" t="s">
        <v>8700</v>
      </c>
      <c r="G1210" s="129" t="s">
        <v>8701</v>
      </c>
      <c r="H1210" s="129" t="s">
        <v>8702</v>
      </c>
      <c r="I1210" s="129" t="s">
        <v>8703</v>
      </c>
      <c r="J1210" s="39"/>
      <c r="K1210" s="39"/>
      <c r="L1210" s="39"/>
      <c r="M1210" s="39"/>
      <c r="N1210" s="39" t="s">
        <v>8704</v>
      </c>
      <c r="O1210" s="129" t="s">
        <v>15337</v>
      </c>
      <c r="P1210" s="39"/>
      <c r="Q1210" s="39"/>
      <c r="R1210" s="273">
        <v>15000</v>
      </c>
      <c r="S1210" s="273">
        <v>15000</v>
      </c>
      <c r="T1210" s="274">
        <v>1</v>
      </c>
      <c r="U1210" s="274">
        <v>1</v>
      </c>
      <c r="V1210" s="275" t="s">
        <v>602</v>
      </c>
      <c r="W1210" s="274">
        <v>19</v>
      </c>
      <c r="X1210" s="274">
        <v>33</v>
      </c>
      <c r="Y1210" s="274">
        <v>6</v>
      </c>
      <c r="Z1210" s="274">
        <v>41</v>
      </c>
      <c r="AA1210" s="39">
        <v>21</v>
      </c>
      <c r="AB1210" s="127"/>
      <c r="AC1210" s="39"/>
      <c r="AD1210" s="39">
        <v>0</v>
      </c>
      <c r="AE1210" s="39">
        <v>0</v>
      </c>
      <c r="AF1210" s="39">
        <v>0</v>
      </c>
      <c r="AG1210" s="278"/>
      <c r="AH1210" s="262"/>
      <c r="AI1210" s="127"/>
    </row>
    <row r="1211" spans="1:35" s="272" customFormat="1" ht="38.25" x14ac:dyDescent="0.2">
      <c r="A1211" s="251">
        <v>1208</v>
      </c>
      <c r="B1211" s="252" t="s">
        <v>96</v>
      </c>
      <c r="C1211" s="39">
        <v>5</v>
      </c>
      <c r="D1211" s="39" t="s">
        <v>135</v>
      </c>
      <c r="E1211" s="39" t="s">
        <v>8358</v>
      </c>
      <c r="F1211" s="39" t="s">
        <v>8705</v>
      </c>
      <c r="G1211" s="129" t="s">
        <v>2666</v>
      </c>
      <c r="H1211" s="129" t="s">
        <v>2667</v>
      </c>
      <c r="I1211" s="129" t="s">
        <v>2668</v>
      </c>
      <c r="J1211" s="39"/>
      <c r="K1211" s="39"/>
      <c r="L1211" s="39"/>
      <c r="M1211" s="39"/>
      <c r="N1211" s="39" t="s">
        <v>2672</v>
      </c>
      <c r="O1211" s="129" t="s">
        <v>15338</v>
      </c>
      <c r="P1211" s="39"/>
      <c r="Q1211" s="39"/>
      <c r="R1211" s="273">
        <v>15000</v>
      </c>
      <c r="S1211" s="273">
        <v>15000</v>
      </c>
      <c r="T1211" s="274">
        <v>1</v>
      </c>
      <c r="U1211" s="274">
        <v>1</v>
      </c>
      <c r="V1211" s="275" t="s">
        <v>563</v>
      </c>
      <c r="W1211" s="274">
        <v>8</v>
      </c>
      <c r="X1211" s="274">
        <v>19</v>
      </c>
      <c r="Y1211" s="274">
        <v>6</v>
      </c>
      <c r="Z1211" s="274">
        <v>41</v>
      </c>
      <c r="AA1211" s="39">
        <v>21</v>
      </c>
      <c r="AB1211" s="127"/>
      <c r="AC1211" s="39"/>
      <c r="AD1211" s="39">
        <v>0</v>
      </c>
      <c r="AE1211" s="39">
        <v>0</v>
      </c>
      <c r="AF1211" s="39">
        <v>0</v>
      </c>
      <c r="AG1211" s="278"/>
      <c r="AH1211" s="262"/>
      <c r="AI1211" s="127"/>
    </row>
    <row r="1212" spans="1:35" s="272" customFormat="1" ht="38.25" x14ac:dyDescent="0.2">
      <c r="A1212" s="251">
        <v>1209</v>
      </c>
      <c r="B1212" s="252" t="s">
        <v>96</v>
      </c>
      <c r="C1212" s="39">
        <v>5</v>
      </c>
      <c r="D1212" s="39" t="s">
        <v>135</v>
      </c>
      <c r="E1212" s="39" t="s">
        <v>8358</v>
      </c>
      <c r="F1212" s="39" t="s">
        <v>8706</v>
      </c>
      <c r="G1212" s="129" t="s">
        <v>8707</v>
      </c>
      <c r="H1212" s="129" t="s">
        <v>8708</v>
      </c>
      <c r="I1212" s="129" t="s">
        <v>8709</v>
      </c>
      <c r="J1212" s="39"/>
      <c r="K1212" s="39"/>
      <c r="L1212" s="39"/>
      <c r="M1212" s="39"/>
      <c r="N1212" s="39" t="s">
        <v>8710</v>
      </c>
      <c r="O1212" s="129" t="s">
        <v>15339</v>
      </c>
      <c r="P1212" s="39"/>
      <c r="Q1212" s="39"/>
      <c r="R1212" s="273">
        <v>7000</v>
      </c>
      <c r="S1212" s="273">
        <v>7000</v>
      </c>
      <c r="T1212" s="274">
        <v>1</v>
      </c>
      <c r="U1212" s="274">
        <v>1</v>
      </c>
      <c r="V1212" s="275" t="s">
        <v>855</v>
      </c>
      <c r="W1212" s="274">
        <v>19</v>
      </c>
      <c r="X1212" s="274">
        <v>19</v>
      </c>
      <c r="Y1212" s="274">
        <v>19</v>
      </c>
      <c r="Z1212" s="274">
        <v>46</v>
      </c>
      <c r="AA1212" s="39">
        <v>21</v>
      </c>
      <c r="AB1212" s="127"/>
      <c r="AC1212" s="39"/>
      <c r="AD1212" s="39">
        <v>0</v>
      </c>
      <c r="AE1212" s="39">
        <v>0</v>
      </c>
      <c r="AF1212" s="39">
        <v>0</v>
      </c>
      <c r="AG1212" s="278"/>
      <c r="AH1212" s="262"/>
      <c r="AI1212" s="127"/>
    </row>
    <row r="1213" spans="1:35" s="272" customFormat="1" ht="38.25" x14ac:dyDescent="0.2">
      <c r="A1213" s="251">
        <v>1210</v>
      </c>
      <c r="B1213" s="252" t="s">
        <v>96</v>
      </c>
      <c r="C1213" s="39">
        <v>5</v>
      </c>
      <c r="D1213" s="39" t="s">
        <v>135</v>
      </c>
      <c r="E1213" s="39" t="s">
        <v>8358</v>
      </c>
      <c r="F1213" s="39" t="s">
        <v>8711</v>
      </c>
      <c r="G1213" s="129" t="s">
        <v>8712</v>
      </c>
      <c r="H1213" s="129" t="s">
        <v>8713</v>
      </c>
      <c r="I1213" s="129" t="s">
        <v>8714</v>
      </c>
      <c r="J1213" s="39"/>
      <c r="K1213" s="39"/>
      <c r="L1213" s="39"/>
      <c r="M1213" s="39"/>
      <c r="N1213" s="39" t="s">
        <v>8715</v>
      </c>
      <c r="O1213" s="129" t="s">
        <v>15340</v>
      </c>
      <c r="P1213" s="39"/>
      <c r="Q1213" s="39"/>
      <c r="R1213" s="273">
        <v>10000</v>
      </c>
      <c r="S1213" s="273">
        <v>10000</v>
      </c>
      <c r="T1213" s="274">
        <v>1</v>
      </c>
      <c r="U1213" s="274">
        <v>1</v>
      </c>
      <c r="V1213" s="275" t="s">
        <v>171</v>
      </c>
      <c r="W1213" s="274">
        <v>19</v>
      </c>
      <c r="X1213" s="274">
        <v>115</v>
      </c>
      <c r="Y1213" s="274">
        <v>51</v>
      </c>
      <c r="Z1213" s="274">
        <v>21</v>
      </c>
      <c r="AA1213" s="39">
        <v>21</v>
      </c>
      <c r="AB1213" s="127"/>
      <c r="AC1213" s="39"/>
      <c r="AD1213" s="39">
        <v>0</v>
      </c>
      <c r="AE1213" s="39">
        <v>0</v>
      </c>
      <c r="AF1213" s="39">
        <v>0</v>
      </c>
      <c r="AG1213" s="278" t="s">
        <v>8716</v>
      </c>
      <c r="AH1213" s="262"/>
      <c r="AI1213" s="127"/>
    </row>
    <row r="1214" spans="1:35" s="272" customFormat="1" ht="38.25" x14ac:dyDescent="0.2">
      <c r="A1214" s="251">
        <v>1211</v>
      </c>
      <c r="B1214" s="252" t="s">
        <v>96</v>
      </c>
      <c r="C1214" s="39">
        <v>5</v>
      </c>
      <c r="D1214" s="39" t="s">
        <v>135</v>
      </c>
      <c r="E1214" s="39" t="s">
        <v>8358</v>
      </c>
      <c r="F1214" s="39" t="s">
        <v>8717</v>
      </c>
      <c r="G1214" s="129" t="s">
        <v>8718</v>
      </c>
      <c r="H1214" s="129" t="s">
        <v>8719</v>
      </c>
      <c r="I1214" s="129" t="s">
        <v>8720</v>
      </c>
      <c r="J1214" s="39"/>
      <c r="K1214" s="39"/>
      <c r="L1214" s="39"/>
      <c r="M1214" s="39"/>
      <c r="N1214" s="39" t="s">
        <v>8721</v>
      </c>
      <c r="O1214" s="129" t="s">
        <v>15341</v>
      </c>
      <c r="P1214" s="39"/>
      <c r="Q1214" s="39"/>
      <c r="R1214" s="273">
        <v>10000</v>
      </c>
      <c r="S1214" s="273">
        <v>10000</v>
      </c>
      <c r="T1214" s="274">
        <v>1</v>
      </c>
      <c r="U1214" s="274">
        <v>1</v>
      </c>
      <c r="V1214" s="275" t="s">
        <v>391</v>
      </c>
      <c r="W1214" s="274">
        <v>19</v>
      </c>
      <c r="X1214" s="274">
        <v>70</v>
      </c>
      <c r="Y1214" s="274">
        <v>6</v>
      </c>
      <c r="Z1214" s="274">
        <v>41</v>
      </c>
      <c r="AA1214" s="39">
        <v>21</v>
      </c>
      <c r="AB1214" s="127"/>
      <c r="AC1214" s="39"/>
      <c r="AD1214" s="39">
        <v>0</v>
      </c>
      <c r="AE1214" s="39">
        <v>0</v>
      </c>
      <c r="AF1214" s="39">
        <v>0</v>
      </c>
      <c r="AG1214" s="278"/>
      <c r="AH1214" s="262"/>
      <c r="AI1214" s="127"/>
    </row>
    <row r="1215" spans="1:35" s="272" customFormat="1" ht="51" x14ac:dyDescent="0.2">
      <c r="A1215" s="251">
        <v>1212</v>
      </c>
      <c r="B1215" s="252" t="s">
        <v>96</v>
      </c>
      <c r="C1215" s="39">
        <v>5</v>
      </c>
      <c r="D1215" s="39" t="s">
        <v>135</v>
      </c>
      <c r="E1215" s="39" t="s">
        <v>8358</v>
      </c>
      <c r="F1215" s="39" t="s">
        <v>8722</v>
      </c>
      <c r="G1215" s="129" t="s">
        <v>8723</v>
      </c>
      <c r="H1215" s="129" t="s">
        <v>8724</v>
      </c>
      <c r="I1215" s="129" t="s">
        <v>8725</v>
      </c>
      <c r="J1215" s="39"/>
      <c r="K1215" s="39"/>
      <c r="L1215" s="39"/>
      <c r="M1215" s="39"/>
      <c r="N1215" s="39" t="s">
        <v>8726</v>
      </c>
      <c r="O1215" s="129" t="s">
        <v>15342</v>
      </c>
      <c r="P1215" s="39"/>
      <c r="Q1215" s="39"/>
      <c r="R1215" s="273">
        <v>35000</v>
      </c>
      <c r="S1215" s="273">
        <v>35000</v>
      </c>
      <c r="T1215" s="274">
        <v>1</v>
      </c>
      <c r="U1215" s="274">
        <v>1</v>
      </c>
      <c r="V1215" s="275" t="s">
        <v>345</v>
      </c>
      <c r="W1215" s="274">
        <v>115</v>
      </c>
      <c r="X1215" s="274">
        <v>19</v>
      </c>
      <c r="Y1215" s="274">
        <v>14</v>
      </c>
      <c r="Z1215" s="274">
        <v>41</v>
      </c>
      <c r="AA1215" s="39">
        <v>24</v>
      </c>
      <c r="AB1215" s="127"/>
      <c r="AC1215" s="39"/>
      <c r="AD1215" s="39">
        <v>0</v>
      </c>
      <c r="AE1215" s="39">
        <v>0</v>
      </c>
      <c r="AF1215" s="39">
        <v>0</v>
      </c>
      <c r="AG1215" s="278"/>
      <c r="AH1215" s="262"/>
      <c r="AI1215" s="127"/>
    </row>
    <row r="1216" spans="1:35" s="272" customFormat="1" ht="89.25" x14ac:dyDescent="0.2">
      <c r="A1216" s="251">
        <v>1213</v>
      </c>
      <c r="B1216" s="252" t="s">
        <v>96</v>
      </c>
      <c r="C1216" s="39">
        <v>5</v>
      </c>
      <c r="D1216" s="39" t="s">
        <v>135</v>
      </c>
      <c r="E1216" s="39" t="s">
        <v>8358</v>
      </c>
      <c r="F1216" s="39" t="s">
        <v>8572</v>
      </c>
      <c r="G1216" s="129" t="s">
        <v>5554</v>
      </c>
      <c r="H1216" s="129" t="s">
        <v>5555</v>
      </c>
      <c r="I1216" s="129" t="s">
        <v>8573</v>
      </c>
      <c r="J1216" s="39"/>
      <c r="K1216" s="39"/>
      <c r="L1216" s="39"/>
      <c r="M1216" s="39"/>
      <c r="N1216" s="39" t="s">
        <v>8727</v>
      </c>
      <c r="O1216" s="129" t="s">
        <v>15343</v>
      </c>
      <c r="P1216" s="39"/>
      <c r="Q1216" s="39"/>
      <c r="R1216" s="273">
        <v>7000</v>
      </c>
      <c r="S1216" s="273">
        <v>7000</v>
      </c>
      <c r="T1216" s="274">
        <v>1</v>
      </c>
      <c r="U1216" s="274">
        <v>1</v>
      </c>
      <c r="V1216" s="275" t="s">
        <v>694</v>
      </c>
      <c r="W1216" s="274">
        <v>33</v>
      </c>
      <c r="X1216" s="274">
        <v>8</v>
      </c>
      <c r="Y1216" s="274">
        <v>32</v>
      </c>
      <c r="Z1216" s="274">
        <v>41</v>
      </c>
      <c r="AA1216" s="39">
        <v>21</v>
      </c>
      <c r="AB1216" s="127"/>
      <c r="AC1216" s="39"/>
      <c r="AD1216" s="39">
        <v>0</v>
      </c>
      <c r="AE1216" s="39">
        <v>0</v>
      </c>
      <c r="AF1216" s="39">
        <v>0</v>
      </c>
      <c r="AG1216" s="278"/>
      <c r="AH1216" s="262"/>
      <c r="AI1216" s="127"/>
    </row>
    <row r="1217" spans="1:35" s="272" customFormat="1" ht="76.5" x14ac:dyDescent="0.2">
      <c r="A1217" s="251">
        <v>1214</v>
      </c>
      <c r="B1217" s="252" t="s">
        <v>96</v>
      </c>
      <c r="C1217" s="39">
        <v>5</v>
      </c>
      <c r="D1217" s="39" t="s">
        <v>135</v>
      </c>
      <c r="E1217" s="39" t="s">
        <v>8358</v>
      </c>
      <c r="F1217" s="39" t="s">
        <v>8728</v>
      </c>
      <c r="G1217" s="129" t="s">
        <v>8729</v>
      </c>
      <c r="H1217" s="129" t="s">
        <v>8730</v>
      </c>
      <c r="I1217" s="129" t="s">
        <v>5426</v>
      </c>
      <c r="J1217" s="39"/>
      <c r="K1217" s="39"/>
      <c r="L1217" s="39"/>
      <c r="M1217" s="39"/>
      <c r="N1217" s="39" t="s">
        <v>8731</v>
      </c>
      <c r="O1217" s="129" t="s">
        <v>15344</v>
      </c>
      <c r="P1217" s="39"/>
      <c r="Q1217" s="39"/>
      <c r="R1217" s="273">
        <v>10000</v>
      </c>
      <c r="S1217" s="273">
        <v>10000</v>
      </c>
      <c r="T1217" s="274">
        <v>1</v>
      </c>
      <c r="U1217" s="274">
        <v>1</v>
      </c>
      <c r="V1217" s="275">
        <v>17</v>
      </c>
      <c r="W1217" s="274">
        <v>19</v>
      </c>
      <c r="X1217" s="274">
        <v>19</v>
      </c>
      <c r="Y1217" s="274">
        <v>51</v>
      </c>
      <c r="Z1217" s="274">
        <v>41</v>
      </c>
      <c r="AA1217" s="39">
        <v>21</v>
      </c>
      <c r="AB1217" s="127"/>
      <c r="AC1217" s="39"/>
      <c r="AD1217" s="39">
        <v>0</v>
      </c>
      <c r="AE1217" s="39">
        <v>0</v>
      </c>
      <c r="AF1217" s="39">
        <v>0</v>
      </c>
      <c r="AG1217" s="278" t="s">
        <v>8732</v>
      </c>
      <c r="AH1217" s="262"/>
      <c r="AI1217" s="127"/>
    </row>
    <row r="1218" spans="1:35" s="272" customFormat="1" ht="38.25" x14ac:dyDescent="0.2">
      <c r="A1218" s="251">
        <v>1215</v>
      </c>
      <c r="B1218" s="252" t="s">
        <v>96</v>
      </c>
      <c r="C1218" s="39">
        <v>5</v>
      </c>
      <c r="D1218" s="39" t="s">
        <v>135</v>
      </c>
      <c r="E1218" s="39" t="s">
        <v>8358</v>
      </c>
      <c r="F1218" s="39" t="s">
        <v>8118</v>
      </c>
      <c r="G1218" s="129" t="s">
        <v>8119</v>
      </c>
      <c r="H1218" s="129" t="s">
        <v>8120</v>
      </c>
      <c r="I1218" s="129" t="s">
        <v>8121</v>
      </c>
      <c r="J1218" s="39"/>
      <c r="K1218" s="39"/>
      <c r="L1218" s="39"/>
      <c r="M1218" s="39"/>
      <c r="N1218" s="39" t="s">
        <v>8124</v>
      </c>
      <c r="O1218" s="129" t="s">
        <v>15345</v>
      </c>
      <c r="P1218" s="39"/>
      <c r="Q1218" s="39"/>
      <c r="R1218" s="273">
        <v>10000</v>
      </c>
      <c r="S1218" s="273">
        <v>10000</v>
      </c>
      <c r="T1218" s="274">
        <v>1</v>
      </c>
      <c r="U1218" s="274">
        <v>1</v>
      </c>
      <c r="V1218" s="275" t="s">
        <v>799</v>
      </c>
      <c r="W1218" s="274">
        <v>19</v>
      </c>
      <c r="X1218" s="274">
        <v>33</v>
      </c>
      <c r="Y1218" s="274">
        <v>33</v>
      </c>
      <c r="Z1218" s="274">
        <v>41</v>
      </c>
      <c r="AA1218" s="39">
        <v>21</v>
      </c>
      <c r="AB1218" s="127"/>
      <c r="AC1218" s="39"/>
      <c r="AD1218" s="39">
        <v>0</v>
      </c>
      <c r="AE1218" s="39">
        <v>0</v>
      </c>
      <c r="AF1218" s="39">
        <v>0</v>
      </c>
      <c r="AG1218" s="278"/>
      <c r="AH1218" s="262"/>
      <c r="AI1218" s="127"/>
    </row>
    <row r="1219" spans="1:35" s="272" customFormat="1" ht="38.25" x14ac:dyDescent="0.2">
      <c r="A1219" s="251">
        <v>1216</v>
      </c>
      <c r="B1219" s="252" t="s">
        <v>96</v>
      </c>
      <c r="C1219" s="39">
        <v>5</v>
      </c>
      <c r="D1219" s="39" t="s">
        <v>135</v>
      </c>
      <c r="E1219" s="39" t="s">
        <v>8358</v>
      </c>
      <c r="F1219" s="39" t="s">
        <v>8733</v>
      </c>
      <c r="G1219" s="129" t="s">
        <v>8734</v>
      </c>
      <c r="H1219" s="129" t="s">
        <v>8735</v>
      </c>
      <c r="I1219" s="129" t="s">
        <v>8736</v>
      </c>
      <c r="J1219" s="39"/>
      <c r="K1219" s="39"/>
      <c r="L1219" s="39"/>
      <c r="M1219" s="39"/>
      <c r="N1219" s="39" t="s">
        <v>8737</v>
      </c>
      <c r="O1219" s="129" t="s">
        <v>15346</v>
      </c>
      <c r="P1219" s="39"/>
      <c r="Q1219" s="39"/>
      <c r="R1219" s="273">
        <v>10000</v>
      </c>
      <c r="S1219" s="273">
        <v>10000</v>
      </c>
      <c r="T1219" s="274">
        <v>1</v>
      </c>
      <c r="U1219" s="274">
        <v>1</v>
      </c>
      <c r="V1219" s="275" t="s">
        <v>565</v>
      </c>
      <c r="W1219" s="274">
        <v>19</v>
      </c>
      <c r="X1219" s="274">
        <v>88</v>
      </c>
      <c r="Y1219" s="274">
        <v>41</v>
      </c>
      <c r="Z1219" s="274">
        <v>19</v>
      </c>
      <c r="AA1219" s="39">
        <v>21</v>
      </c>
      <c r="AB1219" s="127"/>
      <c r="AC1219" s="39"/>
      <c r="AD1219" s="39">
        <v>0</v>
      </c>
      <c r="AE1219" s="39">
        <v>0</v>
      </c>
      <c r="AF1219" s="39">
        <v>0</v>
      </c>
      <c r="AG1219" s="278"/>
      <c r="AH1219" s="262"/>
      <c r="AI1219" s="127"/>
    </row>
    <row r="1220" spans="1:35" s="272" customFormat="1" ht="38.25" x14ac:dyDescent="0.2">
      <c r="A1220" s="251">
        <v>1217</v>
      </c>
      <c r="B1220" s="252" t="s">
        <v>96</v>
      </c>
      <c r="C1220" s="39">
        <v>5</v>
      </c>
      <c r="D1220" s="39" t="s">
        <v>135</v>
      </c>
      <c r="E1220" s="39" t="s">
        <v>8358</v>
      </c>
      <c r="F1220" s="39" t="s">
        <v>8738</v>
      </c>
      <c r="G1220" s="129" t="s">
        <v>2512</v>
      </c>
      <c r="H1220" s="129" t="s">
        <v>2513</v>
      </c>
      <c r="I1220" s="129" t="s">
        <v>2514</v>
      </c>
      <c r="J1220" s="39"/>
      <c r="K1220" s="39"/>
      <c r="L1220" s="39"/>
      <c r="M1220" s="39"/>
      <c r="N1220" s="39" t="s">
        <v>2519</v>
      </c>
      <c r="O1220" s="129" t="s">
        <v>15347</v>
      </c>
      <c r="P1220" s="39"/>
      <c r="Q1220" s="39"/>
      <c r="R1220" s="273">
        <v>10000</v>
      </c>
      <c r="S1220" s="273">
        <v>10000</v>
      </c>
      <c r="T1220" s="274">
        <v>1</v>
      </c>
      <c r="U1220" s="274">
        <v>1</v>
      </c>
      <c r="V1220" s="275" t="s">
        <v>694</v>
      </c>
      <c r="W1220" s="274">
        <v>19</v>
      </c>
      <c r="X1220" s="274">
        <v>33</v>
      </c>
      <c r="Y1220" s="274">
        <v>31</v>
      </c>
      <c r="Z1220" s="274">
        <v>19</v>
      </c>
      <c r="AA1220" s="39">
        <v>21</v>
      </c>
      <c r="AB1220" s="127"/>
      <c r="AC1220" s="39"/>
      <c r="AD1220" s="39">
        <v>0</v>
      </c>
      <c r="AE1220" s="39">
        <v>0</v>
      </c>
      <c r="AF1220" s="39">
        <v>0</v>
      </c>
      <c r="AG1220" s="278"/>
      <c r="AH1220" s="262"/>
      <c r="AI1220" s="127"/>
    </row>
    <row r="1221" spans="1:35" s="272" customFormat="1" ht="38.25" x14ac:dyDescent="0.2">
      <c r="A1221" s="251">
        <v>1218</v>
      </c>
      <c r="B1221" s="252" t="s">
        <v>96</v>
      </c>
      <c r="C1221" s="39">
        <v>5</v>
      </c>
      <c r="D1221" s="39" t="s">
        <v>135</v>
      </c>
      <c r="E1221" s="39" t="s">
        <v>8358</v>
      </c>
      <c r="F1221" s="39" t="s">
        <v>8739</v>
      </c>
      <c r="G1221" s="129" t="s">
        <v>8740</v>
      </c>
      <c r="H1221" s="129" t="s">
        <v>8741</v>
      </c>
      <c r="I1221" s="129" t="s">
        <v>8742</v>
      </c>
      <c r="J1221" s="39"/>
      <c r="K1221" s="39"/>
      <c r="L1221" s="39"/>
      <c r="M1221" s="39"/>
      <c r="N1221" s="39" t="s">
        <v>8743</v>
      </c>
      <c r="O1221" s="129" t="s">
        <v>15348</v>
      </c>
      <c r="P1221" s="39"/>
      <c r="Q1221" s="39"/>
      <c r="R1221" s="273">
        <v>10000</v>
      </c>
      <c r="S1221" s="273">
        <v>10000</v>
      </c>
      <c r="T1221" s="274">
        <v>1</v>
      </c>
      <c r="U1221" s="274">
        <v>1</v>
      </c>
      <c r="V1221" s="275" t="s">
        <v>679</v>
      </c>
      <c r="W1221" s="274">
        <v>8</v>
      </c>
      <c r="X1221" s="274">
        <v>83</v>
      </c>
      <c r="Y1221" s="274">
        <v>31</v>
      </c>
      <c r="Z1221" s="274">
        <v>32</v>
      </c>
      <c r="AA1221" s="39">
        <v>21</v>
      </c>
      <c r="AB1221" s="127"/>
      <c r="AC1221" s="39"/>
      <c r="AD1221" s="39">
        <v>0</v>
      </c>
      <c r="AE1221" s="39">
        <v>0</v>
      </c>
      <c r="AF1221" s="39">
        <v>0</v>
      </c>
      <c r="AG1221" s="278"/>
      <c r="AH1221" s="262"/>
      <c r="AI1221" s="127"/>
    </row>
    <row r="1222" spans="1:35" s="272" customFormat="1" ht="38.25" x14ac:dyDescent="0.2">
      <c r="A1222" s="251">
        <v>1219</v>
      </c>
      <c r="B1222" s="252" t="s">
        <v>96</v>
      </c>
      <c r="C1222" s="39">
        <v>5</v>
      </c>
      <c r="D1222" s="39" t="s">
        <v>135</v>
      </c>
      <c r="E1222" s="39" t="s">
        <v>8358</v>
      </c>
      <c r="F1222" s="39" t="s">
        <v>8744</v>
      </c>
      <c r="G1222" s="129" t="s">
        <v>8745</v>
      </c>
      <c r="H1222" s="129" t="s">
        <v>8746</v>
      </c>
      <c r="I1222" s="129" t="s">
        <v>8747</v>
      </c>
      <c r="J1222" s="39"/>
      <c r="K1222" s="39"/>
      <c r="L1222" s="39"/>
      <c r="M1222" s="39"/>
      <c r="N1222" s="39" t="s">
        <v>8748</v>
      </c>
      <c r="O1222" s="129" t="s">
        <v>15349</v>
      </c>
      <c r="P1222" s="39"/>
      <c r="Q1222" s="39"/>
      <c r="R1222" s="273">
        <v>18000</v>
      </c>
      <c r="S1222" s="273">
        <v>18000</v>
      </c>
      <c r="T1222" s="274">
        <v>1</v>
      </c>
      <c r="U1222" s="274">
        <v>1</v>
      </c>
      <c r="V1222" s="275" t="s">
        <v>565</v>
      </c>
      <c r="W1222" s="274">
        <v>19</v>
      </c>
      <c r="X1222" s="274">
        <v>88</v>
      </c>
      <c r="Y1222" s="274">
        <v>19</v>
      </c>
      <c r="Z1222" s="274">
        <v>6</v>
      </c>
      <c r="AA1222" s="39">
        <v>21</v>
      </c>
      <c r="AB1222" s="127"/>
      <c r="AC1222" s="39"/>
      <c r="AD1222" s="39">
        <v>0</v>
      </c>
      <c r="AE1222" s="39">
        <v>0</v>
      </c>
      <c r="AF1222" s="39">
        <v>0</v>
      </c>
      <c r="AG1222" s="278"/>
      <c r="AH1222" s="262"/>
      <c r="AI1222" s="127"/>
    </row>
    <row r="1223" spans="1:35" s="272" customFormat="1" ht="38.25" x14ac:dyDescent="0.2">
      <c r="A1223" s="251">
        <v>1220</v>
      </c>
      <c r="B1223" s="252" t="s">
        <v>96</v>
      </c>
      <c r="C1223" s="39">
        <v>5</v>
      </c>
      <c r="D1223" s="39" t="s">
        <v>135</v>
      </c>
      <c r="E1223" s="39" t="s">
        <v>8358</v>
      </c>
      <c r="F1223" s="39" t="s">
        <v>8749</v>
      </c>
      <c r="G1223" s="129" t="s">
        <v>8750</v>
      </c>
      <c r="H1223" s="129" t="s">
        <v>8751</v>
      </c>
      <c r="I1223" s="129" t="s">
        <v>8752</v>
      </c>
      <c r="J1223" s="39"/>
      <c r="K1223" s="39"/>
      <c r="L1223" s="39"/>
      <c r="M1223" s="39"/>
      <c r="N1223" s="39" t="s">
        <v>8753</v>
      </c>
      <c r="O1223" s="129" t="s">
        <v>15350</v>
      </c>
      <c r="P1223" s="39"/>
      <c r="Q1223" s="39"/>
      <c r="R1223" s="273">
        <v>8000</v>
      </c>
      <c r="S1223" s="273">
        <v>8000</v>
      </c>
      <c r="T1223" s="274">
        <v>1</v>
      </c>
      <c r="U1223" s="274">
        <v>1</v>
      </c>
      <c r="V1223" s="275" t="s">
        <v>371</v>
      </c>
      <c r="W1223" s="274">
        <v>115</v>
      </c>
      <c r="X1223" s="274">
        <v>19</v>
      </c>
      <c r="Y1223" s="274">
        <v>14</v>
      </c>
      <c r="Z1223" s="274">
        <v>41</v>
      </c>
      <c r="AA1223" s="39">
        <v>21</v>
      </c>
      <c r="AB1223" s="127"/>
      <c r="AC1223" s="39"/>
      <c r="AD1223" s="39">
        <v>0</v>
      </c>
      <c r="AE1223" s="39">
        <v>0</v>
      </c>
      <c r="AF1223" s="39">
        <v>0</v>
      </c>
      <c r="AG1223" s="278"/>
      <c r="AH1223" s="262"/>
      <c r="AI1223" s="127"/>
    </row>
    <row r="1224" spans="1:35" s="272" customFormat="1" ht="38.25" x14ac:dyDescent="0.2">
      <c r="A1224" s="251">
        <v>1221</v>
      </c>
      <c r="B1224" s="252" t="s">
        <v>96</v>
      </c>
      <c r="C1224" s="39">
        <v>5</v>
      </c>
      <c r="D1224" s="39" t="s">
        <v>135</v>
      </c>
      <c r="E1224" s="39" t="s">
        <v>8358</v>
      </c>
      <c r="F1224" s="39" t="s">
        <v>2361</v>
      </c>
      <c r="G1224" s="129" t="s">
        <v>2362</v>
      </c>
      <c r="H1224" s="129" t="s">
        <v>2363</v>
      </c>
      <c r="I1224" s="129" t="s">
        <v>8420</v>
      </c>
      <c r="J1224" s="39"/>
      <c r="K1224" s="39"/>
      <c r="L1224" s="39"/>
      <c r="M1224" s="39"/>
      <c r="N1224" s="39" t="s">
        <v>2369</v>
      </c>
      <c r="O1224" s="129" t="s">
        <v>15351</v>
      </c>
      <c r="P1224" s="39"/>
      <c r="Q1224" s="39"/>
      <c r="R1224" s="273">
        <v>10000</v>
      </c>
      <c r="S1224" s="273">
        <v>10000</v>
      </c>
      <c r="T1224" s="274">
        <v>1</v>
      </c>
      <c r="U1224" s="274">
        <v>1</v>
      </c>
      <c r="V1224" s="275" t="s">
        <v>498</v>
      </c>
      <c r="W1224" s="274">
        <v>33</v>
      </c>
      <c r="X1224" s="274">
        <v>8</v>
      </c>
      <c r="Y1224" s="274">
        <v>41</v>
      </c>
      <c r="Z1224" s="274">
        <v>19</v>
      </c>
      <c r="AA1224" s="39">
        <v>21</v>
      </c>
      <c r="AB1224" s="127"/>
      <c r="AC1224" s="39"/>
      <c r="AD1224" s="39">
        <v>0</v>
      </c>
      <c r="AE1224" s="39">
        <v>0</v>
      </c>
      <c r="AF1224" s="39">
        <v>0</v>
      </c>
      <c r="AG1224" s="278"/>
      <c r="AH1224" s="262"/>
      <c r="AI1224" s="127"/>
    </row>
    <row r="1225" spans="1:35" s="272" customFormat="1" ht="38.25" x14ac:dyDescent="0.2">
      <c r="A1225" s="251">
        <v>1222</v>
      </c>
      <c r="B1225" s="252" t="s">
        <v>96</v>
      </c>
      <c r="C1225" s="39">
        <v>5</v>
      </c>
      <c r="D1225" s="39" t="s">
        <v>135</v>
      </c>
      <c r="E1225" s="39" t="s">
        <v>8358</v>
      </c>
      <c r="F1225" s="39" t="s">
        <v>8517</v>
      </c>
      <c r="G1225" s="129" t="s">
        <v>8518</v>
      </c>
      <c r="H1225" s="129" t="s">
        <v>8519</v>
      </c>
      <c r="I1225" s="129" t="s">
        <v>8520</v>
      </c>
      <c r="J1225" s="39"/>
      <c r="K1225" s="39"/>
      <c r="L1225" s="39"/>
      <c r="M1225" s="39"/>
      <c r="N1225" s="39" t="s">
        <v>8521</v>
      </c>
      <c r="O1225" s="129" t="s">
        <v>15352</v>
      </c>
      <c r="P1225" s="39"/>
      <c r="Q1225" s="39"/>
      <c r="R1225" s="273">
        <v>5000</v>
      </c>
      <c r="S1225" s="273">
        <v>5000</v>
      </c>
      <c r="T1225" s="274">
        <v>1</v>
      </c>
      <c r="U1225" s="274">
        <v>1</v>
      </c>
      <c r="V1225" s="275" t="s">
        <v>812</v>
      </c>
      <c r="W1225" s="274">
        <v>56</v>
      </c>
      <c r="X1225" s="274">
        <v>94</v>
      </c>
      <c r="Y1225" s="274">
        <v>29</v>
      </c>
      <c r="Z1225" s="274">
        <v>23</v>
      </c>
      <c r="AA1225" s="39">
        <v>21</v>
      </c>
      <c r="AB1225" s="127"/>
      <c r="AC1225" s="39"/>
      <c r="AD1225" s="39">
        <v>0</v>
      </c>
      <c r="AE1225" s="39">
        <v>0</v>
      </c>
      <c r="AF1225" s="39">
        <v>0</v>
      </c>
      <c r="AG1225" s="278"/>
      <c r="AH1225" s="262"/>
      <c r="AI1225" s="127"/>
    </row>
    <row r="1226" spans="1:35" s="272" customFormat="1" ht="38.25" x14ac:dyDescent="0.2">
      <c r="A1226" s="251">
        <v>1223</v>
      </c>
      <c r="B1226" s="252" t="s">
        <v>96</v>
      </c>
      <c r="C1226" s="39">
        <v>5</v>
      </c>
      <c r="D1226" s="39" t="s">
        <v>135</v>
      </c>
      <c r="E1226" s="39" t="s">
        <v>8358</v>
      </c>
      <c r="F1226" s="39" t="s">
        <v>8754</v>
      </c>
      <c r="G1226" s="129" t="s">
        <v>8755</v>
      </c>
      <c r="H1226" s="129" t="s">
        <v>8756</v>
      </c>
      <c r="I1226" s="129" t="s">
        <v>8757</v>
      </c>
      <c r="J1226" s="39"/>
      <c r="K1226" s="39"/>
      <c r="L1226" s="39"/>
      <c r="M1226" s="39"/>
      <c r="N1226" s="39" t="s">
        <v>8758</v>
      </c>
      <c r="O1226" s="129" t="s">
        <v>15353</v>
      </c>
      <c r="P1226" s="39"/>
      <c r="Q1226" s="39"/>
      <c r="R1226" s="273">
        <v>30000</v>
      </c>
      <c r="S1226" s="273">
        <v>30000</v>
      </c>
      <c r="T1226" s="274">
        <v>1</v>
      </c>
      <c r="U1226" s="274">
        <v>1</v>
      </c>
      <c r="V1226" s="275" t="s">
        <v>337</v>
      </c>
      <c r="W1226" s="274">
        <v>119</v>
      </c>
      <c r="X1226" s="274">
        <v>19</v>
      </c>
      <c r="Y1226" s="274">
        <v>49</v>
      </c>
      <c r="Z1226" s="274">
        <v>50</v>
      </c>
      <c r="AA1226" s="39">
        <v>21</v>
      </c>
      <c r="AB1226" s="127"/>
      <c r="AC1226" s="39"/>
      <c r="AD1226" s="39">
        <v>0</v>
      </c>
      <c r="AE1226" s="39">
        <v>0</v>
      </c>
      <c r="AF1226" s="39">
        <v>0</v>
      </c>
      <c r="AG1226" s="278"/>
      <c r="AH1226" s="262"/>
      <c r="AI1226" s="127"/>
    </row>
    <row r="1227" spans="1:35" s="272" customFormat="1" ht="51" x14ac:dyDescent="0.2">
      <c r="A1227" s="251">
        <v>1224</v>
      </c>
      <c r="B1227" s="252" t="s">
        <v>96</v>
      </c>
      <c r="C1227" s="39">
        <v>5</v>
      </c>
      <c r="D1227" s="39" t="s">
        <v>135</v>
      </c>
      <c r="E1227" s="39" t="s">
        <v>8358</v>
      </c>
      <c r="F1227" s="39" t="s">
        <v>6025</v>
      </c>
      <c r="G1227" s="129" t="s">
        <v>6026</v>
      </c>
      <c r="H1227" s="129" t="s">
        <v>6027</v>
      </c>
      <c r="I1227" s="129" t="s">
        <v>8382</v>
      </c>
      <c r="J1227" s="39"/>
      <c r="K1227" s="39"/>
      <c r="L1227" s="39"/>
      <c r="M1227" s="39"/>
      <c r="N1227" s="39" t="s">
        <v>8383</v>
      </c>
      <c r="O1227" s="129" t="s">
        <v>15354</v>
      </c>
      <c r="P1227" s="39"/>
      <c r="Q1227" s="39"/>
      <c r="R1227" s="273">
        <v>15000</v>
      </c>
      <c r="S1227" s="273">
        <v>15000</v>
      </c>
      <c r="T1227" s="274">
        <v>1</v>
      </c>
      <c r="U1227" s="274">
        <v>2</v>
      </c>
      <c r="V1227" s="275" t="s">
        <v>215</v>
      </c>
      <c r="W1227" s="274">
        <v>33</v>
      </c>
      <c r="X1227" s="274">
        <v>19</v>
      </c>
      <c r="Y1227" s="274">
        <v>6</v>
      </c>
      <c r="Z1227" s="274">
        <v>8</v>
      </c>
      <c r="AA1227" s="39">
        <v>21</v>
      </c>
      <c r="AB1227" s="127"/>
      <c r="AC1227" s="39"/>
      <c r="AD1227" s="39">
        <v>0</v>
      </c>
      <c r="AE1227" s="39">
        <v>0</v>
      </c>
      <c r="AF1227" s="39">
        <v>0</v>
      </c>
      <c r="AG1227" s="278"/>
      <c r="AH1227" s="262"/>
      <c r="AI1227" s="127"/>
    </row>
    <row r="1228" spans="1:35" s="272" customFormat="1" ht="38.25" x14ac:dyDescent="0.2">
      <c r="A1228" s="251">
        <v>1225</v>
      </c>
      <c r="B1228" s="252" t="s">
        <v>96</v>
      </c>
      <c r="C1228" s="39">
        <v>5</v>
      </c>
      <c r="D1228" s="39" t="s">
        <v>135</v>
      </c>
      <c r="E1228" s="39" t="s">
        <v>8358</v>
      </c>
      <c r="F1228" s="39" t="s">
        <v>8759</v>
      </c>
      <c r="G1228" s="129" t="s">
        <v>8760</v>
      </c>
      <c r="H1228" s="129" t="s">
        <v>8761</v>
      </c>
      <c r="I1228" s="129" t="s">
        <v>8762</v>
      </c>
      <c r="J1228" s="39"/>
      <c r="K1228" s="39"/>
      <c r="L1228" s="39"/>
      <c r="M1228" s="39"/>
      <c r="N1228" s="39" t="s">
        <v>8763</v>
      </c>
      <c r="O1228" s="129" t="s">
        <v>15355</v>
      </c>
      <c r="P1228" s="39"/>
      <c r="Q1228" s="39"/>
      <c r="R1228" s="273">
        <v>8000</v>
      </c>
      <c r="S1228" s="273">
        <v>8000</v>
      </c>
      <c r="T1228" s="274">
        <v>1</v>
      </c>
      <c r="U1228" s="274">
        <v>1</v>
      </c>
      <c r="V1228" s="275" t="s">
        <v>679</v>
      </c>
      <c r="W1228" s="274">
        <v>84</v>
      </c>
      <c r="X1228" s="274">
        <v>59</v>
      </c>
      <c r="Y1228" s="274">
        <v>1</v>
      </c>
      <c r="Z1228" s="274">
        <v>31</v>
      </c>
      <c r="AA1228" s="39">
        <v>21</v>
      </c>
      <c r="AB1228" s="127"/>
      <c r="AC1228" s="39"/>
      <c r="AD1228" s="39">
        <v>0</v>
      </c>
      <c r="AE1228" s="39">
        <v>0</v>
      </c>
      <c r="AF1228" s="39">
        <v>0</v>
      </c>
      <c r="AG1228" s="278"/>
      <c r="AH1228" s="262"/>
      <c r="AI1228" s="127"/>
    </row>
    <row r="1229" spans="1:35" s="272" customFormat="1" ht="38.25" x14ac:dyDescent="0.2">
      <c r="A1229" s="251">
        <v>1226</v>
      </c>
      <c r="B1229" s="252" t="s">
        <v>96</v>
      </c>
      <c r="C1229" s="39">
        <v>5</v>
      </c>
      <c r="D1229" s="39" t="s">
        <v>135</v>
      </c>
      <c r="E1229" s="39" t="s">
        <v>8358</v>
      </c>
      <c r="F1229" s="39" t="s">
        <v>8764</v>
      </c>
      <c r="G1229" s="129" t="s">
        <v>8765</v>
      </c>
      <c r="H1229" s="129" t="s">
        <v>8766</v>
      </c>
      <c r="I1229" s="129" t="s">
        <v>8767</v>
      </c>
      <c r="J1229" s="39"/>
      <c r="K1229" s="39"/>
      <c r="L1229" s="39"/>
      <c r="M1229" s="39"/>
      <c r="N1229" s="39" t="s">
        <v>8768</v>
      </c>
      <c r="O1229" s="129" t="s">
        <v>15356</v>
      </c>
      <c r="P1229" s="39"/>
      <c r="Q1229" s="39"/>
      <c r="R1229" s="273">
        <v>13000</v>
      </c>
      <c r="S1229" s="273">
        <v>13000</v>
      </c>
      <c r="T1229" s="274">
        <v>1</v>
      </c>
      <c r="U1229" s="274">
        <v>1</v>
      </c>
      <c r="V1229" s="275" t="s">
        <v>846</v>
      </c>
      <c r="W1229" s="274">
        <v>119</v>
      </c>
      <c r="X1229" s="274">
        <v>19</v>
      </c>
      <c r="Y1229" s="274">
        <v>6</v>
      </c>
      <c r="Z1229" s="274">
        <v>41</v>
      </c>
      <c r="AA1229" s="39">
        <v>21</v>
      </c>
      <c r="AB1229" s="127"/>
      <c r="AC1229" s="39"/>
      <c r="AD1229" s="39">
        <v>0</v>
      </c>
      <c r="AE1229" s="39">
        <v>0</v>
      </c>
      <c r="AF1229" s="39">
        <v>0</v>
      </c>
      <c r="AG1229" s="278"/>
      <c r="AH1229" s="262"/>
      <c r="AI1229" s="127"/>
    </row>
    <row r="1230" spans="1:35" s="272" customFormat="1" ht="38.25" x14ac:dyDescent="0.2">
      <c r="A1230" s="251">
        <v>1227</v>
      </c>
      <c r="B1230" s="252" t="s">
        <v>96</v>
      </c>
      <c r="C1230" s="39">
        <v>5</v>
      </c>
      <c r="D1230" s="39" t="s">
        <v>135</v>
      </c>
      <c r="E1230" s="39" t="s">
        <v>8358</v>
      </c>
      <c r="F1230" s="39" t="s">
        <v>8769</v>
      </c>
      <c r="G1230" s="129" t="s">
        <v>8770</v>
      </c>
      <c r="H1230" s="129" t="s">
        <v>8771</v>
      </c>
      <c r="I1230" s="129" t="s">
        <v>8772</v>
      </c>
      <c r="J1230" s="39"/>
      <c r="K1230" s="39"/>
      <c r="L1230" s="39"/>
      <c r="M1230" s="39"/>
      <c r="N1230" s="39" t="s">
        <v>8773</v>
      </c>
      <c r="O1230" s="129" t="s">
        <v>15357</v>
      </c>
      <c r="P1230" s="39"/>
      <c r="Q1230" s="39"/>
      <c r="R1230" s="273">
        <v>10000</v>
      </c>
      <c r="S1230" s="273">
        <v>10000</v>
      </c>
      <c r="T1230" s="274">
        <v>1</v>
      </c>
      <c r="U1230" s="274">
        <v>1</v>
      </c>
      <c r="V1230" s="275" t="s">
        <v>337</v>
      </c>
      <c r="W1230" s="274">
        <v>8</v>
      </c>
      <c r="X1230" s="274">
        <v>19</v>
      </c>
      <c r="Y1230" s="274">
        <v>48</v>
      </c>
      <c r="Z1230" s="274">
        <v>41</v>
      </c>
      <c r="AA1230" s="39">
        <v>21</v>
      </c>
      <c r="AB1230" s="127"/>
      <c r="AC1230" s="39"/>
      <c r="AD1230" s="39">
        <v>0</v>
      </c>
      <c r="AE1230" s="39">
        <v>0</v>
      </c>
      <c r="AF1230" s="39">
        <v>0</v>
      </c>
      <c r="AG1230" s="278"/>
      <c r="AH1230" s="262"/>
      <c r="AI1230" s="127"/>
    </row>
    <row r="1231" spans="1:35" s="272" customFormat="1" ht="38.25" x14ac:dyDescent="0.2">
      <c r="A1231" s="251">
        <v>1228</v>
      </c>
      <c r="B1231" s="252" t="s">
        <v>96</v>
      </c>
      <c r="C1231" s="39">
        <v>5</v>
      </c>
      <c r="D1231" s="39" t="s">
        <v>135</v>
      </c>
      <c r="E1231" s="39" t="s">
        <v>8358</v>
      </c>
      <c r="F1231" s="39" t="s">
        <v>8774</v>
      </c>
      <c r="G1231" s="129" t="s">
        <v>5818</v>
      </c>
      <c r="H1231" s="129" t="s">
        <v>5819</v>
      </c>
      <c r="I1231" s="129" t="s">
        <v>8775</v>
      </c>
      <c r="J1231" s="39"/>
      <c r="K1231" s="39"/>
      <c r="L1231" s="39"/>
      <c r="M1231" s="39"/>
      <c r="N1231" s="39" t="s">
        <v>8776</v>
      </c>
      <c r="O1231" s="129" t="s">
        <v>15358</v>
      </c>
      <c r="P1231" s="39"/>
      <c r="Q1231" s="39"/>
      <c r="R1231" s="273">
        <v>10000</v>
      </c>
      <c r="S1231" s="273">
        <v>10000</v>
      </c>
      <c r="T1231" s="274">
        <v>1</v>
      </c>
      <c r="U1231" s="274">
        <v>1</v>
      </c>
      <c r="V1231" s="275" t="s">
        <v>236</v>
      </c>
      <c r="W1231" s="274">
        <v>33</v>
      </c>
      <c r="X1231" s="274">
        <v>19</v>
      </c>
      <c r="Y1231" s="274">
        <v>42</v>
      </c>
      <c r="Z1231" s="274">
        <v>20</v>
      </c>
      <c r="AA1231" s="39">
        <v>21</v>
      </c>
      <c r="AB1231" s="127"/>
      <c r="AC1231" s="39"/>
      <c r="AD1231" s="39">
        <v>0</v>
      </c>
      <c r="AE1231" s="39">
        <v>0</v>
      </c>
      <c r="AF1231" s="39">
        <v>0</v>
      </c>
      <c r="AG1231" s="278"/>
      <c r="AH1231" s="262"/>
      <c r="AI1231" s="127"/>
    </row>
    <row r="1232" spans="1:35" s="272" customFormat="1" ht="38.25" x14ac:dyDescent="0.2">
      <c r="A1232" s="251">
        <v>1229</v>
      </c>
      <c r="B1232" s="252" t="s">
        <v>96</v>
      </c>
      <c r="C1232" s="39">
        <v>5</v>
      </c>
      <c r="D1232" s="39" t="s">
        <v>135</v>
      </c>
      <c r="E1232" s="39" t="s">
        <v>8358</v>
      </c>
      <c r="F1232" s="39" t="s">
        <v>8777</v>
      </c>
      <c r="G1232" s="129" t="s">
        <v>8778</v>
      </c>
      <c r="H1232" s="129" t="s">
        <v>8779</v>
      </c>
      <c r="I1232" s="129" t="s">
        <v>8780</v>
      </c>
      <c r="J1232" s="39"/>
      <c r="K1232" s="39"/>
      <c r="L1232" s="39"/>
      <c r="M1232" s="39"/>
      <c r="N1232" s="39" t="s">
        <v>8781</v>
      </c>
      <c r="O1232" s="129" t="s">
        <v>15359</v>
      </c>
      <c r="P1232" s="39"/>
      <c r="Q1232" s="39"/>
      <c r="R1232" s="273">
        <v>7500</v>
      </c>
      <c r="S1232" s="273">
        <v>7500</v>
      </c>
      <c r="T1232" s="274">
        <v>1</v>
      </c>
      <c r="U1232" s="274">
        <v>1</v>
      </c>
      <c r="V1232" s="275" t="s">
        <v>347</v>
      </c>
      <c r="W1232" s="274">
        <v>19</v>
      </c>
      <c r="X1232" s="274">
        <v>33</v>
      </c>
      <c r="Y1232" s="274">
        <v>14</v>
      </c>
      <c r="Z1232" s="274">
        <v>41</v>
      </c>
      <c r="AA1232" s="39">
        <v>21</v>
      </c>
      <c r="AB1232" s="127"/>
      <c r="AC1232" s="39"/>
      <c r="AD1232" s="39">
        <v>0</v>
      </c>
      <c r="AE1232" s="39">
        <v>0</v>
      </c>
      <c r="AF1232" s="39">
        <v>0</v>
      </c>
      <c r="AG1232" s="278"/>
      <c r="AH1232" s="262"/>
      <c r="AI1232" s="127"/>
    </row>
    <row r="1233" spans="1:35" s="272" customFormat="1" ht="38.25" x14ac:dyDescent="0.2">
      <c r="A1233" s="251">
        <v>1230</v>
      </c>
      <c r="B1233" s="252" t="s">
        <v>96</v>
      </c>
      <c r="C1233" s="39">
        <v>5</v>
      </c>
      <c r="D1233" s="39" t="s">
        <v>135</v>
      </c>
      <c r="E1233" s="39" t="s">
        <v>8358</v>
      </c>
      <c r="F1233" s="39" t="s">
        <v>6176</v>
      </c>
      <c r="G1233" s="129" t="s">
        <v>6177</v>
      </c>
      <c r="H1233" s="129" t="s">
        <v>6178</v>
      </c>
      <c r="I1233" s="129" t="s">
        <v>8782</v>
      </c>
      <c r="J1233" s="39"/>
      <c r="K1233" s="39"/>
      <c r="L1233" s="39"/>
      <c r="M1233" s="39"/>
      <c r="N1233" s="39" t="s">
        <v>8783</v>
      </c>
      <c r="O1233" s="129" t="s">
        <v>15360</v>
      </c>
      <c r="P1233" s="39"/>
      <c r="Q1233" s="39"/>
      <c r="R1233" s="273">
        <v>20000</v>
      </c>
      <c r="S1233" s="273">
        <v>20000</v>
      </c>
      <c r="T1233" s="274">
        <v>1</v>
      </c>
      <c r="U1233" s="274">
        <v>1</v>
      </c>
      <c r="V1233" s="275" t="s">
        <v>609</v>
      </c>
      <c r="W1233" s="274">
        <v>17</v>
      </c>
      <c r="X1233" s="274">
        <v>18</v>
      </c>
      <c r="Y1233" s="274">
        <v>1</v>
      </c>
      <c r="Z1233" s="274">
        <v>6</v>
      </c>
      <c r="AA1233" s="39">
        <v>21</v>
      </c>
      <c r="AB1233" s="127"/>
      <c r="AC1233" s="39"/>
      <c r="AD1233" s="39">
        <v>0</v>
      </c>
      <c r="AE1233" s="39">
        <v>0</v>
      </c>
      <c r="AF1233" s="39">
        <v>0</v>
      </c>
      <c r="AG1233" s="278"/>
      <c r="AH1233" s="262"/>
      <c r="AI1233" s="127"/>
    </row>
    <row r="1234" spans="1:35" s="272" customFormat="1" ht="51" x14ac:dyDescent="0.2">
      <c r="A1234" s="251">
        <v>1231</v>
      </c>
      <c r="B1234" s="252" t="s">
        <v>96</v>
      </c>
      <c r="C1234" s="39">
        <v>5</v>
      </c>
      <c r="D1234" s="39" t="s">
        <v>135</v>
      </c>
      <c r="E1234" s="39" t="s">
        <v>8358</v>
      </c>
      <c r="F1234" s="39" t="s">
        <v>8784</v>
      </c>
      <c r="G1234" s="129" t="s">
        <v>8785</v>
      </c>
      <c r="H1234" s="129" t="s">
        <v>8786</v>
      </c>
      <c r="I1234" s="129" t="s">
        <v>8787</v>
      </c>
      <c r="J1234" s="39"/>
      <c r="K1234" s="39"/>
      <c r="L1234" s="39"/>
      <c r="M1234" s="39"/>
      <c r="N1234" s="39" t="s">
        <v>8788</v>
      </c>
      <c r="O1234" s="129" t="s">
        <v>15361</v>
      </c>
      <c r="P1234" s="39"/>
      <c r="Q1234" s="39"/>
      <c r="R1234" s="273">
        <v>10000</v>
      </c>
      <c r="S1234" s="273">
        <v>10000</v>
      </c>
      <c r="T1234" s="274">
        <v>1</v>
      </c>
      <c r="U1234" s="274">
        <v>2</v>
      </c>
      <c r="V1234" s="275" t="s">
        <v>701</v>
      </c>
      <c r="W1234" s="274">
        <v>19</v>
      </c>
      <c r="X1234" s="274">
        <v>33</v>
      </c>
      <c r="Y1234" s="274">
        <v>6</v>
      </c>
      <c r="Z1234" s="274">
        <v>19</v>
      </c>
      <c r="AA1234" s="39">
        <v>21</v>
      </c>
      <c r="AB1234" s="127"/>
      <c r="AC1234" s="39"/>
      <c r="AD1234" s="39">
        <v>0</v>
      </c>
      <c r="AE1234" s="39">
        <v>0</v>
      </c>
      <c r="AF1234" s="39">
        <v>0</v>
      </c>
      <c r="AG1234" s="278"/>
      <c r="AH1234" s="262"/>
      <c r="AI1234" s="127"/>
    </row>
    <row r="1235" spans="1:35" s="272" customFormat="1" ht="38.25" x14ac:dyDescent="0.2">
      <c r="A1235" s="251">
        <v>1232</v>
      </c>
      <c r="B1235" s="252" t="s">
        <v>96</v>
      </c>
      <c r="C1235" s="39">
        <v>5</v>
      </c>
      <c r="D1235" s="39" t="s">
        <v>135</v>
      </c>
      <c r="E1235" s="39" t="s">
        <v>8358</v>
      </c>
      <c r="F1235" s="39" t="s">
        <v>8789</v>
      </c>
      <c r="G1235" s="129" t="s">
        <v>8790</v>
      </c>
      <c r="H1235" s="129" t="s">
        <v>8791</v>
      </c>
      <c r="I1235" s="129" t="s">
        <v>8792</v>
      </c>
      <c r="J1235" s="39"/>
      <c r="K1235" s="39"/>
      <c r="L1235" s="39"/>
      <c r="M1235" s="39"/>
      <c r="N1235" s="39" t="s">
        <v>8793</v>
      </c>
      <c r="O1235" s="129" t="s">
        <v>15362</v>
      </c>
      <c r="P1235" s="39"/>
      <c r="Q1235" s="39"/>
      <c r="R1235" s="273">
        <v>5000</v>
      </c>
      <c r="S1235" s="273">
        <v>5000</v>
      </c>
      <c r="T1235" s="274">
        <v>1</v>
      </c>
      <c r="U1235" s="274">
        <v>1</v>
      </c>
      <c r="V1235" s="275" t="s">
        <v>357</v>
      </c>
      <c r="W1235" s="274">
        <v>19</v>
      </c>
      <c r="X1235" s="274">
        <v>33</v>
      </c>
      <c r="Y1235" s="274">
        <v>51</v>
      </c>
      <c r="Z1235" s="274">
        <v>14</v>
      </c>
      <c r="AA1235" s="39">
        <v>21</v>
      </c>
      <c r="AB1235" s="127"/>
      <c r="AC1235" s="39"/>
      <c r="AD1235" s="39">
        <v>0</v>
      </c>
      <c r="AE1235" s="39">
        <v>0</v>
      </c>
      <c r="AF1235" s="39">
        <v>0</v>
      </c>
      <c r="AG1235" s="278" t="s">
        <v>8794</v>
      </c>
      <c r="AH1235" s="262"/>
      <c r="AI1235" s="127"/>
    </row>
    <row r="1236" spans="1:35" s="272" customFormat="1" ht="51" x14ac:dyDescent="0.2">
      <c r="A1236" s="251">
        <v>1233</v>
      </c>
      <c r="B1236" s="252" t="s">
        <v>96</v>
      </c>
      <c r="C1236" s="39">
        <v>5</v>
      </c>
      <c r="D1236" s="39" t="s">
        <v>135</v>
      </c>
      <c r="E1236" s="39" t="s">
        <v>8358</v>
      </c>
      <c r="F1236" s="39" t="s">
        <v>8795</v>
      </c>
      <c r="G1236" s="129" t="s">
        <v>8796</v>
      </c>
      <c r="H1236" s="129" t="s">
        <v>8797</v>
      </c>
      <c r="I1236" s="129" t="s">
        <v>8798</v>
      </c>
      <c r="J1236" s="39"/>
      <c r="K1236" s="39"/>
      <c r="L1236" s="39"/>
      <c r="M1236" s="39"/>
      <c r="N1236" s="39" t="s">
        <v>8799</v>
      </c>
      <c r="O1236" s="129" t="s">
        <v>15363</v>
      </c>
      <c r="P1236" s="39"/>
      <c r="Q1236" s="39"/>
      <c r="R1236" s="273">
        <v>7000</v>
      </c>
      <c r="S1236" s="273">
        <v>7000</v>
      </c>
      <c r="T1236" s="274">
        <v>1</v>
      </c>
      <c r="U1236" s="274">
        <v>1</v>
      </c>
      <c r="V1236" s="275" t="s">
        <v>347</v>
      </c>
      <c r="W1236" s="274">
        <v>19</v>
      </c>
      <c r="X1236" s="274">
        <v>33</v>
      </c>
      <c r="Y1236" s="274">
        <v>49</v>
      </c>
      <c r="Z1236" s="274">
        <v>50</v>
      </c>
      <c r="AA1236" s="39">
        <v>21</v>
      </c>
      <c r="AB1236" s="127"/>
      <c r="AC1236" s="39"/>
      <c r="AD1236" s="39">
        <v>0</v>
      </c>
      <c r="AE1236" s="39">
        <v>0</v>
      </c>
      <c r="AF1236" s="39">
        <v>0</v>
      </c>
      <c r="AG1236" s="278"/>
      <c r="AH1236" s="262"/>
      <c r="AI1236" s="127"/>
    </row>
    <row r="1237" spans="1:35" s="272" customFormat="1" ht="38.25" x14ac:dyDescent="0.2">
      <c r="A1237" s="251">
        <v>1234</v>
      </c>
      <c r="B1237" s="252" t="s">
        <v>96</v>
      </c>
      <c r="C1237" s="39">
        <v>5</v>
      </c>
      <c r="D1237" s="39" t="s">
        <v>135</v>
      </c>
      <c r="E1237" s="39" t="s">
        <v>8358</v>
      </c>
      <c r="F1237" s="39" t="s">
        <v>5856</v>
      </c>
      <c r="G1237" s="129" t="s">
        <v>2413</v>
      </c>
      <c r="H1237" s="129" t="s">
        <v>2414</v>
      </c>
      <c r="I1237" s="129" t="s">
        <v>2415</v>
      </c>
      <c r="J1237" s="39"/>
      <c r="K1237" s="39"/>
      <c r="L1237" s="39"/>
      <c r="M1237" s="39"/>
      <c r="N1237" s="39" t="s">
        <v>8800</v>
      </c>
      <c r="O1237" s="129" t="s">
        <v>15364</v>
      </c>
      <c r="P1237" s="39"/>
      <c r="Q1237" s="39"/>
      <c r="R1237" s="273">
        <v>5000</v>
      </c>
      <c r="S1237" s="273">
        <v>5000</v>
      </c>
      <c r="T1237" s="274">
        <v>1</v>
      </c>
      <c r="U1237" s="274">
        <v>1</v>
      </c>
      <c r="V1237" s="275" t="s">
        <v>852</v>
      </c>
      <c r="W1237" s="274">
        <v>19</v>
      </c>
      <c r="X1237" s="274">
        <v>19</v>
      </c>
      <c r="Y1237" s="274">
        <v>41</v>
      </c>
      <c r="Z1237" s="274">
        <v>41</v>
      </c>
      <c r="AA1237" s="39">
        <v>21</v>
      </c>
      <c r="AB1237" s="127"/>
      <c r="AC1237" s="39"/>
      <c r="AD1237" s="39">
        <v>0</v>
      </c>
      <c r="AE1237" s="39">
        <v>0</v>
      </c>
      <c r="AF1237" s="39">
        <v>0</v>
      </c>
      <c r="AG1237" s="278"/>
      <c r="AH1237" s="262"/>
      <c r="AI1237" s="127"/>
    </row>
    <row r="1238" spans="1:35" s="272" customFormat="1" ht="51" x14ac:dyDescent="0.2">
      <c r="A1238" s="251">
        <v>1235</v>
      </c>
      <c r="B1238" s="252" t="s">
        <v>96</v>
      </c>
      <c r="C1238" s="39">
        <v>5</v>
      </c>
      <c r="D1238" s="39" t="s">
        <v>135</v>
      </c>
      <c r="E1238" s="39" t="s">
        <v>8358</v>
      </c>
      <c r="F1238" s="39" t="s">
        <v>8801</v>
      </c>
      <c r="G1238" s="129" t="s">
        <v>8802</v>
      </c>
      <c r="H1238" s="129" t="s">
        <v>8803</v>
      </c>
      <c r="I1238" s="129" t="s">
        <v>8804</v>
      </c>
      <c r="J1238" s="39"/>
      <c r="K1238" s="39"/>
      <c r="L1238" s="39"/>
      <c r="M1238" s="39"/>
      <c r="N1238" s="39" t="s">
        <v>8805</v>
      </c>
      <c r="O1238" s="129" t="s">
        <v>15365</v>
      </c>
      <c r="P1238" s="39"/>
      <c r="Q1238" s="39"/>
      <c r="R1238" s="273">
        <v>4781.8500000000004</v>
      </c>
      <c r="S1238" s="273">
        <v>4781.8500000000004</v>
      </c>
      <c r="T1238" s="274">
        <v>1</v>
      </c>
      <c r="U1238" s="274">
        <v>1</v>
      </c>
      <c r="V1238" s="275" t="s">
        <v>316</v>
      </c>
      <c r="W1238" s="274">
        <v>119</v>
      </c>
      <c r="X1238" s="274">
        <v>19</v>
      </c>
      <c r="Y1238" s="274">
        <v>19</v>
      </c>
      <c r="Z1238" s="274">
        <v>41</v>
      </c>
      <c r="AA1238" s="39">
        <v>21</v>
      </c>
      <c r="AB1238" s="127"/>
      <c r="AC1238" s="39"/>
      <c r="AD1238" s="39">
        <v>0</v>
      </c>
      <c r="AE1238" s="39">
        <v>0</v>
      </c>
      <c r="AF1238" s="39">
        <v>0</v>
      </c>
      <c r="AG1238" s="278"/>
      <c r="AH1238" s="262"/>
      <c r="AI1238" s="127"/>
    </row>
    <row r="1239" spans="1:35" s="272" customFormat="1" ht="38.25" x14ac:dyDescent="0.2">
      <c r="A1239" s="251">
        <v>1236</v>
      </c>
      <c r="B1239" s="252" t="s">
        <v>96</v>
      </c>
      <c r="C1239" s="39">
        <v>5</v>
      </c>
      <c r="D1239" s="39" t="s">
        <v>135</v>
      </c>
      <c r="E1239" s="39" t="s">
        <v>8358</v>
      </c>
      <c r="F1239" s="39" t="s">
        <v>8806</v>
      </c>
      <c r="G1239" s="129" t="s">
        <v>8807</v>
      </c>
      <c r="H1239" s="129" t="s">
        <v>8808</v>
      </c>
      <c r="I1239" s="129" t="s">
        <v>8809</v>
      </c>
      <c r="J1239" s="39"/>
      <c r="K1239" s="39"/>
      <c r="L1239" s="39"/>
      <c r="M1239" s="39"/>
      <c r="N1239" s="39" t="s">
        <v>8810</v>
      </c>
      <c r="O1239" s="129" t="s">
        <v>15366</v>
      </c>
      <c r="P1239" s="39"/>
      <c r="Q1239" s="39"/>
      <c r="R1239" s="273">
        <v>7000</v>
      </c>
      <c r="S1239" s="273">
        <v>7000</v>
      </c>
      <c r="T1239" s="274">
        <v>1</v>
      </c>
      <c r="U1239" s="274">
        <v>1</v>
      </c>
      <c r="V1239" s="275" t="s">
        <v>333</v>
      </c>
      <c r="W1239" s="274">
        <v>119</v>
      </c>
      <c r="X1239" s="274">
        <v>19</v>
      </c>
      <c r="Y1239" s="274">
        <v>41</v>
      </c>
      <c r="Z1239" s="274">
        <v>48</v>
      </c>
      <c r="AA1239" s="39">
        <v>21</v>
      </c>
      <c r="AB1239" s="127"/>
      <c r="AC1239" s="39"/>
      <c r="AD1239" s="39">
        <v>0</v>
      </c>
      <c r="AE1239" s="39">
        <v>0</v>
      </c>
      <c r="AF1239" s="39">
        <v>0</v>
      </c>
      <c r="AG1239" s="278"/>
      <c r="AH1239" s="262"/>
      <c r="AI1239" s="127"/>
    </row>
    <row r="1240" spans="1:35" s="272" customFormat="1" ht="38.25" x14ac:dyDescent="0.2">
      <c r="A1240" s="251">
        <v>1237</v>
      </c>
      <c r="B1240" s="252" t="s">
        <v>96</v>
      </c>
      <c r="C1240" s="39">
        <v>5</v>
      </c>
      <c r="D1240" s="39" t="s">
        <v>135</v>
      </c>
      <c r="E1240" s="39" t="s">
        <v>8358</v>
      </c>
      <c r="F1240" s="39" t="s">
        <v>8811</v>
      </c>
      <c r="G1240" s="129" t="s">
        <v>8812</v>
      </c>
      <c r="H1240" s="129" t="s">
        <v>8813</v>
      </c>
      <c r="I1240" s="129" t="s">
        <v>8814</v>
      </c>
      <c r="J1240" s="39"/>
      <c r="K1240" s="39"/>
      <c r="L1240" s="39"/>
      <c r="M1240" s="39"/>
      <c r="N1240" s="39" t="s">
        <v>8815</v>
      </c>
      <c r="O1240" s="129" t="s">
        <v>15367</v>
      </c>
      <c r="P1240" s="39"/>
      <c r="Q1240" s="39"/>
      <c r="R1240" s="273">
        <v>17000</v>
      </c>
      <c r="S1240" s="273">
        <v>17000</v>
      </c>
      <c r="T1240" s="274">
        <v>1</v>
      </c>
      <c r="U1240" s="274">
        <v>1</v>
      </c>
      <c r="V1240" s="275" t="s">
        <v>345</v>
      </c>
      <c r="W1240" s="274">
        <v>8</v>
      </c>
      <c r="X1240" s="274">
        <v>33</v>
      </c>
      <c r="Y1240" s="274">
        <v>14</v>
      </c>
      <c r="Z1240" s="274">
        <v>41</v>
      </c>
      <c r="AA1240" s="39">
        <v>21</v>
      </c>
      <c r="AB1240" s="127"/>
      <c r="AC1240" s="39"/>
      <c r="AD1240" s="39">
        <v>0</v>
      </c>
      <c r="AE1240" s="39">
        <v>0</v>
      </c>
      <c r="AF1240" s="39">
        <v>0</v>
      </c>
      <c r="AG1240" s="278"/>
      <c r="AH1240" s="262"/>
      <c r="AI1240" s="127"/>
    </row>
    <row r="1241" spans="1:35" s="272" customFormat="1" ht="38.25" x14ac:dyDescent="0.2">
      <c r="A1241" s="251">
        <v>1238</v>
      </c>
      <c r="B1241" s="252" t="s">
        <v>96</v>
      </c>
      <c r="C1241" s="39">
        <v>5</v>
      </c>
      <c r="D1241" s="39" t="s">
        <v>135</v>
      </c>
      <c r="E1241" s="39" t="s">
        <v>8358</v>
      </c>
      <c r="F1241" s="39" t="s">
        <v>8816</v>
      </c>
      <c r="G1241" s="129" t="s">
        <v>1289</v>
      </c>
      <c r="H1241" s="129" t="s">
        <v>1290</v>
      </c>
      <c r="I1241" s="129" t="s">
        <v>1291</v>
      </c>
      <c r="J1241" s="39"/>
      <c r="K1241" s="39"/>
      <c r="L1241" s="39"/>
      <c r="M1241" s="39"/>
      <c r="N1241" s="39" t="s">
        <v>1888</v>
      </c>
      <c r="O1241" s="129" t="s">
        <v>15368</v>
      </c>
      <c r="P1241" s="39"/>
      <c r="Q1241" s="39"/>
      <c r="R1241" s="273">
        <v>7000</v>
      </c>
      <c r="S1241" s="273">
        <v>7000</v>
      </c>
      <c r="T1241" s="274">
        <v>1</v>
      </c>
      <c r="U1241" s="274">
        <v>1</v>
      </c>
      <c r="V1241" s="275" t="s">
        <v>143</v>
      </c>
      <c r="W1241" s="274">
        <v>4</v>
      </c>
      <c r="X1241" s="274">
        <v>42</v>
      </c>
      <c r="Y1241" s="274">
        <v>31</v>
      </c>
      <c r="Z1241" s="274">
        <v>41</v>
      </c>
      <c r="AA1241" s="39">
        <v>21</v>
      </c>
      <c r="AB1241" s="127"/>
      <c r="AC1241" s="39"/>
      <c r="AD1241" s="39">
        <v>0</v>
      </c>
      <c r="AE1241" s="39">
        <v>0</v>
      </c>
      <c r="AF1241" s="39">
        <v>0</v>
      </c>
      <c r="AG1241" s="278"/>
      <c r="AH1241" s="262"/>
      <c r="AI1241" s="127"/>
    </row>
    <row r="1242" spans="1:35" s="272" customFormat="1" ht="38.25" x14ac:dyDescent="0.2">
      <c r="A1242" s="251">
        <v>1239</v>
      </c>
      <c r="B1242" s="252" t="s">
        <v>96</v>
      </c>
      <c r="C1242" s="39">
        <v>5</v>
      </c>
      <c r="D1242" s="39" t="s">
        <v>135</v>
      </c>
      <c r="E1242" s="39" t="s">
        <v>8358</v>
      </c>
      <c r="F1242" s="39" t="s">
        <v>8817</v>
      </c>
      <c r="G1242" s="129" t="s">
        <v>8818</v>
      </c>
      <c r="H1242" s="129" t="s">
        <v>8819</v>
      </c>
      <c r="I1242" s="129" t="s">
        <v>8820</v>
      </c>
      <c r="J1242" s="39"/>
      <c r="K1242" s="39"/>
      <c r="L1242" s="39"/>
      <c r="M1242" s="39"/>
      <c r="N1242" s="39" t="s">
        <v>8155</v>
      </c>
      <c r="O1242" s="129" t="s">
        <v>15369</v>
      </c>
      <c r="P1242" s="39"/>
      <c r="Q1242" s="39"/>
      <c r="R1242" s="273">
        <v>7000</v>
      </c>
      <c r="S1242" s="273">
        <v>7000</v>
      </c>
      <c r="T1242" s="274">
        <v>1</v>
      </c>
      <c r="U1242" s="274">
        <v>1</v>
      </c>
      <c r="V1242" s="275" t="s">
        <v>744</v>
      </c>
      <c r="W1242" s="274">
        <v>19</v>
      </c>
      <c r="X1242" s="274">
        <v>33</v>
      </c>
      <c r="Y1242" s="274">
        <v>51</v>
      </c>
      <c r="Z1242" s="274">
        <v>33</v>
      </c>
      <c r="AA1242" s="39">
        <v>21</v>
      </c>
      <c r="AB1242" s="127"/>
      <c r="AC1242" s="39"/>
      <c r="AD1242" s="39">
        <v>0</v>
      </c>
      <c r="AE1242" s="39">
        <v>0</v>
      </c>
      <c r="AF1242" s="39">
        <v>0</v>
      </c>
      <c r="AG1242" s="278" t="s">
        <v>8821</v>
      </c>
      <c r="AH1242" s="262"/>
      <c r="AI1242" s="127"/>
    </row>
    <row r="1243" spans="1:35" s="272" customFormat="1" ht="38.25" x14ac:dyDescent="0.2">
      <c r="A1243" s="251">
        <v>1240</v>
      </c>
      <c r="B1243" s="252" t="s">
        <v>96</v>
      </c>
      <c r="C1243" s="39">
        <v>5</v>
      </c>
      <c r="D1243" s="39" t="s">
        <v>135</v>
      </c>
      <c r="E1243" s="39" t="s">
        <v>8358</v>
      </c>
      <c r="F1243" s="39" t="s">
        <v>8392</v>
      </c>
      <c r="G1243" s="129" t="s">
        <v>8393</v>
      </c>
      <c r="H1243" s="129" t="s">
        <v>8394</v>
      </c>
      <c r="I1243" s="129" t="s">
        <v>8395</v>
      </c>
      <c r="J1243" s="39"/>
      <c r="K1243" s="39"/>
      <c r="L1243" s="39"/>
      <c r="M1243" s="39"/>
      <c r="N1243" s="39" t="s">
        <v>8396</v>
      </c>
      <c r="O1243" s="129" t="s">
        <v>15370</v>
      </c>
      <c r="P1243" s="39"/>
      <c r="Q1243" s="39"/>
      <c r="R1243" s="273">
        <v>7000</v>
      </c>
      <c r="S1243" s="273">
        <v>7000</v>
      </c>
      <c r="T1243" s="274">
        <v>1</v>
      </c>
      <c r="U1243" s="274">
        <v>1</v>
      </c>
      <c r="V1243" s="275" t="s">
        <v>147</v>
      </c>
      <c r="W1243" s="274">
        <v>4</v>
      </c>
      <c r="X1243" s="274">
        <v>19</v>
      </c>
      <c r="Y1243" s="274">
        <v>41</v>
      </c>
      <c r="Z1243" s="274">
        <v>19</v>
      </c>
      <c r="AA1243" s="39">
        <v>21</v>
      </c>
      <c r="AB1243" s="127"/>
      <c r="AC1243" s="39"/>
      <c r="AD1243" s="39">
        <v>0</v>
      </c>
      <c r="AE1243" s="39">
        <v>0</v>
      </c>
      <c r="AF1243" s="39">
        <v>0</v>
      </c>
      <c r="AG1243" s="278"/>
      <c r="AH1243" s="262"/>
      <c r="AI1243" s="127"/>
    </row>
    <row r="1244" spans="1:35" s="272" customFormat="1" ht="38.25" x14ac:dyDescent="0.2">
      <c r="A1244" s="251">
        <v>1241</v>
      </c>
      <c r="B1244" s="252" t="s">
        <v>96</v>
      </c>
      <c r="C1244" s="39">
        <v>5</v>
      </c>
      <c r="D1244" s="39" t="s">
        <v>135</v>
      </c>
      <c r="E1244" s="39" t="s">
        <v>8358</v>
      </c>
      <c r="F1244" s="39" t="s">
        <v>5856</v>
      </c>
      <c r="G1244" s="129" t="s">
        <v>2413</v>
      </c>
      <c r="H1244" s="129" t="s">
        <v>2414</v>
      </c>
      <c r="I1244" s="129" t="s">
        <v>2415</v>
      </c>
      <c r="J1244" s="39"/>
      <c r="K1244" s="39"/>
      <c r="L1244" s="39"/>
      <c r="M1244" s="39"/>
      <c r="N1244" s="39" t="s">
        <v>8800</v>
      </c>
      <c r="O1244" s="129" t="s">
        <v>15371</v>
      </c>
      <c r="P1244" s="39"/>
      <c r="Q1244" s="39"/>
      <c r="R1244" s="273">
        <v>4000</v>
      </c>
      <c r="S1244" s="273">
        <v>4000</v>
      </c>
      <c r="T1244" s="274">
        <v>1</v>
      </c>
      <c r="U1244" s="274">
        <v>1</v>
      </c>
      <c r="V1244" s="275" t="s">
        <v>852</v>
      </c>
      <c r="W1244" s="274">
        <v>19</v>
      </c>
      <c r="X1244" s="274">
        <v>19</v>
      </c>
      <c r="Y1244" s="274">
        <v>41</v>
      </c>
      <c r="Z1244" s="274">
        <v>41</v>
      </c>
      <c r="AA1244" s="39">
        <v>21</v>
      </c>
      <c r="AB1244" s="127"/>
      <c r="AC1244" s="39"/>
      <c r="AD1244" s="39">
        <v>0</v>
      </c>
      <c r="AE1244" s="39">
        <v>0</v>
      </c>
      <c r="AF1244" s="39">
        <v>0</v>
      </c>
      <c r="AG1244" s="278"/>
      <c r="AH1244" s="262"/>
      <c r="AI1244" s="127"/>
    </row>
    <row r="1245" spans="1:35" s="272" customFormat="1" ht="76.5" x14ac:dyDescent="0.2">
      <c r="A1245" s="251">
        <v>1242</v>
      </c>
      <c r="B1245" s="252" t="s">
        <v>96</v>
      </c>
      <c r="C1245" s="39">
        <v>5</v>
      </c>
      <c r="D1245" s="39" t="s">
        <v>135</v>
      </c>
      <c r="E1245" s="39" t="s">
        <v>8358</v>
      </c>
      <c r="F1245" s="39" t="s">
        <v>8822</v>
      </c>
      <c r="G1245" s="129" t="s">
        <v>8823</v>
      </c>
      <c r="H1245" s="129" t="s">
        <v>8824</v>
      </c>
      <c r="I1245" s="129" t="s">
        <v>8825</v>
      </c>
      <c r="J1245" s="39"/>
      <c r="K1245" s="39"/>
      <c r="L1245" s="39"/>
      <c r="M1245" s="39"/>
      <c r="N1245" s="39" t="s">
        <v>8826</v>
      </c>
      <c r="O1245" s="129" t="s">
        <v>15372</v>
      </c>
      <c r="P1245" s="39"/>
      <c r="Q1245" s="39"/>
      <c r="R1245" s="273">
        <v>15000</v>
      </c>
      <c r="S1245" s="273">
        <v>15000</v>
      </c>
      <c r="T1245" s="274">
        <v>1</v>
      </c>
      <c r="U1245" s="274">
        <v>1</v>
      </c>
      <c r="V1245" s="275" t="s">
        <v>563</v>
      </c>
      <c r="W1245" s="274">
        <v>1</v>
      </c>
      <c r="X1245" s="274">
        <v>19</v>
      </c>
      <c r="Y1245" s="274">
        <v>6</v>
      </c>
      <c r="Z1245" s="274">
        <v>11</v>
      </c>
      <c r="AA1245" s="39">
        <v>21</v>
      </c>
      <c r="AB1245" s="127"/>
      <c r="AC1245" s="39"/>
      <c r="AD1245" s="39">
        <v>0</v>
      </c>
      <c r="AE1245" s="39">
        <v>0</v>
      </c>
      <c r="AF1245" s="39">
        <v>0</v>
      </c>
      <c r="AG1245" s="278"/>
      <c r="AH1245" s="262"/>
      <c r="AI1245" s="127"/>
    </row>
    <row r="1246" spans="1:35" s="272" customFormat="1" ht="38.25" x14ac:dyDescent="0.2">
      <c r="A1246" s="251">
        <v>1243</v>
      </c>
      <c r="B1246" s="252" t="s">
        <v>96</v>
      </c>
      <c r="C1246" s="39">
        <v>5</v>
      </c>
      <c r="D1246" s="39" t="s">
        <v>135</v>
      </c>
      <c r="E1246" s="39" t="s">
        <v>8358</v>
      </c>
      <c r="F1246" s="39" t="s">
        <v>8510</v>
      </c>
      <c r="G1246" s="129" t="s">
        <v>3831</v>
      </c>
      <c r="H1246" s="129" t="s">
        <v>3832</v>
      </c>
      <c r="I1246" s="129" t="s">
        <v>8511</v>
      </c>
      <c r="J1246" s="39"/>
      <c r="K1246" s="39"/>
      <c r="L1246" s="39"/>
      <c r="M1246" s="39"/>
      <c r="N1246" s="39" t="s">
        <v>3838</v>
      </c>
      <c r="O1246" s="129" t="s">
        <v>15373</v>
      </c>
      <c r="P1246" s="39"/>
      <c r="Q1246" s="39"/>
      <c r="R1246" s="273">
        <v>20000</v>
      </c>
      <c r="S1246" s="273">
        <v>20000</v>
      </c>
      <c r="T1246" s="274">
        <v>1</v>
      </c>
      <c r="U1246" s="274">
        <v>1</v>
      </c>
      <c r="V1246" s="275" t="s">
        <v>679</v>
      </c>
      <c r="W1246" s="274">
        <v>19</v>
      </c>
      <c r="X1246" s="274">
        <v>33</v>
      </c>
      <c r="Y1246" s="274">
        <v>31</v>
      </c>
      <c r="Z1246" s="274">
        <v>32</v>
      </c>
      <c r="AA1246" s="39">
        <v>21</v>
      </c>
      <c r="AB1246" s="127"/>
      <c r="AC1246" s="39"/>
      <c r="AD1246" s="39">
        <v>0</v>
      </c>
      <c r="AE1246" s="39">
        <v>0</v>
      </c>
      <c r="AF1246" s="39">
        <v>0</v>
      </c>
      <c r="AG1246" s="278"/>
      <c r="AH1246" s="262"/>
      <c r="AI1246" s="127"/>
    </row>
    <row r="1247" spans="1:35" s="272" customFormat="1" ht="51" x14ac:dyDescent="0.2">
      <c r="A1247" s="251">
        <v>1244</v>
      </c>
      <c r="B1247" s="252" t="s">
        <v>96</v>
      </c>
      <c r="C1247" s="39">
        <v>5</v>
      </c>
      <c r="D1247" s="39" t="s">
        <v>135</v>
      </c>
      <c r="E1247" s="39" t="s">
        <v>8358</v>
      </c>
      <c r="F1247" s="39" t="s">
        <v>8827</v>
      </c>
      <c r="G1247" s="129" t="s">
        <v>8686</v>
      </c>
      <c r="H1247" s="129" t="s">
        <v>8687</v>
      </c>
      <c r="I1247" s="129" t="s">
        <v>8688</v>
      </c>
      <c r="J1247" s="39"/>
      <c r="K1247" s="39"/>
      <c r="L1247" s="39"/>
      <c r="M1247" s="39"/>
      <c r="N1247" s="39" t="s">
        <v>8689</v>
      </c>
      <c r="O1247" s="129" t="s">
        <v>15374</v>
      </c>
      <c r="P1247" s="39"/>
      <c r="Q1247" s="39"/>
      <c r="R1247" s="273">
        <v>4000</v>
      </c>
      <c r="S1247" s="273">
        <v>4000</v>
      </c>
      <c r="T1247" s="274">
        <v>1</v>
      </c>
      <c r="U1247" s="274">
        <v>1</v>
      </c>
      <c r="V1247" s="275" t="s">
        <v>391</v>
      </c>
      <c r="W1247" s="274">
        <v>115</v>
      </c>
      <c r="X1247" s="274">
        <v>19</v>
      </c>
      <c r="Y1247" s="274">
        <v>41</v>
      </c>
      <c r="Z1247" s="274">
        <v>14</v>
      </c>
      <c r="AA1247" s="39">
        <v>21</v>
      </c>
      <c r="AB1247" s="127"/>
      <c r="AC1247" s="39"/>
      <c r="AD1247" s="39">
        <v>0</v>
      </c>
      <c r="AE1247" s="39">
        <v>0</v>
      </c>
      <c r="AF1247" s="39">
        <v>0</v>
      </c>
      <c r="AG1247" s="278"/>
      <c r="AH1247" s="262"/>
      <c r="AI1247" s="127"/>
    </row>
    <row r="1248" spans="1:35" s="272" customFormat="1" ht="51" x14ac:dyDescent="0.2">
      <c r="A1248" s="251">
        <v>1245</v>
      </c>
      <c r="B1248" s="252" t="s">
        <v>96</v>
      </c>
      <c r="C1248" s="39">
        <v>5</v>
      </c>
      <c r="D1248" s="39" t="s">
        <v>135</v>
      </c>
      <c r="E1248" s="39" t="s">
        <v>8358</v>
      </c>
      <c r="F1248" s="39" t="s">
        <v>8828</v>
      </c>
      <c r="G1248" s="129" t="s">
        <v>8829</v>
      </c>
      <c r="H1248" s="129" t="s">
        <v>8830</v>
      </c>
      <c r="I1248" s="129" t="s">
        <v>8831</v>
      </c>
      <c r="J1248" s="39"/>
      <c r="K1248" s="39"/>
      <c r="L1248" s="39"/>
      <c r="M1248" s="39"/>
      <c r="N1248" s="39" t="s">
        <v>8832</v>
      </c>
      <c r="O1248" s="129" t="s">
        <v>15375</v>
      </c>
      <c r="P1248" s="39"/>
      <c r="Q1248" s="39"/>
      <c r="R1248" s="273">
        <v>40000</v>
      </c>
      <c r="S1248" s="273">
        <v>40000</v>
      </c>
      <c r="T1248" s="274">
        <v>1</v>
      </c>
      <c r="U1248" s="274">
        <v>1</v>
      </c>
      <c r="V1248" s="275" t="s">
        <v>561</v>
      </c>
      <c r="W1248" s="274">
        <v>1</v>
      </c>
      <c r="X1248" s="274">
        <v>117</v>
      </c>
      <c r="Y1248" s="274">
        <v>6</v>
      </c>
      <c r="Z1248" s="274">
        <v>11</v>
      </c>
      <c r="AA1248" s="39">
        <v>21</v>
      </c>
      <c r="AB1248" s="127"/>
      <c r="AC1248" s="39"/>
      <c r="AD1248" s="39">
        <v>0</v>
      </c>
      <c r="AE1248" s="39">
        <v>0</v>
      </c>
      <c r="AF1248" s="39">
        <v>0</v>
      </c>
      <c r="AG1248" s="278"/>
      <c r="AH1248" s="262"/>
      <c r="AI1248" s="127"/>
    </row>
    <row r="1249" spans="1:35" s="272" customFormat="1" ht="38.25" x14ac:dyDescent="0.2">
      <c r="A1249" s="251">
        <v>1246</v>
      </c>
      <c r="B1249" s="252" t="s">
        <v>96</v>
      </c>
      <c r="C1249" s="39">
        <v>5</v>
      </c>
      <c r="D1249" s="39" t="s">
        <v>135</v>
      </c>
      <c r="E1249" s="39" t="s">
        <v>8358</v>
      </c>
      <c r="F1249" s="39" t="s">
        <v>8833</v>
      </c>
      <c r="G1249" s="129" t="s">
        <v>8834</v>
      </c>
      <c r="H1249" s="129" t="s">
        <v>8835</v>
      </c>
      <c r="I1249" s="129" t="s">
        <v>8836</v>
      </c>
      <c r="J1249" s="39"/>
      <c r="K1249" s="39"/>
      <c r="L1249" s="39"/>
      <c r="M1249" s="39"/>
      <c r="N1249" s="39" t="s">
        <v>8837</v>
      </c>
      <c r="O1249" s="129" t="s">
        <v>15376</v>
      </c>
      <c r="P1249" s="39"/>
      <c r="Q1249" s="39"/>
      <c r="R1249" s="273">
        <v>30000</v>
      </c>
      <c r="S1249" s="273">
        <v>30000</v>
      </c>
      <c r="T1249" s="274">
        <v>1</v>
      </c>
      <c r="U1249" s="274">
        <v>1</v>
      </c>
      <c r="V1249" s="275" t="s">
        <v>701</v>
      </c>
      <c r="W1249" s="274">
        <v>8</v>
      </c>
      <c r="X1249" s="274">
        <v>33</v>
      </c>
      <c r="Y1249" s="274">
        <v>31</v>
      </c>
      <c r="Z1249" s="274">
        <v>32</v>
      </c>
      <c r="AA1249" s="39">
        <v>21</v>
      </c>
      <c r="AB1249" s="127"/>
      <c r="AC1249" s="39"/>
      <c r="AD1249" s="39">
        <v>0</v>
      </c>
      <c r="AE1249" s="39">
        <v>0</v>
      </c>
      <c r="AF1249" s="39">
        <v>0</v>
      </c>
      <c r="AG1249" s="278"/>
      <c r="AH1249" s="262"/>
      <c r="AI1249" s="127"/>
    </row>
    <row r="1250" spans="1:35" s="272" customFormat="1" ht="51" x14ac:dyDescent="0.2">
      <c r="A1250" s="251">
        <v>1247</v>
      </c>
      <c r="B1250" s="252" t="s">
        <v>96</v>
      </c>
      <c r="C1250" s="39">
        <v>5</v>
      </c>
      <c r="D1250" s="39" t="s">
        <v>135</v>
      </c>
      <c r="E1250" s="39" t="s">
        <v>8358</v>
      </c>
      <c r="F1250" s="39" t="s">
        <v>8838</v>
      </c>
      <c r="G1250" s="129" t="s">
        <v>8839</v>
      </c>
      <c r="H1250" s="129" t="s">
        <v>8840</v>
      </c>
      <c r="I1250" s="129" t="s">
        <v>8841</v>
      </c>
      <c r="J1250" s="39"/>
      <c r="K1250" s="39"/>
      <c r="L1250" s="39"/>
      <c r="M1250" s="39"/>
      <c r="N1250" s="39" t="s">
        <v>8842</v>
      </c>
      <c r="O1250" s="129" t="s">
        <v>15377</v>
      </c>
      <c r="P1250" s="39"/>
      <c r="Q1250" s="39"/>
      <c r="R1250" s="273">
        <v>20000</v>
      </c>
      <c r="S1250" s="273">
        <v>20000</v>
      </c>
      <c r="T1250" s="274">
        <v>1</v>
      </c>
      <c r="U1250" s="274">
        <v>1</v>
      </c>
      <c r="V1250" s="275" t="s">
        <v>321</v>
      </c>
      <c r="W1250" s="274">
        <v>19</v>
      </c>
      <c r="X1250" s="274">
        <v>19</v>
      </c>
      <c r="Y1250" s="274">
        <v>48</v>
      </c>
      <c r="Z1250" s="274">
        <v>50</v>
      </c>
      <c r="AA1250" s="39">
        <v>21</v>
      </c>
      <c r="AB1250" s="127"/>
      <c r="AC1250" s="39"/>
      <c r="AD1250" s="39">
        <v>0</v>
      </c>
      <c r="AE1250" s="39">
        <v>0</v>
      </c>
      <c r="AF1250" s="39">
        <v>0</v>
      </c>
      <c r="AG1250" s="278"/>
      <c r="AH1250" s="262"/>
      <c r="AI1250" s="127"/>
    </row>
    <row r="1251" spans="1:35" s="272" customFormat="1" ht="51" x14ac:dyDescent="0.2">
      <c r="A1251" s="251">
        <v>1248</v>
      </c>
      <c r="B1251" s="252" t="s">
        <v>96</v>
      </c>
      <c r="C1251" s="39">
        <v>5</v>
      </c>
      <c r="D1251" s="39" t="s">
        <v>135</v>
      </c>
      <c r="E1251" s="39" t="s">
        <v>8358</v>
      </c>
      <c r="F1251" s="39" t="s">
        <v>8843</v>
      </c>
      <c r="G1251" s="129" t="s">
        <v>6115</v>
      </c>
      <c r="H1251" s="129" t="s">
        <v>6116</v>
      </c>
      <c r="I1251" s="129" t="s">
        <v>8844</v>
      </c>
      <c r="J1251" s="39"/>
      <c r="K1251" s="39"/>
      <c r="L1251" s="39"/>
      <c r="M1251" s="39"/>
      <c r="N1251" s="39" t="s">
        <v>6123</v>
      </c>
      <c r="O1251" s="129" t="s">
        <v>15378</v>
      </c>
      <c r="P1251" s="39"/>
      <c r="Q1251" s="39"/>
      <c r="R1251" s="273">
        <v>5000</v>
      </c>
      <c r="S1251" s="273">
        <v>5000</v>
      </c>
      <c r="T1251" s="274">
        <v>1</v>
      </c>
      <c r="U1251" s="274">
        <v>1</v>
      </c>
      <c r="V1251" s="275" t="s">
        <v>531</v>
      </c>
      <c r="W1251" s="274">
        <v>19</v>
      </c>
      <c r="X1251" s="274">
        <v>33</v>
      </c>
      <c r="Y1251" s="274">
        <v>6</v>
      </c>
      <c r="Z1251" s="274">
        <v>10</v>
      </c>
      <c r="AA1251" s="39">
        <v>21</v>
      </c>
      <c r="AB1251" s="127"/>
      <c r="AC1251" s="39"/>
      <c r="AD1251" s="39">
        <v>0</v>
      </c>
      <c r="AE1251" s="39">
        <v>0</v>
      </c>
      <c r="AF1251" s="39">
        <v>0</v>
      </c>
      <c r="AG1251" s="278"/>
      <c r="AH1251" s="262"/>
      <c r="AI1251" s="127"/>
    </row>
    <row r="1252" spans="1:35" s="272" customFormat="1" ht="38.25" x14ac:dyDescent="0.2">
      <c r="A1252" s="251">
        <v>1249</v>
      </c>
      <c r="B1252" s="252" t="s">
        <v>96</v>
      </c>
      <c r="C1252" s="39">
        <v>5</v>
      </c>
      <c r="D1252" s="39" t="s">
        <v>135</v>
      </c>
      <c r="E1252" s="39" t="s">
        <v>8358</v>
      </c>
      <c r="F1252" s="39" t="s">
        <v>8706</v>
      </c>
      <c r="G1252" s="129" t="s">
        <v>8707</v>
      </c>
      <c r="H1252" s="129" t="s">
        <v>8708</v>
      </c>
      <c r="I1252" s="129" t="s">
        <v>8709</v>
      </c>
      <c r="J1252" s="39"/>
      <c r="K1252" s="39"/>
      <c r="L1252" s="39"/>
      <c r="M1252" s="39"/>
      <c r="N1252" s="39" t="s">
        <v>8710</v>
      </c>
      <c r="O1252" s="129" t="s">
        <v>15379</v>
      </c>
      <c r="P1252" s="39"/>
      <c r="Q1252" s="39"/>
      <c r="R1252" s="273">
        <v>6000</v>
      </c>
      <c r="S1252" s="273">
        <v>6000</v>
      </c>
      <c r="T1252" s="274">
        <v>1</v>
      </c>
      <c r="U1252" s="274">
        <v>1</v>
      </c>
      <c r="V1252" s="275" t="s">
        <v>855</v>
      </c>
      <c r="W1252" s="274">
        <v>19</v>
      </c>
      <c r="X1252" s="274">
        <v>19</v>
      </c>
      <c r="Y1252" s="274">
        <v>19</v>
      </c>
      <c r="Z1252" s="274">
        <v>46</v>
      </c>
      <c r="AA1252" s="39">
        <v>21</v>
      </c>
      <c r="AB1252" s="127"/>
      <c r="AC1252" s="39"/>
      <c r="AD1252" s="39">
        <v>0</v>
      </c>
      <c r="AE1252" s="39">
        <v>0</v>
      </c>
      <c r="AF1252" s="39">
        <v>0</v>
      </c>
      <c r="AG1252" s="278"/>
      <c r="AH1252" s="262"/>
      <c r="AI1252" s="127"/>
    </row>
    <row r="1253" spans="1:35" s="272" customFormat="1" ht="38.25" x14ac:dyDescent="0.2">
      <c r="A1253" s="251">
        <v>1250</v>
      </c>
      <c r="B1253" s="252" t="s">
        <v>96</v>
      </c>
      <c r="C1253" s="39">
        <v>5</v>
      </c>
      <c r="D1253" s="39" t="s">
        <v>135</v>
      </c>
      <c r="E1253" s="39" t="s">
        <v>8358</v>
      </c>
      <c r="F1253" s="39" t="s">
        <v>8845</v>
      </c>
      <c r="G1253" s="129" t="s">
        <v>8846</v>
      </c>
      <c r="H1253" s="129" t="s">
        <v>8847</v>
      </c>
      <c r="I1253" s="129" t="s">
        <v>8848</v>
      </c>
      <c r="J1253" s="39"/>
      <c r="K1253" s="39"/>
      <c r="L1253" s="39"/>
      <c r="M1253" s="39"/>
      <c r="N1253" s="39" t="s">
        <v>8849</v>
      </c>
      <c r="O1253" s="129" t="s">
        <v>15380</v>
      </c>
      <c r="P1253" s="39"/>
      <c r="Q1253" s="39"/>
      <c r="R1253" s="273">
        <v>15000</v>
      </c>
      <c r="S1253" s="273">
        <v>15000</v>
      </c>
      <c r="T1253" s="274">
        <v>1</v>
      </c>
      <c r="U1253" s="274">
        <v>1</v>
      </c>
      <c r="V1253" s="275" t="s">
        <v>527</v>
      </c>
      <c r="W1253" s="274">
        <v>88</v>
      </c>
      <c r="X1253" s="274">
        <v>19</v>
      </c>
      <c r="Y1253" s="274">
        <v>31</v>
      </c>
      <c r="Z1253" s="274">
        <v>32</v>
      </c>
      <c r="AA1253" s="39">
        <v>21</v>
      </c>
      <c r="AB1253" s="127"/>
      <c r="AC1253" s="39"/>
      <c r="AD1253" s="39">
        <v>0</v>
      </c>
      <c r="AE1253" s="39">
        <v>0</v>
      </c>
      <c r="AF1253" s="39">
        <v>0</v>
      </c>
      <c r="AG1253" s="278"/>
      <c r="AH1253" s="262"/>
      <c r="AI1253" s="127"/>
    </row>
    <row r="1254" spans="1:35" s="272" customFormat="1" ht="38.25" x14ac:dyDescent="0.2">
      <c r="A1254" s="251">
        <v>1251</v>
      </c>
      <c r="B1254" s="252" t="s">
        <v>96</v>
      </c>
      <c r="C1254" s="39">
        <v>5</v>
      </c>
      <c r="D1254" s="39" t="s">
        <v>135</v>
      </c>
      <c r="E1254" s="39" t="s">
        <v>8358</v>
      </c>
      <c r="F1254" s="39" t="s">
        <v>8364</v>
      </c>
      <c r="G1254" s="129" t="s">
        <v>4527</v>
      </c>
      <c r="H1254" s="129" t="s">
        <v>4528</v>
      </c>
      <c r="I1254" s="129" t="s">
        <v>4706</v>
      </c>
      <c r="J1254" s="39"/>
      <c r="K1254" s="39"/>
      <c r="L1254" s="39"/>
      <c r="M1254" s="39"/>
      <c r="N1254" s="39" t="s">
        <v>4709</v>
      </c>
      <c r="O1254" s="129" t="s">
        <v>15381</v>
      </c>
      <c r="P1254" s="39"/>
      <c r="Q1254" s="39"/>
      <c r="R1254" s="273">
        <v>7000</v>
      </c>
      <c r="S1254" s="273">
        <v>7000</v>
      </c>
      <c r="T1254" s="274">
        <v>1</v>
      </c>
      <c r="U1254" s="274">
        <v>1</v>
      </c>
      <c r="V1254" s="275" t="s">
        <v>850</v>
      </c>
      <c r="W1254" s="274">
        <v>29</v>
      </c>
      <c r="X1254" s="274">
        <v>19</v>
      </c>
      <c r="Y1254" s="274">
        <v>51</v>
      </c>
      <c r="Z1254" s="274">
        <v>44</v>
      </c>
      <c r="AA1254" s="39">
        <v>21</v>
      </c>
      <c r="AB1254" s="127"/>
      <c r="AC1254" s="39"/>
      <c r="AD1254" s="39">
        <v>0</v>
      </c>
      <c r="AE1254" s="39">
        <v>0</v>
      </c>
      <c r="AF1254" s="39">
        <v>0</v>
      </c>
      <c r="AG1254" s="278" t="s">
        <v>8850</v>
      </c>
      <c r="AH1254" s="262"/>
      <c r="AI1254" s="127"/>
    </row>
    <row r="1255" spans="1:35" s="272" customFormat="1" ht="38.25" x14ac:dyDescent="0.2">
      <c r="A1255" s="251">
        <v>1252</v>
      </c>
      <c r="B1255" s="252" t="s">
        <v>96</v>
      </c>
      <c r="C1255" s="39">
        <v>5</v>
      </c>
      <c r="D1255" s="39" t="s">
        <v>135</v>
      </c>
      <c r="E1255" s="39" t="s">
        <v>8358</v>
      </c>
      <c r="F1255" s="39" t="s">
        <v>8851</v>
      </c>
      <c r="G1255" s="129" t="s">
        <v>8852</v>
      </c>
      <c r="H1255" s="129" t="s">
        <v>8853</v>
      </c>
      <c r="I1255" s="129" t="s">
        <v>8854</v>
      </c>
      <c r="J1255" s="39"/>
      <c r="K1255" s="39"/>
      <c r="L1255" s="39"/>
      <c r="M1255" s="39"/>
      <c r="N1255" s="39" t="s">
        <v>8855</v>
      </c>
      <c r="O1255" s="129" t="s">
        <v>15382</v>
      </c>
      <c r="P1255" s="39"/>
      <c r="Q1255" s="39"/>
      <c r="R1255" s="273">
        <v>4000</v>
      </c>
      <c r="S1255" s="273">
        <v>4000</v>
      </c>
      <c r="T1255" s="274">
        <v>1</v>
      </c>
      <c r="U1255" s="274">
        <v>1</v>
      </c>
      <c r="V1255" s="275" t="s">
        <v>563</v>
      </c>
      <c r="W1255" s="274">
        <v>1</v>
      </c>
      <c r="X1255" s="274">
        <v>88</v>
      </c>
      <c r="Y1255" s="274">
        <v>11</v>
      </c>
      <c r="Z1255" s="274">
        <v>6</v>
      </c>
      <c r="AA1255" s="39">
        <v>21</v>
      </c>
      <c r="AB1255" s="127"/>
      <c r="AC1255" s="39"/>
      <c r="AD1255" s="39">
        <v>0</v>
      </c>
      <c r="AE1255" s="39">
        <v>0</v>
      </c>
      <c r="AF1255" s="39">
        <v>0</v>
      </c>
      <c r="AG1255" s="278"/>
      <c r="AH1255" s="262"/>
      <c r="AI1255" s="127"/>
    </row>
    <row r="1256" spans="1:35" s="272" customFormat="1" ht="38.25" x14ac:dyDescent="0.2">
      <c r="A1256" s="251">
        <v>1253</v>
      </c>
      <c r="B1256" s="252" t="s">
        <v>96</v>
      </c>
      <c r="C1256" s="39">
        <v>5</v>
      </c>
      <c r="D1256" s="39" t="s">
        <v>135</v>
      </c>
      <c r="E1256" s="39" t="s">
        <v>8358</v>
      </c>
      <c r="F1256" s="39" t="s">
        <v>8856</v>
      </c>
      <c r="G1256" s="129" t="s">
        <v>8857</v>
      </c>
      <c r="H1256" s="129" t="s">
        <v>8858</v>
      </c>
      <c r="I1256" s="129" t="s">
        <v>8859</v>
      </c>
      <c r="J1256" s="39"/>
      <c r="K1256" s="39"/>
      <c r="L1256" s="39"/>
      <c r="M1256" s="39"/>
      <c r="N1256" s="39" t="s">
        <v>8860</v>
      </c>
      <c r="O1256" s="129" t="s">
        <v>15383</v>
      </c>
      <c r="P1256" s="39"/>
      <c r="Q1256" s="39"/>
      <c r="R1256" s="273">
        <v>10000</v>
      </c>
      <c r="S1256" s="273">
        <v>10000</v>
      </c>
      <c r="T1256" s="274">
        <v>1</v>
      </c>
      <c r="U1256" s="274">
        <v>1</v>
      </c>
      <c r="V1256" s="275" t="s">
        <v>715</v>
      </c>
      <c r="W1256" s="274">
        <v>119</v>
      </c>
      <c r="X1256" s="274">
        <v>19</v>
      </c>
      <c r="Y1256" s="274">
        <v>31</v>
      </c>
      <c r="Z1256" s="274">
        <v>19</v>
      </c>
      <c r="AA1256" s="39">
        <v>21</v>
      </c>
      <c r="AB1256" s="127"/>
      <c r="AC1256" s="39"/>
      <c r="AD1256" s="39">
        <v>0</v>
      </c>
      <c r="AE1256" s="39">
        <v>0</v>
      </c>
      <c r="AF1256" s="39">
        <v>0</v>
      </c>
      <c r="AG1256" s="278"/>
      <c r="AH1256" s="262"/>
      <c r="AI1256" s="127"/>
    </row>
    <row r="1257" spans="1:35" s="272" customFormat="1" ht="38.25" x14ac:dyDescent="0.2">
      <c r="A1257" s="251">
        <v>1254</v>
      </c>
      <c r="B1257" s="252" t="s">
        <v>96</v>
      </c>
      <c r="C1257" s="39">
        <v>5</v>
      </c>
      <c r="D1257" s="39" t="s">
        <v>135</v>
      </c>
      <c r="E1257" s="39" t="s">
        <v>8358</v>
      </c>
      <c r="F1257" s="39" t="s">
        <v>1574</v>
      </c>
      <c r="G1257" s="129" t="s">
        <v>1575</v>
      </c>
      <c r="H1257" s="129" t="s">
        <v>1576</v>
      </c>
      <c r="I1257" s="129" t="s">
        <v>1577</v>
      </c>
      <c r="J1257" s="39"/>
      <c r="K1257" s="39"/>
      <c r="L1257" s="39"/>
      <c r="M1257" s="39"/>
      <c r="N1257" s="39" t="s">
        <v>1987</v>
      </c>
      <c r="O1257" s="129" t="s">
        <v>15384</v>
      </c>
      <c r="P1257" s="39"/>
      <c r="Q1257" s="39"/>
      <c r="R1257" s="273">
        <v>12000</v>
      </c>
      <c r="S1257" s="273">
        <v>12000</v>
      </c>
      <c r="T1257" s="274">
        <v>1</v>
      </c>
      <c r="U1257" s="274">
        <v>1</v>
      </c>
      <c r="V1257" s="275" t="s">
        <v>147</v>
      </c>
      <c r="W1257" s="274">
        <v>4</v>
      </c>
      <c r="X1257" s="274">
        <v>42</v>
      </c>
      <c r="Y1257" s="274">
        <v>41</v>
      </c>
      <c r="Z1257" s="274">
        <v>19</v>
      </c>
      <c r="AA1257" s="39">
        <v>21</v>
      </c>
      <c r="AB1257" s="127"/>
      <c r="AC1257" s="39"/>
      <c r="AD1257" s="39">
        <v>0</v>
      </c>
      <c r="AE1257" s="39">
        <v>0</v>
      </c>
      <c r="AF1257" s="39">
        <v>0</v>
      </c>
      <c r="AG1257" s="278"/>
      <c r="AH1257" s="262"/>
      <c r="AI1257" s="127"/>
    </row>
    <row r="1258" spans="1:35" s="272" customFormat="1" ht="38.25" x14ac:dyDescent="0.2">
      <c r="A1258" s="251">
        <v>1255</v>
      </c>
      <c r="B1258" s="252" t="s">
        <v>96</v>
      </c>
      <c r="C1258" s="39">
        <v>5</v>
      </c>
      <c r="D1258" s="39" t="s">
        <v>135</v>
      </c>
      <c r="E1258" s="39" t="s">
        <v>8358</v>
      </c>
      <c r="F1258" s="39" t="s">
        <v>3624</v>
      </c>
      <c r="G1258" s="129" t="s">
        <v>3625</v>
      </c>
      <c r="H1258" s="129" t="s">
        <v>3626</v>
      </c>
      <c r="I1258" s="129" t="s">
        <v>3627</v>
      </c>
      <c r="J1258" s="39"/>
      <c r="K1258" s="39"/>
      <c r="L1258" s="39"/>
      <c r="M1258" s="39"/>
      <c r="N1258" s="39" t="s">
        <v>8861</v>
      </c>
      <c r="O1258" s="129" t="s">
        <v>15385</v>
      </c>
      <c r="P1258" s="39"/>
      <c r="Q1258" s="39"/>
      <c r="R1258" s="273">
        <v>40000</v>
      </c>
      <c r="S1258" s="273">
        <v>40000</v>
      </c>
      <c r="T1258" s="274">
        <v>1</v>
      </c>
      <c r="U1258" s="274">
        <v>1</v>
      </c>
      <c r="V1258" s="275" t="s">
        <v>817</v>
      </c>
      <c r="W1258" s="274">
        <v>119</v>
      </c>
      <c r="X1258" s="274">
        <v>19</v>
      </c>
      <c r="Y1258" s="274">
        <v>6</v>
      </c>
      <c r="Z1258" s="274">
        <v>41</v>
      </c>
      <c r="AA1258" s="39">
        <v>21</v>
      </c>
      <c r="AB1258" s="127"/>
      <c r="AC1258" s="39"/>
      <c r="AD1258" s="39">
        <v>0</v>
      </c>
      <c r="AE1258" s="39">
        <v>0</v>
      </c>
      <c r="AF1258" s="39">
        <v>0</v>
      </c>
      <c r="AG1258" s="278"/>
      <c r="AH1258" s="262"/>
      <c r="AI1258" s="127"/>
    </row>
    <row r="1259" spans="1:35" s="272" customFormat="1" ht="38.25" x14ac:dyDescent="0.2">
      <c r="A1259" s="251">
        <v>1256</v>
      </c>
      <c r="B1259" s="252" t="s">
        <v>96</v>
      </c>
      <c r="C1259" s="39">
        <v>5</v>
      </c>
      <c r="D1259" s="39" t="s">
        <v>135</v>
      </c>
      <c r="E1259" s="39" t="s">
        <v>8358</v>
      </c>
      <c r="F1259" s="39" t="s">
        <v>8862</v>
      </c>
      <c r="G1259" s="129" t="s">
        <v>8863</v>
      </c>
      <c r="H1259" s="129" t="s">
        <v>8864</v>
      </c>
      <c r="I1259" s="129" t="s">
        <v>8865</v>
      </c>
      <c r="J1259" s="39"/>
      <c r="K1259" s="39"/>
      <c r="L1259" s="39"/>
      <c r="M1259" s="39"/>
      <c r="N1259" s="39" t="s">
        <v>8866</v>
      </c>
      <c r="O1259" s="129" t="s">
        <v>15386</v>
      </c>
      <c r="P1259" s="39"/>
      <c r="Q1259" s="39"/>
      <c r="R1259" s="273">
        <v>27000</v>
      </c>
      <c r="S1259" s="273">
        <v>27000</v>
      </c>
      <c r="T1259" s="274">
        <v>1</v>
      </c>
      <c r="U1259" s="274">
        <v>1</v>
      </c>
      <c r="V1259" s="275" t="s">
        <v>333</v>
      </c>
      <c r="W1259" s="274">
        <v>19</v>
      </c>
      <c r="X1259" s="274">
        <v>31</v>
      </c>
      <c r="Y1259" s="274">
        <v>48</v>
      </c>
      <c r="Z1259" s="274">
        <v>13</v>
      </c>
      <c r="AA1259" s="39">
        <v>21</v>
      </c>
      <c r="AB1259" s="127"/>
      <c r="AC1259" s="39"/>
      <c r="AD1259" s="39">
        <v>0</v>
      </c>
      <c r="AE1259" s="39">
        <v>0</v>
      </c>
      <c r="AF1259" s="39">
        <v>0</v>
      </c>
      <c r="AG1259" s="278"/>
      <c r="AH1259" s="262"/>
      <c r="AI1259" s="127"/>
    </row>
    <row r="1260" spans="1:35" s="272" customFormat="1" ht="38.25" x14ac:dyDescent="0.2">
      <c r="A1260" s="251">
        <v>1257</v>
      </c>
      <c r="B1260" s="252" t="s">
        <v>96</v>
      </c>
      <c r="C1260" s="39">
        <v>5</v>
      </c>
      <c r="D1260" s="39" t="s">
        <v>135</v>
      </c>
      <c r="E1260" s="39" t="s">
        <v>8358</v>
      </c>
      <c r="F1260" s="39" t="s">
        <v>8397</v>
      </c>
      <c r="G1260" s="129" t="s">
        <v>8398</v>
      </c>
      <c r="H1260" s="129" t="s">
        <v>8399</v>
      </c>
      <c r="I1260" s="129" t="s">
        <v>8400</v>
      </c>
      <c r="J1260" s="39"/>
      <c r="K1260" s="39"/>
      <c r="L1260" s="39"/>
      <c r="M1260" s="39"/>
      <c r="N1260" s="39" t="s">
        <v>8401</v>
      </c>
      <c r="O1260" s="129" t="s">
        <v>15387</v>
      </c>
      <c r="P1260" s="39"/>
      <c r="Q1260" s="39"/>
      <c r="R1260" s="273">
        <v>12000</v>
      </c>
      <c r="S1260" s="273">
        <v>12000</v>
      </c>
      <c r="T1260" s="274">
        <v>1</v>
      </c>
      <c r="U1260" s="274">
        <v>1</v>
      </c>
      <c r="V1260" s="275" t="s">
        <v>730</v>
      </c>
      <c r="W1260" s="274">
        <v>19</v>
      </c>
      <c r="X1260" s="274">
        <v>33</v>
      </c>
      <c r="Y1260" s="274">
        <v>51</v>
      </c>
      <c r="Z1260" s="274">
        <v>8</v>
      </c>
      <c r="AA1260" s="39">
        <v>21</v>
      </c>
      <c r="AB1260" s="127"/>
      <c r="AC1260" s="39"/>
      <c r="AD1260" s="39">
        <v>0</v>
      </c>
      <c r="AE1260" s="39">
        <v>0</v>
      </c>
      <c r="AF1260" s="39">
        <v>0</v>
      </c>
      <c r="AG1260" s="278" t="s">
        <v>8867</v>
      </c>
      <c r="AH1260" s="262"/>
      <c r="AI1260" s="127"/>
    </row>
    <row r="1261" spans="1:35" s="272" customFormat="1" ht="38.25" x14ac:dyDescent="0.2">
      <c r="A1261" s="251">
        <v>1258</v>
      </c>
      <c r="B1261" s="252" t="s">
        <v>96</v>
      </c>
      <c r="C1261" s="39">
        <v>5</v>
      </c>
      <c r="D1261" s="39" t="s">
        <v>135</v>
      </c>
      <c r="E1261" s="39" t="s">
        <v>8358</v>
      </c>
      <c r="F1261" s="39" t="s">
        <v>8219</v>
      </c>
      <c r="G1261" s="129" t="s">
        <v>8868</v>
      </c>
      <c r="H1261" s="129" t="s">
        <v>8220</v>
      </c>
      <c r="I1261" s="129" t="s">
        <v>8221</v>
      </c>
      <c r="J1261" s="39"/>
      <c r="K1261" s="39"/>
      <c r="L1261" s="39"/>
      <c r="M1261" s="39"/>
      <c r="N1261" s="39" t="s">
        <v>8223</v>
      </c>
      <c r="O1261" s="129" t="s">
        <v>15388</v>
      </c>
      <c r="P1261" s="39"/>
      <c r="Q1261" s="39"/>
      <c r="R1261" s="273">
        <v>20000</v>
      </c>
      <c r="S1261" s="273">
        <v>20000</v>
      </c>
      <c r="T1261" s="274">
        <v>1</v>
      </c>
      <c r="U1261" s="274">
        <v>1</v>
      </c>
      <c r="V1261" s="275" t="s">
        <v>799</v>
      </c>
      <c r="W1261" s="274">
        <v>19</v>
      </c>
      <c r="X1261" s="274">
        <v>33</v>
      </c>
      <c r="Y1261" s="274">
        <v>33</v>
      </c>
      <c r="Z1261" s="274">
        <v>32</v>
      </c>
      <c r="AA1261" s="39">
        <v>7</v>
      </c>
      <c r="AB1261" s="127"/>
      <c r="AC1261" s="39"/>
      <c r="AD1261" s="39">
        <v>0</v>
      </c>
      <c r="AE1261" s="39">
        <v>0</v>
      </c>
      <c r="AF1261" s="39">
        <v>0</v>
      </c>
      <c r="AG1261" s="278"/>
      <c r="AH1261" s="262"/>
      <c r="AI1261" s="127"/>
    </row>
    <row r="1262" spans="1:35" s="272" customFormat="1" ht="38.25" x14ac:dyDescent="0.2">
      <c r="A1262" s="251">
        <v>1259</v>
      </c>
      <c r="B1262" s="252" t="s">
        <v>96</v>
      </c>
      <c r="C1262" s="39">
        <v>5</v>
      </c>
      <c r="D1262" s="39" t="s">
        <v>135</v>
      </c>
      <c r="E1262" s="39" t="s">
        <v>8358</v>
      </c>
      <c r="F1262" s="39" t="s">
        <v>8182</v>
      </c>
      <c r="G1262" s="129" t="s">
        <v>8869</v>
      </c>
      <c r="H1262" s="129" t="s">
        <v>8183</v>
      </c>
      <c r="I1262" s="129" t="s">
        <v>8184</v>
      </c>
      <c r="J1262" s="39"/>
      <c r="K1262" s="39"/>
      <c r="L1262" s="39"/>
      <c r="M1262" s="39"/>
      <c r="N1262" s="39" t="s">
        <v>8187</v>
      </c>
      <c r="O1262" s="129" t="s">
        <v>15389</v>
      </c>
      <c r="P1262" s="39"/>
      <c r="Q1262" s="39"/>
      <c r="R1262" s="273">
        <v>7000</v>
      </c>
      <c r="S1262" s="273">
        <v>7000</v>
      </c>
      <c r="T1262" s="274">
        <v>1</v>
      </c>
      <c r="U1262" s="274">
        <v>1</v>
      </c>
      <c r="V1262" s="275" t="s">
        <v>748</v>
      </c>
      <c r="W1262" s="274">
        <v>8</v>
      </c>
      <c r="X1262" s="274">
        <v>33</v>
      </c>
      <c r="Y1262" s="274">
        <v>51</v>
      </c>
      <c r="Z1262" s="274">
        <v>33</v>
      </c>
      <c r="AA1262" s="39">
        <v>21</v>
      </c>
      <c r="AB1262" s="127"/>
      <c r="AC1262" s="39"/>
      <c r="AD1262" s="39">
        <v>0</v>
      </c>
      <c r="AE1262" s="39">
        <v>0</v>
      </c>
      <c r="AF1262" s="39">
        <v>0</v>
      </c>
      <c r="AG1262" s="278" t="s">
        <v>8870</v>
      </c>
      <c r="AH1262" s="262"/>
      <c r="AI1262" s="127"/>
    </row>
    <row r="1263" spans="1:35" s="272" customFormat="1" ht="63.75" x14ac:dyDescent="0.2">
      <c r="A1263" s="251">
        <v>1260</v>
      </c>
      <c r="B1263" s="252" t="s">
        <v>96</v>
      </c>
      <c r="C1263" s="319">
        <v>5</v>
      </c>
      <c r="D1263" s="252" t="s">
        <v>135</v>
      </c>
      <c r="E1263" s="317" t="s">
        <v>8871</v>
      </c>
      <c r="F1263" s="317" t="s">
        <v>8872</v>
      </c>
      <c r="G1263" s="320" t="s">
        <v>8873</v>
      </c>
      <c r="H1263" s="320" t="s">
        <v>8874</v>
      </c>
      <c r="I1263" s="320" t="s">
        <v>11898</v>
      </c>
      <c r="J1263" s="317" t="s">
        <v>8875</v>
      </c>
      <c r="K1263" s="317" t="s">
        <v>8876</v>
      </c>
      <c r="L1263" s="492" t="s">
        <v>8877</v>
      </c>
      <c r="M1263" s="317" t="s">
        <v>8878</v>
      </c>
      <c r="N1263" s="317" t="s">
        <v>8879</v>
      </c>
      <c r="O1263" s="320" t="s">
        <v>8880</v>
      </c>
      <c r="P1263" s="317" t="s">
        <v>8881</v>
      </c>
      <c r="Q1263" s="317">
        <v>1</v>
      </c>
      <c r="R1263" s="322">
        <v>10000</v>
      </c>
      <c r="S1263" s="322">
        <v>10000</v>
      </c>
      <c r="T1263" s="325">
        <v>1</v>
      </c>
      <c r="U1263" s="325">
        <v>1</v>
      </c>
      <c r="V1263" s="275" t="s">
        <v>653</v>
      </c>
      <c r="W1263" s="274">
        <v>10</v>
      </c>
      <c r="X1263" s="274">
        <v>41</v>
      </c>
      <c r="Y1263" s="274">
        <v>19</v>
      </c>
      <c r="Z1263" s="274">
        <v>32</v>
      </c>
      <c r="AA1263" s="39">
        <v>21</v>
      </c>
      <c r="AB1263" s="276" t="s">
        <v>8882</v>
      </c>
      <c r="AC1263" s="39"/>
      <c r="AD1263" s="39">
        <v>3</v>
      </c>
      <c r="AE1263" s="39">
        <v>0</v>
      </c>
      <c r="AF1263" s="277">
        <v>0</v>
      </c>
      <c r="AG1263" s="278"/>
      <c r="AH1263" s="276"/>
    </row>
    <row r="1264" spans="1:35" s="272" customFormat="1" ht="51" x14ac:dyDescent="0.2">
      <c r="A1264" s="251">
        <v>1261</v>
      </c>
      <c r="B1264" s="252" t="s">
        <v>96</v>
      </c>
      <c r="C1264" s="319">
        <v>5</v>
      </c>
      <c r="D1264" s="252" t="s">
        <v>135</v>
      </c>
      <c r="E1264" s="317" t="s">
        <v>8871</v>
      </c>
      <c r="F1264" s="317" t="s">
        <v>6400</v>
      </c>
      <c r="G1264" s="320" t="s">
        <v>6401</v>
      </c>
      <c r="H1264" s="320" t="s">
        <v>6402</v>
      </c>
      <c r="I1264" s="320" t="s">
        <v>11865</v>
      </c>
      <c r="J1264" s="317" t="s">
        <v>6403</v>
      </c>
      <c r="K1264" s="317" t="s">
        <v>6404</v>
      </c>
      <c r="L1264" s="317" t="s">
        <v>6405</v>
      </c>
      <c r="M1264" s="317" t="s">
        <v>6406</v>
      </c>
      <c r="N1264" s="317" t="s">
        <v>6407</v>
      </c>
      <c r="O1264" s="320" t="s">
        <v>8883</v>
      </c>
      <c r="P1264" s="317" t="s">
        <v>6409</v>
      </c>
      <c r="Q1264" s="317">
        <v>1</v>
      </c>
      <c r="R1264" s="322">
        <v>30000</v>
      </c>
      <c r="S1264" s="322">
        <v>30000</v>
      </c>
      <c r="T1264" s="325">
        <v>1</v>
      </c>
      <c r="U1264" s="325">
        <v>1</v>
      </c>
      <c r="V1264" s="275" t="s">
        <v>649</v>
      </c>
      <c r="W1264" s="274">
        <v>119</v>
      </c>
      <c r="X1264" s="274">
        <v>41</v>
      </c>
      <c r="Y1264" s="274">
        <v>29</v>
      </c>
      <c r="Z1264" s="274">
        <v>6</v>
      </c>
      <c r="AA1264" s="39">
        <v>21</v>
      </c>
      <c r="AB1264" s="276" t="s">
        <v>8884</v>
      </c>
      <c r="AC1264" s="39"/>
      <c r="AD1264" s="39">
        <v>13</v>
      </c>
      <c r="AE1264" s="39">
        <v>2</v>
      </c>
      <c r="AF1264" s="277">
        <v>1</v>
      </c>
      <c r="AG1264" s="493" t="s">
        <v>8885</v>
      </c>
      <c r="AH1264" s="276"/>
    </row>
    <row r="1265" spans="1:34" s="272" customFormat="1" ht="51" x14ac:dyDescent="0.2">
      <c r="A1265" s="251">
        <v>1262</v>
      </c>
      <c r="B1265" s="252" t="s">
        <v>96</v>
      </c>
      <c r="C1265" s="319">
        <v>5</v>
      </c>
      <c r="D1265" s="252" t="s">
        <v>135</v>
      </c>
      <c r="E1265" s="317" t="s">
        <v>8871</v>
      </c>
      <c r="F1265" s="317" t="s">
        <v>5656</v>
      </c>
      <c r="G1265" s="320" t="s">
        <v>5657</v>
      </c>
      <c r="H1265" s="320" t="s">
        <v>5658</v>
      </c>
      <c r="I1265" s="320" t="s">
        <v>11820</v>
      </c>
      <c r="J1265" s="317" t="s">
        <v>5659</v>
      </c>
      <c r="K1265" s="317" t="s">
        <v>1075</v>
      </c>
      <c r="L1265" s="317" t="s">
        <v>5660</v>
      </c>
      <c r="M1265" s="317" t="s">
        <v>1075</v>
      </c>
      <c r="N1265" s="317" t="s">
        <v>5661</v>
      </c>
      <c r="O1265" s="320" t="s">
        <v>8886</v>
      </c>
      <c r="P1265" s="317" t="s">
        <v>5663</v>
      </c>
      <c r="Q1265" s="317">
        <v>1</v>
      </c>
      <c r="R1265" s="322">
        <v>10000</v>
      </c>
      <c r="S1265" s="322">
        <v>10000</v>
      </c>
      <c r="T1265" s="325">
        <v>1</v>
      </c>
      <c r="U1265" s="325">
        <v>1</v>
      </c>
      <c r="V1265" s="275" t="s">
        <v>611</v>
      </c>
      <c r="W1265" s="274">
        <v>10</v>
      </c>
      <c r="X1265" s="274">
        <v>41</v>
      </c>
      <c r="Y1265" s="274">
        <v>29</v>
      </c>
      <c r="Z1265" s="274">
        <v>6</v>
      </c>
      <c r="AA1265" s="39">
        <v>21</v>
      </c>
      <c r="AB1265" s="276" t="s">
        <v>8887</v>
      </c>
      <c r="AC1265" s="39"/>
      <c r="AD1265" s="39">
        <v>5</v>
      </c>
      <c r="AE1265" s="39">
        <v>0</v>
      </c>
      <c r="AF1265" s="277">
        <v>1</v>
      </c>
      <c r="AG1265" s="278"/>
      <c r="AH1265" s="276"/>
    </row>
    <row r="1266" spans="1:34" s="272" customFormat="1" ht="51" x14ac:dyDescent="0.2">
      <c r="A1266" s="251">
        <v>1263</v>
      </c>
      <c r="B1266" s="252" t="s">
        <v>96</v>
      </c>
      <c r="C1266" s="319">
        <v>5</v>
      </c>
      <c r="D1266" s="252" t="s">
        <v>135</v>
      </c>
      <c r="E1266" s="317" t="s">
        <v>8871</v>
      </c>
      <c r="F1266" s="317" t="s">
        <v>8888</v>
      </c>
      <c r="G1266" s="320" t="s">
        <v>8889</v>
      </c>
      <c r="H1266" s="320" t="s">
        <v>8890</v>
      </c>
      <c r="I1266" s="320" t="s">
        <v>11899</v>
      </c>
      <c r="J1266" s="317" t="s">
        <v>8891</v>
      </c>
      <c r="K1266" s="317" t="s">
        <v>8892</v>
      </c>
      <c r="L1266" s="317" t="s">
        <v>8893</v>
      </c>
      <c r="M1266" s="317" t="s">
        <v>1075</v>
      </c>
      <c r="N1266" s="317" t="s">
        <v>8894</v>
      </c>
      <c r="O1266" s="320" t="s">
        <v>8895</v>
      </c>
      <c r="P1266" s="317" t="s">
        <v>8223</v>
      </c>
      <c r="Q1266" s="317">
        <v>1</v>
      </c>
      <c r="R1266" s="322">
        <v>15000</v>
      </c>
      <c r="S1266" s="322">
        <v>15000</v>
      </c>
      <c r="T1266" s="325">
        <v>1</v>
      </c>
      <c r="U1266" s="325">
        <v>1</v>
      </c>
      <c r="V1266" s="275" t="s">
        <v>653</v>
      </c>
      <c r="W1266" s="274">
        <v>33</v>
      </c>
      <c r="X1266" s="274">
        <v>19</v>
      </c>
      <c r="Y1266" s="274">
        <v>19</v>
      </c>
      <c r="Z1266" s="274">
        <v>32</v>
      </c>
      <c r="AA1266" s="39">
        <v>21</v>
      </c>
      <c r="AB1266" s="276" t="s">
        <v>8896</v>
      </c>
      <c r="AC1266" s="39"/>
      <c r="AD1266" s="39">
        <v>1</v>
      </c>
      <c r="AE1266" s="39">
        <v>0</v>
      </c>
      <c r="AF1266" s="277">
        <v>1</v>
      </c>
      <c r="AG1266" s="278"/>
      <c r="AH1266" s="276"/>
    </row>
    <row r="1267" spans="1:34" s="272" customFormat="1" ht="51" x14ac:dyDescent="0.2">
      <c r="A1267" s="251">
        <v>1264</v>
      </c>
      <c r="B1267" s="252" t="s">
        <v>96</v>
      </c>
      <c r="C1267" s="319">
        <v>5</v>
      </c>
      <c r="D1267" s="252" t="s">
        <v>135</v>
      </c>
      <c r="E1267" s="317" t="s">
        <v>8871</v>
      </c>
      <c r="F1267" s="317" t="s">
        <v>5827</v>
      </c>
      <c r="G1267" s="320" t="s">
        <v>5828</v>
      </c>
      <c r="H1267" s="320" t="s">
        <v>5829</v>
      </c>
      <c r="I1267" s="320" t="s">
        <v>11827</v>
      </c>
      <c r="J1267" s="317" t="s">
        <v>5830</v>
      </c>
      <c r="K1267" s="317" t="s">
        <v>5831</v>
      </c>
      <c r="L1267" s="317" t="s">
        <v>5832</v>
      </c>
      <c r="M1267" s="317" t="s">
        <v>1075</v>
      </c>
      <c r="N1267" s="317" t="s">
        <v>5833</v>
      </c>
      <c r="O1267" s="320" t="s">
        <v>8897</v>
      </c>
      <c r="P1267" s="317" t="s">
        <v>5835</v>
      </c>
      <c r="Q1267" s="317">
        <v>1</v>
      </c>
      <c r="R1267" s="322">
        <v>30000</v>
      </c>
      <c r="S1267" s="322">
        <v>30000</v>
      </c>
      <c r="T1267" s="325">
        <v>1</v>
      </c>
      <c r="U1267" s="325">
        <v>1</v>
      </c>
      <c r="V1267" s="275" t="s">
        <v>647</v>
      </c>
      <c r="W1267" s="274">
        <v>33</v>
      </c>
      <c r="X1267" s="274">
        <v>19</v>
      </c>
      <c r="Y1267" s="274">
        <v>19</v>
      </c>
      <c r="Z1267" s="274">
        <v>32</v>
      </c>
      <c r="AA1267" s="39">
        <v>21</v>
      </c>
      <c r="AB1267" s="276" t="s">
        <v>8898</v>
      </c>
      <c r="AC1267" s="39"/>
      <c r="AD1267" s="39">
        <v>0</v>
      </c>
      <c r="AE1267" s="39">
        <v>0</v>
      </c>
      <c r="AF1267" s="277">
        <v>1</v>
      </c>
      <c r="AG1267" s="278"/>
      <c r="AH1267" s="276"/>
    </row>
    <row r="1268" spans="1:34" s="272" customFormat="1" ht="51" x14ac:dyDescent="0.2">
      <c r="A1268" s="251">
        <v>1265</v>
      </c>
      <c r="B1268" s="252" t="s">
        <v>96</v>
      </c>
      <c r="C1268" s="319">
        <v>5</v>
      </c>
      <c r="D1268" s="252" t="s">
        <v>135</v>
      </c>
      <c r="E1268" s="317" t="s">
        <v>8871</v>
      </c>
      <c r="F1268" s="317" t="s">
        <v>8899</v>
      </c>
      <c r="G1268" s="320" t="s">
        <v>8900</v>
      </c>
      <c r="H1268" s="320" t="s">
        <v>8901</v>
      </c>
      <c r="I1268" s="320" t="s">
        <v>11900</v>
      </c>
      <c r="J1268" s="317" t="s">
        <v>8902</v>
      </c>
      <c r="K1268" s="317" t="s">
        <v>8903</v>
      </c>
      <c r="L1268" s="317" t="s">
        <v>8904</v>
      </c>
      <c r="M1268" s="317" t="s">
        <v>8905</v>
      </c>
      <c r="N1268" s="317" t="s">
        <v>8906</v>
      </c>
      <c r="O1268" s="320" t="s">
        <v>8907</v>
      </c>
      <c r="P1268" s="317" t="s">
        <v>8908</v>
      </c>
      <c r="Q1268" s="317">
        <v>1</v>
      </c>
      <c r="R1268" s="322">
        <v>15000</v>
      </c>
      <c r="S1268" s="322">
        <v>15000</v>
      </c>
      <c r="T1268" s="325">
        <v>1</v>
      </c>
      <c r="U1268" s="325">
        <v>1</v>
      </c>
      <c r="V1268" s="275" t="s">
        <v>653</v>
      </c>
      <c r="W1268" s="274">
        <v>10</v>
      </c>
      <c r="X1268" s="274">
        <v>41</v>
      </c>
      <c r="Y1268" s="274">
        <v>19</v>
      </c>
      <c r="Z1268" s="274">
        <v>32</v>
      </c>
      <c r="AA1268" s="39">
        <v>21</v>
      </c>
      <c r="AB1268" s="276" t="s">
        <v>8909</v>
      </c>
      <c r="AC1268" s="39"/>
      <c r="AD1268" s="39">
        <v>0</v>
      </c>
      <c r="AE1268" s="39">
        <v>0</v>
      </c>
      <c r="AF1268" s="277">
        <v>0</v>
      </c>
      <c r="AG1268" s="278"/>
      <c r="AH1268" s="276"/>
    </row>
    <row r="1269" spans="1:34" s="272" customFormat="1" ht="51" x14ac:dyDescent="0.2">
      <c r="A1269" s="251">
        <v>1266</v>
      </c>
      <c r="B1269" s="252" t="s">
        <v>96</v>
      </c>
      <c r="C1269" s="319">
        <v>5</v>
      </c>
      <c r="D1269" s="252" t="s">
        <v>135</v>
      </c>
      <c r="E1269" s="317" t="s">
        <v>8871</v>
      </c>
      <c r="F1269" s="317" t="s">
        <v>8910</v>
      </c>
      <c r="G1269" s="320" t="s">
        <v>8911</v>
      </c>
      <c r="H1269" s="320" t="s">
        <v>8912</v>
      </c>
      <c r="I1269" s="320" t="s">
        <v>10770</v>
      </c>
      <c r="J1269" s="317" t="s">
        <v>8913</v>
      </c>
      <c r="K1269" s="317" t="s">
        <v>8914</v>
      </c>
      <c r="L1269" s="317" t="s">
        <v>8915</v>
      </c>
      <c r="M1269" s="317" t="s">
        <v>8916</v>
      </c>
      <c r="N1269" s="317" t="s">
        <v>8917</v>
      </c>
      <c r="O1269" s="320" t="s">
        <v>8918</v>
      </c>
      <c r="P1269" s="317" t="s">
        <v>8919</v>
      </c>
      <c r="Q1269" s="317">
        <v>1</v>
      </c>
      <c r="R1269" s="322">
        <v>20000</v>
      </c>
      <c r="S1269" s="322">
        <v>20000</v>
      </c>
      <c r="T1269" s="325">
        <v>1</v>
      </c>
      <c r="U1269" s="325">
        <v>1</v>
      </c>
      <c r="V1269" s="275" t="s">
        <v>653</v>
      </c>
      <c r="W1269" s="274">
        <v>10</v>
      </c>
      <c r="X1269" s="274">
        <v>41</v>
      </c>
      <c r="Y1269" s="274">
        <v>32</v>
      </c>
      <c r="Z1269" s="274">
        <v>19</v>
      </c>
      <c r="AA1269" s="39">
        <v>21</v>
      </c>
      <c r="AB1269" s="276" t="s">
        <v>8920</v>
      </c>
      <c r="AC1269" s="39"/>
      <c r="AD1269" s="39">
        <v>7</v>
      </c>
      <c r="AE1269" s="39">
        <v>0</v>
      </c>
      <c r="AF1269" s="277">
        <v>1</v>
      </c>
      <c r="AG1269" s="278"/>
      <c r="AH1269" s="276"/>
    </row>
    <row r="1270" spans="1:34" s="272" customFormat="1" ht="51" x14ac:dyDescent="0.2">
      <c r="A1270" s="251">
        <v>1267</v>
      </c>
      <c r="B1270" s="252" t="s">
        <v>96</v>
      </c>
      <c r="C1270" s="319">
        <v>5</v>
      </c>
      <c r="D1270" s="252" t="s">
        <v>135</v>
      </c>
      <c r="E1270" s="317" t="s">
        <v>8871</v>
      </c>
      <c r="F1270" s="317" t="s">
        <v>3874</v>
      </c>
      <c r="G1270" s="320" t="s">
        <v>3875</v>
      </c>
      <c r="H1270" s="320" t="s">
        <v>3876</v>
      </c>
      <c r="I1270" s="320" t="s">
        <v>10292</v>
      </c>
      <c r="J1270" s="317" t="s">
        <v>3877</v>
      </c>
      <c r="K1270" s="317" t="s">
        <v>3878</v>
      </c>
      <c r="L1270" s="317" t="s">
        <v>3879</v>
      </c>
      <c r="M1270" s="317" t="s">
        <v>3880</v>
      </c>
      <c r="N1270" s="317" t="s">
        <v>8921</v>
      </c>
      <c r="O1270" s="320" t="s">
        <v>8922</v>
      </c>
      <c r="P1270" s="317" t="s">
        <v>8923</v>
      </c>
      <c r="Q1270" s="317">
        <v>1</v>
      </c>
      <c r="R1270" s="322">
        <v>50000</v>
      </c>
      <c r="S1270" s="322">
        <v>50000</v>
      </c>
      <c r="T1270" s="325">
        <v>1</v>
      </c>
      <c r="U1270" s="325">
        <v>1</v>
      </c>
      <c r="V1270" s="275" t="s">
        <v>611</v>
      </c>
      <c r="W1270" s="274">
        <v>10</v>
      </c>
      <c r="X1270" s="274">
        <v>41</v>
      </c>
      <c r="Y1270" s="274">
        <v>7</v>
      </c>
      <c r="Z1270" s="274">
        <v>29</v>
      </c>
      <c r="AA1270" s="39">
        <v>21</v>
      </c>
      <c r="AB1270" s="276" t="s">
        <v>8924</v>
      </c>
      <c r="AC1270" s="39"/>
      <c r="AD1270" s="39">
        <v>1</v>
      </c>
      <c r="AE1270" s="39">
        <v>4</v>
      </c>
      <c r="AF1270" s="277">
        <v>1</v>
      </c>
      <c r="AG1270" s="278"/>
      <c r="AH1270" s="276"/>
    </row>
    <row r="1271" spans="1:34" s="272" customFormat="1" ht="51" x14ac:dyDescent="0.2">
      <c r="A1271" s="251">
        <v>1268</v>
      </c>
      <c r="B1271" s="252" t="s">
        <v>96</v>
      </c>
      <c r="C1271" s="319">
        <v>5</v>
      </c>
      <c r="D1271" s="252" t="s">
        <v>135</v>
      </c>
      <c r="E1271" s="317" t="s">
        <v>8871</v>
      </c>
      <c r="F1271" s="317" t="s">
        <v>8925</v>
      </c>
      <c r="G1271" s="320" t="s">
        <v>8926</v>
      </c>
      <c r="H1271" s="320" t="s">
        <v>8927</v>
      </c>
      <c r="I1271" s="320" t="s">
        <v>10359</v>
      </c>
      <c r="J1271" s="317" t="s">
        <v>8928</v>
      </c>
      <c r="K1271" s="317" t="s">
        <v>8929</v>
      </c>
      <c r="L1271" s="317" t="s">
        <v>8930</v>
      </c>
      <c r="M1271" s="317" t="s">
        <v>8931</v>
      </c>
      <c r="N1271" s="317" t="s">
        <v>8932</v>
      </c>
      <c r="O1271" s="320" t="s">
        <v>8933</v>
      </c>
      <c r="P1271" s="317" t="s">
        <v>8934</v>
      </c>
      <c r="Q1271" s="317">
        <v>1</v>
      </c>
      <c r="R1271" s="322">
        <v>20000</v>
      </c>
      <c r="S1271" s="322">
        <v>20000</v>
      </c>
      <c r="T1271" s="325">
        <v>1</v>
      </c>
      <c r="U1271" s="325">
        <v>1</v>
      </c>
      <c r="V1271" s="275" t="s">
        <v>653</v>
      </c>
      <c r="W1271" s="274">
        <v>10</v>
      </c>
      <c r="X1271" s="274">
        <v>41</v>
      </c>
      <c r="Y1271" s="274">
        <v>19</v>
      </c>
      <c r="Z1271" s="274">
        <v>10</v>
      </c>
      <c r="AA1271" s="39">
        <v>21</v>
      </c>
      <c r="AB1271" s="276" t="s">
        <v>8935</v>
      </c>
      <c r="AC1271" s="39"/>
      <c r="AD1271" s="39">
        <v>17</v>
      </c>
      <c r="AE1271" s="39">
        <v>1</v>
      </c>
      <c r="AF1271" s="277">
        <v>0</v>
      </c>
      <c r="AG1271" s="278"/>
      <c r="AH1271" s="276"/>
    </row>
    <row r="1272" spans="1:34" s="272" customFormat="1" ht="51" x14ac:dyDescent="0.2">
      <c r="A1272" s="251">
        <v>1269</v>
      </c>
      <c r="B1272" s="252" t="s">
        <v>96</v>
      </c>
      <c r="C1272" s="319">
        <v>5</v>
      </c>
      <c r="D1272" s="252" t="s">
        <v>135</v>
      </c>
      <c r="E1272" s="317" t="s">
        <v>8871</v>
      </c>
      <c r="F1272" s="317" t="s">
        <v>8936</v>
      </c>
      <c r="G1272" s="320" t="s">
        <v>6567</v>
      </c>
      <c r="H1272" s="320" t="s">
        <v>6568</v>
      </c>
      <c r="I1272" s="320" t="s">
        <v>6569</v>
      </c>
      <c r="J1272" s="317" t="s">
        <v>8937</v>
      </c>
      <c r="K1272" s="317" t="s">
        <v>8938</v>
      </c>
      <c r="L1272" s="317" t="s">
        <v>8939</v>
      </c>
      <c r="M1272" s="317" t="s">
        <v>8940</v>
      </c>
      <c r="N1272" s="317" t="s">
        <v>8941</v>
      </c>
      <c r="O1272" s="320" t="s">
        <v>8942</v>
      </c>
      <c r="P1272" s="317" t="s">
        <v>8943</v>
      </c>
      <c r="Q1272" s="317">
        <v>1</v>
      </c>
      <c r="R1272" s="322">
        <v>15000</v>
      </c>
      <c r="S1272" s="322">
        <v>15000</v>
      </c>
      <c r="T1272" s="325">
        <v>1</v>
      </c>
      <c r="U1272" s="325">
        <v>1</v>
      </c>
      <c r="V1272" s="275" t="s">
        <v>653</v>
      </c>
      <c r="W1272" s="274">
        <v>33</v>
      </c>
      <c r="X1272" s="274">
        <v>19</v>
      </c>
      <c r="Y1272" s="274">
        <v>19</v>
      </c>
      <c r="Z1272" s="274">
        <v>6</v>
      </c>
      <c r="AA1272" s="39">
        <v>21</v>
      </c>
      <c r="AB1272" s="276" t="s">
        <v>8944</v>
      </c>
      <c r="AC1272" s="39"/>
      <c r="AD1272" s="39">
        <v>10</v>
      </c>
      <c r="AE1272" s="39">
        <v>0</v>
      </c>
      <c r="AF1272" s="277">
        <v>6</v>
      </c>
      <c r="AG1272" s="278"/>
      <c r="AH1272" s="276"/>
    </row>
    <row r="1273" spans="1:34" s="272" customFormat="1" ht="51" x14ac:dyDescent="0.2">
      <c r="A1273" s="251">
        <v>1270</v>
      </c>
      <c r="B1273" s="252" t="s">
        <v>96</v>
      </c>
      <c r="C1273" s="319">
        <v>5</v>
      </c>
      <c r="D1273" s="252" t="s">
        <v>135</v>
      </c>
      <c r="E1273" s="317" t="s">
        <v>8871</v>
      </c>
      <c r="F1273" s="317" t="s">
        <v>4419</v>
      </c>
      <c r="G1273" s="320" t="s">
        <v>4420</v>
      </c>
      <c r="H1273" s="320" t="s">
        <v>4421</v>
      </c>
      <c r="I1273" s="320" t="s">
        <v>8063</v>
      </c>
      <c r="J1273" s="317" t="s">
        <v>1611</v>
      </c>
      <c r="K1273" s="317" t="s">
        <v>4423</v>
      </c>
      <c r="L1273" s="317" t="s">
        <v>4424</v>
      </c>
      <c r="M1273" s="317" t="s">
        <v>4425</v>
      </c>
      <c r="N1273" s="317" t="s">
        <v>4426</v>
      </c>
      <c r="O1273" s="320" t="s">
        <v>8945</v>
      </c>
      <c r="P1273" s="317" t="s">
        <v>4428</v>
      </c>
      <c r="Q1273" s="317">
        <v>1</v>
      </c>
      <c r="R1273" s="322">
        <v>15000</v>
      </c>
      <c r="S1273" s="322">
        <v>15000</v>
      </c>
      <c r="T1273" s="325">
        <v>1</v>
      </c>
      <c r="U1273" s="325">
        <v>1</v>
      </c>
      <c r="V1273" s="275" t="s">
        <v>653</v>
      </c>
      <c r="W1273" s="274">
        <v>10</v>
      </c>
      <c r="X1273" s="274">
        <v>41</v>
      </c>
      <c r="Y1273" s="274">
        <v>32</v>
      </c>
      <c r="Z1273" s="274">
        <v>19</v>
      </c>
      <c r="AA1273" s="39">
        <v>21</v>
      </c>
      <c r="AB1273" s="276" t="s">
        <v>8946</v>
      </c>
      <c r="AC1273" s="39"/>
      <c r="AD1273" s="39">
        <v>3</v>
      </c>
      <c r="AE1273" s="39">
        <v>1</v>
      </c>
      <c r="AF1273" s="277">
        <v>3</v>
      </c>
      <c r="AG1273" s="278"/>
      <c r="AH1273" s="276"/>
    </row>
    <row r="1274" spans="1:34" s="272" customFormat="1" ht="63.75" x14ac:dyDescent="0.2">
      <c r="A1274" s="251">
        <v>1271</v>
      </c>
      <c r="B1274" s="252" t="s">
        <v>96</v>
      </c>
      <c r="C1274" s="319">
        <v>5</v>
      </c>
      <c r="D1274" s="252" t="s">
        <v>135</v>
      </c>
      <c r="E1274" s="317" t="s">
        <v>8871</v>
      </c>
      <c r="F1274" s="317" t="s">
        <v>4309</v>
      </c>
      <c r="G1274" s="320" t="s">
        <v>4310</v>
      </c>
      <c r="H1274" s="320" t="s">
        <v>4311</v>
      </c>
      <c r="I1274" s="320" t="s">
        <v>11901</v>
      </c>
      <c r="J1274" s="317" t="s">
        <v>4313</v>
      </c>
      <c r="K1274" s="317" t="s">
        <v>4314</v>
      </c>
      <c r="L1274" s="317" t="s">
        <v>4315</v>
      </c>
      <c r="M1274" s="317" t="s">
        <v>4316</v>
      </c>
      <c r="N1274" s="317" t="s">
        <v>4317</v>
      </c>
      <c r="O1274" s="320" t="s">
        <v>8947</v>
      </c>
      <c r="P1274" s="317" t="s">
        <v>8948</v>
      </c>
      <c r="Q1274" s="317">
        <v>1</v>
      </c>
      <c r="R1274" s="322">
        <v>35000</v>
      </c>
      <c r="S1274" s="322">
        <v>35000</v>
      </c>
      <c r="T1274" s="325">
        <v>1</v>
      </c>
      <c r="U1274" s="325">
        <v>1</v>
      </c>
      <c r="V1274" s="275" t="s">
        <v>511</v>
      </c>
      <c r="W1274" s="274">
        <v>44</v>
      </c>
      <c r="X1274" s="274">
        <v>75</v>
      </c>
      <c r="Y1274" s="274">
        <v>11</v>
      </c>
      <c r="Z1274" s="274">
        <v>6</v>
      </c>
      <c r="AA1274" s="39">
        <v>21</v>
      </c>
      <c r="AB1274" s="276" t="s">
        <v>8949</v>
      </c>
      <c r="AC1274" s="39"/>
      <c r="AD1274" s="39">
        <v>5</v>
      </c>
      <c r="AE1274" s="39">
        <v>4</v>
      </c>
      <c r="AF1274" s="277">
        <v>2</v>
      </c>
      <c r="AG1274" s="278"/>
      <c r="AH1274" s="276"/>
    </row>
    <row r="1275" spans="1:34" s="272" customFormat="1" ht="63.75" x14ac:dyDescent="0.2">
      <c r="A1275" s="251">
        <v>1272</v>
      </c>
      <c r="B1275" s="252" t="s">
        <v>96</v>
      </c>
      <c r="C1275" s="319">
        <v>5</v>
      </c>
      <c r="D1275" s="252" t="s">
        <v>135</v>
      </c>
      <c r="E1275" s="317" t="s">
        <v>8871</v>
      </c>
      <c r="F1275" s="317" t="s">
        <v>8950</v>
      </c>
      <c r="G1275" s="320" t="s">
        <v>8951</v>
      </c>
      <c r="H1275" s="320" t="s">
        <v>8952</v>
      </c>
      <c r="I1275" s="320" t="s">
        <v>11902</v>
      </c>
      <c r="J1275" s="317" t="s">
        <v>8953</v>
      </c>
      <c r="K1275" s="317" t="s">
        <v>8876</v>
      </c>
      <c r="L1275" s="317" t="s">
        <v>8954</v>
      </c>
      <c r="M1275" s="317" t="s">
        <v>8955</v>
      </c>
      <c r="N1275" s="317" t="s">
        <v>8879</v>
      </c>
      <c r="O1275" s="320" t="s">
        <v>8956</v>
      </c>
      <c r="P1275" s="317" t="s">
        <v>8881</v>
      </c>
      <c r="Q1275" s="317">
        <v>1</v>
      </c>
      <c r="R1275" s="322">
        <v>10000</v>
      </c>
      <c r="S1275" s="322">
        <v>10000</v>
      </c>
      <c r="T1275" s="325">
        <v>1</v>
      </c>
      <c r="U1275" s="325">
        <v>1</v>
      </c>
      <c r="V1275" s="275" t="s">
        <v>653</v>
      </c>
      <c r="W1275" s="274">
        <v>8</v>
      </c>
      <c r="X1275" s="274">
        <v>19</v>
      </c>
      <c r="Y1275" s="274">
        <v>32</v>
      </c>
      <c r="Z1275" s="274">
        <v>6</v>
      </c>
      <c r="AA1275" s="39">
        <v>21</v>
      </c>
      <c r="AB1275" s="276" t="s">
        <v>8957</v>
      </c>
      <c r="AC1275" s="39"/>
      <c r="AD1275" s="39">
        <v>17</v>
      </c>
      <c r="AE1275" s="39">
        <v>0</v>
      </c>
      <c r="AF1275" s="277">
        <v>0</v>
      </c>
      <c r="AG1275" s="278"/>
      <c r="AH1275" s="276"/>
    </row>
    <row r="1276" spans="1:34" s="272" customFormat="1" ht="51" x14ac:dyDescent="0.2">
      <c r="A1276" s="251">
        <v>1273</v>
      </c>
      <c r="B1276" s="252" t="s">
        <v>96</v>
      </c>
      <c r="C1276" s="319">
        <v>5</v>
      </c>
      <c r="D1276" s="252" t="s">
        <v>135</v>
      </c>
      <c r="E1276" s="317" t="s">
        <v>8871</v>
      </c>
      <c r="F1276" s="317" t="s">
        <v>6304</v>
      </c>
      <c r="G1276" s="320" t="s">
        <v>6305</v>
      </c>
      <c r="H1276" s="320" t="s">
        <v>6306</v>
      </c>
      <c r="I1276" s="320" t="s">
        <v>11040</v>
      </c>
      <c r="J1276" s="317" t="s">
        <v>6307</v>
      </c>
      <c r="K1276" s="317" t="s">
        <v>6308</v>
      </c>
      <c r="L1276" s="317" t="s">
        <v>6309</v>
      </c>
      <c r="M1276" s="317" t="s">
        <v>6310</v>
      </c>
      <c r="N1276" s="317" t="s">
        <v>6311</v>
      </c>
      <c r="O1276" s="320" t="s">
        <v>8958</v>
      </c>
      <c r="P1276" s="317" t="s">
        <v>6313</v>
      </c>
      <c r="Q1276" s="317">
        <v>1</v>
      </c>
      <c r="R1276" s="322">
        <v>15000</v>
      </c>
      <c r="S1276" s="322">
        <v>15000</v>
      </c>
      <c r="T1276" s="325">
        <v>1</v>
      </c>
      <c r="U1276" s="325">
        <v>1</v>
      </c>
      <c r="V1276" s="275" t="s">
        <v>645</v>
      </c>
      <c r="W1276" s="274">
        <v>33</v>
      </c>
      <c r="X1276" s="274">
        <v>19</v>
      </c>
      <c r="Y1276" s="274">
        <v>19</v>
      </c>
      <c r="Z1276" s="274">
        <v>6</v>
      </c>
      <c r="AA1276" s="39">
        <v>21</v>
      </c>
      <c r="AB1276" s="276" t="s">
        <v>8959</v>
      </c>
      <c r="AC1276" s="39"/>
      <c r="AD1276" s="39">
        <v>0</v>
      </c>
      <c r="AE1276" s="39">
        <v>1</v>
      </c>
      <c r="AF1276" s="277">
        <v>1</v>
      </c>
      <c r="AG1276" s="278"/>
      <c r="AH1276" s="276"/>
    </row>
    <row r="1277" spans="1:34" s="272" customFormat="1" ht="51" x14ac:dyDescent="0.2">
      <c r="A1277" s="251">
        <v>1274</v>
      </c>
      <c r="B1277" s="252" t="s">
        <v>96</v>
      </c>
      <c r="C1277" s="319">
        <v>5</v>
      </c>
      <c r="D1277" s="252" t="s">
        <v>135</v>
      </c>
      <c r="E1277" s="317" t="s">
        <v>8871</v>
      </c>
      <c r="F1277" s="317" t="s">
        <v>6503</v>
      </c>
      <c r="G1277" s="320" t="s">
        <v>6504</v>
      </c>
      <c r="H1277" s="320" t="s">
        <v>6505</v>
      </c>
      <c r="I1277" s="320" t="s">
        <v>7593</v>
      </c>
      <c r="J1277" s="317" t="s">
        <v>6506</v>
      </c>
      <c r="K1277" s="317" t="s">
        <v>6507</v>
      </c>
      <c r="L1277" s="317" t="s">
        <v>6508</v>
      </c>
      <c r="M1277" s="317" t="s">
        <v>6509</v>
      </c>
      <c r="N1277" s="317" t="s">
        <v>6510</v>
      </c>
      <c r="O1277" s="320" t="s">
        <v>8960</v>
      </c>
      <c r="P1277" s="317" t="s">
        <v>6512</v>
      </c>
      <c r="Q1277" s="317">
        <v>1</v>
      </c>
      <c r="R1277" s="322">
        <v>10000</v>
      </c>
      <c r="S1277" s="322">
        <v>10000</v>
      </c>
      <c r="T1277" s="325">
        <v>1</v>
      </c>
      <c r="U1277" s="325">
        <v>1</v>
      </c>
      <c r="V1277" s="275" t="s">
        <v>653</v>
      </c>
      <c r="W1277" s="274">
        <v>119</v>
      </c>
      <c r="X1277" s="274">
        <v>41</v>
      </c>
      <c r="Y1277" s="274">
        <v>19</v>
      </c>
      <c r="Z1277" s="274">
        <v>32</v>
      </c>
      <c r="AA1277" s="39">
        <v>21</v>
      </c>
      <c r="AB1277" s="276" t="s">
        <v>8961</v>
      </c>
      <c r="AC1277" s="39"/>
      <c r="AD1277" s="39">
        <v>5</v>
      </c>
      <c r="AE1277" s="39">
        <v>0</v>
      </c>
      <c r="AF1277" s="277">
        <v>0</v>
      </c>
      <c r="AG1277" s="493" t="s">
        <v>8962</v>
      </c>
      <c r="AH1277" s="276"/>
    </row>
    <row r="1278" spans="1:34" s="272" customFormat="1" ht="51" x14ac:dyDescent="0.2">
      <c r="A1278" s="251">
        <v>1275</v>
      </c>
      <c r="B1278" s="252" t="s">
        <v>96</v>
      </c>
      <c r="C1278" s="319">
        <v>5</v>
      </c>
      <c r="D1278" s="252" t="s">
        <v>135</v>
      </c>
      <c r="E1278" s="317" t="s">
        <v>8871</v>
      </c>
      <c r="F1278" s="317" t="s">
        <v>8963</v>
      </c>
      <c r="G1278" s="320" t="s">
        <v>8964</v>
      </c>
      <c r="H1278" s="320" t="s">
        <v>8965</v>
      </c>
      <c r="I1278" s="320" t="s">
        <v>11903</v>
      </c>
      <c r="J1278" s="317" t="s">
        <v>8966</v>
      </c>
      <c r="K1278" s="317" t="s">
        <v>1075</v>
      </c>
      <c r="L1278" s="317" t="s">
        <v>8967</v>
      </c>
      <c r="M1278" s="317" t="s">
        <v>1075</v>
      </c>
      <c r="N1278" s="317" t="s">
        <v>8968</v>
      </c>
      <c r="O1278" s="320" t="s">
        <v>8969</v>
      </c>
      <c r="P1278" s="317" t="s">
        <v>8970</v>
      </c>
      <c r="Q1278" s="317">
        <v>1</v>
      </c>
      <c r="R1278" s="322">
        <v>15000</v>
      </c>
      <c r="S1278" s="322">
        <v>15000</v>
      </c>
      <c r="T1278" s="325">
        <v>1</v>
      </c>
      <c r="U1278" s="325">
        <v>1</v>
      </c>
      <c r="V1278" s="275" t="s">
        <v>653</v>
      </c>
      <c r="W1278" s="274">
        <v>119</v>
      </c>
      <c r="X1278" s="274">
        <v>41</v>
      </c>
      <c r="Y1278" s="274">
        <v>32</v>
      </c>
      <c r="Z1278" s="274">
        <v>19</v>
      </c>
      <c r="AA1278" s="39">
        <v>21</v>
      </c>
      <c r="AB1278" s="276" t="s">
        <v>8971</v>
      </c>
      <c r="AC1278" s="39"/>
      <c r="AD1278" s="39">
        <v>2</v>
      </c>
      <c r="AE1278" s="39">
        <v>0</v>
      </c>
      <c r="AF1278" s="277">
        <v>0</v>
      </c>
      <c r="AG1278" s="493" t="s">
        <v>8972</v>
      </c>
      <c r="AH1278" s="276"/>
    </row>
    <row r="1279" spans="1:34" s="272" customFormat="1" ht="51" x14ac:dyDescent="0.2">
      <c r="A1279" s="251">
        <v>1276</v>
      </c>
      <c r="B1279" s="252" t="s">
        <v>96</v>
      </c>
      <c r="C1279" s="319">
        <v>5</v>
      </c>
      <c r="D1279" s="252" t="s">
        <v>135</v>
      </c>
      <c r="E1279" s="317" t="s">
        <v>8871</v>
      </c>
      <c r="F1279" s="317" t="s">
        <v>8973</v>
      </c>
      <c r="G1279" s="320" t="s">
        <v>8974</v>
      </c>
      <c r="H1279" s="320" t="s">
        <v>8975</v>
      </c>
      <c r="I1279" s="320" t="s">
        <v>11904</v>
      </c>
      <c r="J1279" s="317" t="s">
        <v>8976</v>
      </c>
      <c r="K1279" s="317" t="s">
        <v>8977</v>
      </c>
      <c r="L1279" s="317" t="s">
        <v>8978</v>
      </c>
      <c r="M1279" s="317" t="s">
        <v>8979</v>
      </c>
      <c r="N1279" s="317" t="s">
        <v>8980</v>
      </c>
      <c r="O1279" s="320" t="s">
        <v>8981</v>
      </c>
      <c r="P1279" s="317" t="s">
        <v>8982</v>
      </c>
      <c r="Q1279" s="317">
        <v>1</v>
      </c>
      <c r="R1279" s="322">
        <v>20000</v>
      </c>
      <c r="S1279" s="322">
        <v>20000</v>
      </c>
      <c r="T1279" s="325">
        <v>1</v>
      </c>
      <c r="U1279" s="325">
        <v>1</v>
      </c>
      <c r="V1279" s="275" t="s">
        <v>653</v>
      </c>
      <c r="W1279" s="274">
        <v>119</v>
      </c>
      <c r="X1279" s="274">
        <v>19</v>
      </c>
      <c r="Y1279" s="274">
        <v>19</v>
      </c>
      <c r="Z1279" s="274">
        <v>10</v>
      </c>
      <c r="AA1279" s="39">
        <v>21</v>
      </c>
      <c r="AB1279" s="276" t="s">
        <v>8983</v>
      </c>
      <c r="AC1279" s="39"/>
      <c r="AD1279" s="39">
        <v>6</v>
      </c>
      <c r="AE1279" s="39">
        <v>0</v>
      </c>
      <c r="AF1279" s="277">
        <v>0</v>
      </c>
      <c r="AG1279" s="493" t="s">
        <v>8984</v>
      </c>
      <c r="AH1279" s="276"/>
    </row>
    <row r="1280" spans="1:34" s="272" customFormat="1" ht="89.25" x14ac:dyDescent="0.2">
      <c r="A1280" s="251">
        <v>1277</v>
      </c>
      <c r="B1280" s="252" t="s">
        <v>96</v>
      </c>
      <c r="C1280" s="319">
        <v>5</v>
      </c>
      <c r="D1280" s="252" t="s">
        <v>135</v>
      </c>
      <c r="E1280" s="317" t="s">
        <v>8871</v>
      </c>
      <c r="F1280" s="317" t="s">
        <v>8985</v>
      </c>
      <c r="G1280" s="320" t="s">
        <v>8986</v>
      </c>
      <c r="H1280" s="320" t="s">
        <v>8987</v>
      </c>
      <c r="I1280" s="320" t="s">
        <v>11905</v>
      </c>
      <c r="J1280" s="317" t="s">
        <v>8988</v>
      </c>
      <c r="K1280" s="317" t="s">
        <v>1075</v>
      </c>
      <c r="L1280" s="317" t="s">
        <v>8989</v>
      </c>
      <c r="M1280" s="317" t="s">
        <v>1075</v>
      </c>
      <c r="N1280" s="317" t="s">
        <v>8990</v>
      </c>
      <c r="O1280" s="320" t="s">
        <v>8991</v>
      </c>
      <c r="P1280" s="317" t="s">
        <v>8992</v>
      </c>
      <c r="Q1280" s="317">
        <v>1</v>
      </c>
      <c r="R1280" s="322">
        <v>15000</v>
      </c>
      <c r="S1280" s="322">
        <v>15000</v>
      </c>
      <c r="T1280" s="325">
        <v>1</v>
      </c>
      <c r="U1280" s="325">
        <v>1</v>
      </c>
      <c r="V1280" s="275" t="s">
        <v>653</v>
      </c>
      <c r="W1280" s="274">
        <v>119</v>
      </c>
      <c r="X1280" s="274">
        <v>19</v>
      </c>
      <c r="Y1280" s="274">
        <v>19</v>
      </c>
      <c r="Z1280" s="274">
        <v>6</v>
      </c>
      <c r="AA1280" s="39">
        <v>21</v>
      </c>
      <c r="AB1280" s="276" t="s">
        <v>8993</v>
      </c>
      <c r="AC1280" s="39"/>
      <c r="AD1280" s="39">
        <v>5</v>
      </c>
      <c r="AE1280" s="39">
        <v>0</v>
      </c>
      <c r="AF1280" s="277">
        <v>0</v>
      </c>
      <c r="AG1280" s="493" t="s">
        <v>8994</v>
      </c>
      <c r="AH1280" s="276"/>
    </row>
    <row r="1281" spans="1:34" s="272" customFormat="1" ht="51" x14ac:dyDescent="0.2">
      <c r="A1281" s="251">
        <v>1278</v>
      </c>
      <c r="B1281" s="252" t="s">
        <v>96</v>
      </c>
      <c r="C1281" s="319">
        <v>5</v>
      </c>
      <c r="D1281" s="252" t="s">
        <v>135</v>
      </c>
      <c r="E1281" s="317" t="s">
        <v>8871</v>
      </c>
      <c r="F1281" s="317" t="s">
        <v>8995</v>
      </c>
      <c r="G1281" s="320" t="s">
        <v>8996</v>
      </c>
      <c r="H1281" s="320" t="s">
        <v>8997</v>
      </c>
      <c r="I1281" s="320" t="s">
        <v>11906</v>
      </c>
      <c r="J1281" s="317" t="s">
        <v>8998</v>
      </c>
      <c r="K1281" s="317" t="s">
        <v>1075</v>
      </c>
      <c r="L1281" s="317" t="s">
        <v>8999</v>
      </c>
      <c r="M1281" s="317" t="s">
        <v>9000</v>
      </c>
      <c r="N1281" s="317" t="s">
        <v>9001</v>
      </c>
      <c r="O1281" s="320" t="s">
        <v>9002</v>
      </c>
      <c r="P1281" s="317" t="s">
        <v>9003</v>
      </c>
      <c r="Q1281" s="317">
        <v>1</v>
      </c>
      <c r="R1281" s="322">
        <v>20000</v>
      </c>
      <c r="S1281" s="322">
        <v>20000</v>
      </c>
      <c r="T1281" s="325">
        <v>1</v>
      </c>
      <c r="U1281" s="325">
        <v>1</v>
      </c>
      <c r="V1281" s="275" t="s">
        <v>645</v>
      </c>
      <c r="W1281" s="274">
        <v>10</v>
      </c>
      <c r="X1281" s="274">
        <v>41</v>
      </c>
      <c r="Y1281" s="274">
        <v>29</v>
      </c>
      <c r="Z1281" s="274">
        <v>6</v>
      </c>
      <c r="AA1281" s="39">
        <v>21</v>
      </c>
      <c r="AB1281" s="276" t="s">
        <v>9004</v>
      </c>
      <c r="AC1281" s="39"/>
      <c r="AD1281" s="39">
        <v>11</v>
      </c>
      <c r="AE1281" s="39">
        <v>1</v>
      </c>
      <c r="AF1281" s="277">
        <v>7</v>
      </c>
      <c r="AG1281" s="278"/>
      <c r="AH1281" s="276"/>
    </row>
    <row r="1282" spans="1:34" s="272" customFormat="1" ht="51" x14ac:dyDescent="0.2">
      <c r="A1282" s="251">
        <v>1279</v>
      </c>
      <c r="B1282" s="252" t="s">
        <v>96</v>
      </c>
      <c r="C1282" s="319">
        <v>5</v>
      </c>
      <c r="D1282" s="252" t="s">
        <v>135</v>
      </c>
      <c r="E1282" s="317" t="s">
        <v>8871</v>
      </c>
      <c r="F1282" s="317" t="s">
        <v>3591</v>
      </c>
      <c r="G1282" s="320" t="s">
        <v>3592</v>
      </c>
      <c r="H1282" s="320" t="s">
        <v>3593</v>
      </c>
      <c r="I1282" s="320" t="s">
        <v>3594</v>
      </c>
      <c r="J1282" s="317" t="s">
        <v>4217</v>
      </c>
      <c r="K1282" s="317" t="s">
        <v>1075</v>
      </c>
      <c r="L1282" s="317" t="s">
        <v>4218</v>
      </c>
      <c r="M1282" s="317" t="s">
        <v>3598</v>
      </c>
      <c r="N1282" s="317" t="s">
        <v>4219</v>
      </c>
      <c r="O1282" s="320" t="s">
        <v>9005</v>
      </c>
      <c r="P1282" s="317" t="s">
        <v>3599</v>
      </c>
      <c r="Q1282" s="317">
        <v>1</v>
      </c>
      <c r="R1282" s="322">
        <v>20000</v>
      </c>
      <c r="S1282" s="322">
        <v>20000</v>
      </c>
      <c r="T1282" s="325">
        <v>1</v>
      </c>
      <c r="U1282" s="325">
        <v>1</v>
      </c>
      <c r="V1282" s="275" t="s">
        <v>645</v>
      </c>
      <c r="W1282" s="274">
        <v>10</v>
      </c>
      <c r="X1282" s="274">
        <v>41</v>
      </c>
      <c r="Y1282" s="274">
        <v>19</v>
      </c>
      <c r="Z1282" s="274">
        <v>29</v>
      </c>
      <c r="AA1282" s="39">
        <v>21</v>
      </c>
      <c r="AB1282" s="276" t="s">
        <v>9006</v>
      </c>
      <c r="AC1282" s="39"/>
      <c r="AD1282" s="39">
        <v>3</v>
      </c>
      <c r="AE1282" s="39">
        <v>1</v>
      </c>
      <c r="AF1282" s="277">
        <v>5</v>
      </c>
      <c r="AG1282" s="278"/>
      <c r="AH1282" s="276"/>
    </row>
    <row r="1283" spans="1:34" s="272" customFormat="1" ht="51" x14ac:dyDescent="0.2">
      <c r="A1283" s="251">
        <v>1280</v>
      </c>
      <c r="B1283" s="252" t="s">
        <v>96</v>
      </c>
      <c r="C1283" s="319">
        <v>5</v>
      </c>
      <c r="D1283" s="252" t="s">
        <v>135</v>
      </c>
      <c r="E1283" s="317" t="s">
        <v>8871</v>
      </c>
      <c r="F1283" s="317" t="s">
        <v>8899</v>
      </c>
      <c r="G1283" s="320" t="s">
        <v>8900</v>
      </c>
      <c r="H1283" s="320" t="s">
        <v>8901</v>
      </c>
      <c r="I1283" s="320" t="s">
        <v>11900</v>
      </c>
      <c r="J1283" s="317" t="s">
        <v>8902</v>
      </c>
      <c r="K1283" s="317" t="s">
        <v>8903</v>
      </c>
      <c r="L1283" s="317" t="s">
        <v>8904</v>
      </c>
      <c r="M1283" s="317" t="s">
        <v>8905</v>
      </c>
      <c r="N1283" s="317" t="s">
        <v>8906</v>
      </c>
      <c r="O1283" s="320" t="s">
        <v>9007</v>
      </c>
      <c r="P1283" s="317" t="s">
        <v>8908</v>
      </c>
      <c r="Q1283" s="317">
        <v>1</v>
      </c>
      <c r="R1283" s="322">
        <v>15000</v>
      </c>
      <c r="S1283" s="322">
        <v>15000</v>
      </c>
      <c r="T1283" s="325">
        <v>1</v>
      </c>
      <c r="U1283" s="325">
        <v>1</v>
      </c>
      <c r="V1283" s="275" t="s">
        <v>653</v>
      </c>
      <c r="W1283" s="274">
        <v>10</v>
      </c>
      <c r="X1283" s="274">
        <v>41</v>
      </c>
      <c r="Y1283" s="274">
        <v>32</v>
      </c>
      <c r="Z1283" s="274">
        <v>19</v>
      </c>
      <c r="AA1283" s="39">
        <v>21</v>
      </c>
      <c r="AB1283" s="276" t="s">
        <v>9008</v>
      </c>
      <c r="AC1283" s="39"/>
      <c r="AD1283" s="39">
        <v>0</v>
      </c>
      <c r="AE1283" s="39">
        <v>0</v>
      </c>
      <c r="AF1283" s="277">
        <v>0</v>
      </c>
      <c r="AG1283" s="278"/>
      <c r="AH1283" s="276"/>
    </row>
    <row r="1284" spans="1:34" s="272" customFormat="1" ht="51" x14ac:dyDescent="0.2">
      <c r="A1284" s="251">
        <v>1281</v>
      </c>
      <c r="B1284" s="252" t="s">
        <v>96</v>
      </c>
      <c r="C1284" s="319">
        <v>5</v>
      </c>
      <c r="D1284" s="252" t="s">
        <v>135</v>
      </c>
      <c r="E1284" s="317" t="s">
        <v>8871</v>
      </c>
      <c r="F1284" s="317" t="s">
        <v>6293</v>
      </c>
      <c r="G1284" s="320" t="s">
        <v>6294</v>
      </c>
      <c r="H1284" s="320" t="s">
        <v>6295</v>
      </c>
      <c r="I1284" s="320" t="s">
        <v>11856</v>
      </c>
      <c r="J1284" s="317" t="s">
        <v>6296</v>
      </c>
      <c r="K1284" s="317" t="s">
        <v>6297</v>
      </c>
      <c r="L1284" s="317" t="s">
        <v>6298</v>
      </c>
      <c r="M1284" s="317" t="s">
        <v>6299</v>
      </c>
      <c r="N1284" s="317" t="s">
        <v>6300</v>
      </c>
      <c r="O1284" s="320" t="s">
        <v>9009</v>
      </c>
      <c r="P1284" s="317" t="s">
        <v>9010</v>
      </c>
      <c r="Q1284" s="317">
        <v>1</v>
      </c>
      <c r="R1284" s="322">
        <v>35000</v>
      </c>
      <c r="S1284" s="322">
        <v>35000</v>
      </c>
      <c r="T1284" s="325">
        <v>1</v>
      </c>
      <c r="U1284" s="325">
        <v>1</v>
      </c>
      <c r="V1284" s="275" t="s">
        <v>645</v>
      </c>
      <c r="W1284" s="274">
        <v>119</v>
      </c>
      <c r="X1284" s="274">
        <v>41</v>
      </c>
      <c r="Y1284" s="274">
        <v>29</v>
      </c>
      <c r="Z1284" s="274">
        <v>6</v>
      </c>
      <c r="AA1284" s="39">
        <v>21</v>
      </c>
      <c r="AB1284" s="276" t="s">
        <v>9011</v>
      </c>
      <c r="AC1284" s="39"/>
      <c r="AD1284" s="39">
        <v>10</v>
      </c>
      <c r="AE1284" s="39">
        <v>0</v>
      </c>
      <c r="AF1284" s="277">
        <v>4</v>
      </c>
      <c r="AG1284" s="493" t="s">
        <v>9012</v>
      </c>
      <c r="AH1284" s="276"/>
    </row>
    <row r="1285" spans="1:34" s="272" customFormat="1" ht="51" x14ac:dyDescent="0.2">
      <c r="A1285" s="251">
        <v>1282</v>
      </c>
      <c r="B1285" s="252" t="s">
        <v>96</v>
      </c>
      <c r="C1285" s="319">
        <v>5</v>
      </c>
      <c r="D1285" s="252" t="s">
        <v>135</v>
      </c>
      <c r="E1285" s="317" t="s">
        <v>8871</v>
      </c>
      <c r="F1285" s="317" t="s">
        <v>4282</v>
      </c>
      <c r="G1285" s="320" t="s">
        <v>4283</v>
      </c>
      <c r="H1285" s="320" t="s">
        <v>4284</v>
      </c>
      <c r="I1285" s="320" t="s">
        <v>10147</v>
      </c>
      <c r="J1285" s="317" t="s">
        <v>4286</v>
      </c>
      <c r="K1285" s="317" t="s">
        <v>4287</v>
      </c>
      <c r="L1285" s="317" t="s">
        <v>4288</v>
      </c>
      <c r="M1285" s="317" t="s">
        <v>4289</v>
      </c>
      <c r="N1285" s="317" t="s">
        <v>4290</v>
      </c>
      <c r="O1285" s="320" t="s">
        <v>9013</v>
      </c>
      <c r="P1285" s="317" t="s">
        <v>9014</v>
      </c>
      <c r="Q1285" s="317">
        <v>1</v>
      </c>
      <c r="R1285" s="322">
        <v>40000</v>
      </c>
      <c r="S1285" s="322">
        <v>40000</v>
      </c>
      <c r="T1285" s="325">
        <v>1</v>
      </c>
      <c r="U1285" s="325">
        <v>1</v>
      </c>
      <c r="V1285" s="275" t="s">
        <v>645</v>
      </c>
      <c r="W1285" s="274">
        <v>33</v>
      </c>
      <c r="X1285" s="274">
        <v>75</v>
      </c>
      <c r="Y1285" s="274">
        <v>29</v>
      </c>
      <c r="Z1285" s="274">
        <v>6</v>
      </c>
      <c r="AA1285" s="39">
        <v>21</v>
      </c>
      <c r="AB1285" s="276" t="s">
        <v>9015</v>
      </c>
      <c r="AC1285" s="39"/>
      <c r="AD1285" s="39">
        <v>48</v>
      </c>
      <c r="AE1285" s="39">
        <v>4</v>
      </c>
      <c r="AF1285" s="277">
        <v>1</v>
      </c>
      <c r="AG1285" s="278"/>
      <c r="AH1285" s="276"/>
    </row>
    <row r="1286" spans="1:34" s="272" customFormat="1" ht="51" x14ac:dyDescent="0.2">
      <c r="A1286" s="251">
        <v>1283</v>
      </c>
      <c r="B1286" s="252" t="s">
        <v>96</v>
      </c>
      <c r="C1286" s="319">
        <v>5</v>
      </c>
      <c r="D1286" s="252" t="s">
        <v>135</v>
      </c>
      <c r="E1286" s="317" t="s">
        <v>8871</v>
      </c>
      <c r="F1286" s="317" t="s">
        <v>6002</v>
      </c>
      <c r="G1286" s="320" t="s">
        <v>6003</v>
      </c>
      <c r="H1286" s="320" t="s">
        <v>6004</v>
      </c>
      <c r="I1286" s="320" t="s">
        <v>11838</v>
      </c>
      <c r="J1286" s="317" t="s">
        <v>6005</v>
      </c>
      <c r="K1286" s="317" t="s">
        <v>6006</v>
      </c>
      <c r="L1286" s="317" t="s">
        <v>6007</v>
      </c>
      <c r="M1286" s="317" t="s">
        <v>6008</v>
      </c>
      <c r="N1286" s="317" t="s">
        <v>6009</v>
      </c>
      <c r="O1286" s="320" t="s">
        <v>9016</v>
      </c>
      <c r="P1286" s="317" t="s">
        <v>6011</v>
      </c>
      <c r="Q1286" s="317">
        <v>1</v>
      </c>
      <c r="R1286" s="322">
        <v>20000</v>
      </c>
      <c r="S1286" s="322">
        <v>20000</v>
      </c>
      <c r="T1286" s="325">
        <v>1</v>
      </c>
      <c r="U1286" s="325">
        <v>1</v>
      </c>
      <c r="V1286" s="275" t="s">
        <v>609</v>
      </c>
      <c r="W1286" s="274">
        <v>59</v>
      </c>
      <c r="X1286" s="274">
        <v>41</v>
      </c>
      <c r="Y1286" s="274">
        <v>19</v>
      </c>
      <c r="Z1286" s="274">
        <v>6</v>
      </c>
      <c r="AA1286" s="39">
        <v>21</v>
      </c>
      <c r="AB1286" s="276" t="s">
        <v>9017</v>
      </c>
      <c r="AC1286" s="39"/>
      <c r="AD1286" s="39">
        <v>2</v>
      </c>
      <c r="AE1286" s="39">
        <v>0</v>
      </c>
      <c r="AF1286" s="277">
        <v>5</v>
      </c>
      <c r="AG1286" s="278"/>
      <c r="AH1286" s="276"/>
    </row>
    <row r="1287" spans="1:34" s="272" customFormat="1" ht="51" x14ac:dyDescent="0.2">
      <c r="A1287" s="251">
        <v>1284</v>
      </c>
      <c r="B1287" s="252" t="s">
        <v>96</v>
      </c>
      <c r="C1287" s="319">
        <v>5</v>
      </c>
      <c r="D1287" s="252" t="s">
        <v>135</v>
      </c>
      <c r="E1287" s="317" t="s">
        <v>8871</v>
      </c>
      <c r="F1287" s="317" t="s">
        <v>9018</v>
      </c>
      <c r="G1287" s="320" t="s">
        <v>8670</v>
      </c>
      <c r="H1287" s="320" t="s">
        <v>8671</v>
      </c>
      <c r="I1287" s="320" t="s">
        <v>8672</v>
      </c>
      <c r="J1287" s="317" t="s">
        <v>9019</v>
      </c>
      <c r="K1287" s="317" t="s">
        <v>9020</v>
      </c>
      <c r="L1287" s="317" t="s">
        <v>9021</v>
      </c>
      <c r="M1287" s="317" t="s">
        <v>9022</v>
      </c>
      <c r="N1287" s="317" t="s">
        <v>9023</v>
      </c>
      <c r="O1287" s="320" t="s">
        <v>9024</v>
      </c>
      <c r="P1287" s="317" t="s">
        <v>8673</v>
      </c>
      <c r="Q1287" s="317">
        <v>1</v>
      </c>
      <c r="R1287" s="322">
        <v>15000</v>
      </c>
      <c r="S1287" s="322">
        <v>15000</v>
      </c>
      <c r="T1287" s="325">
        <v>1</v>
      </c>
      <c r="U1287" s="325">
        <v>1</v>
      </c>
      <c r="V1287" s="275" t="s">
        <v>653</v>
      </c>
      <c r="W1287" s="274">
        <v>8</v>
      </c>
      <c r="X1287" s="274">
        <v>44</v>
      </c>
      <c r="Y1287" s="274">
        <v>19</v>
      </c>
      <c r="Z1287" s="274">
        <v>6</v>
      </c>
      <c r="AA1287" s="39">
        <v>21</v>
      </c>
      <c r="AB1287" s="276" t="s">
        <v>9025</v>
      </c>
      <c r="AC1287" s="39"/>
      <c r="AD1287" s="39">
        <v>3</v>
      </c>
      <c r="AE1287" s="39">
        <v>0</v>
      </c>
      <c r="AF1287" s="277">
        <v>1</v>
      </c>
      <c r="AG1287" s="278"/>
      <c r="AH1287" s="276"/>
    </row>
    <row r="1288" spans="1:34" s="272" customFormat="1" ht="76.5" x14ac:dyDescent="0.2">
      <c r="A1288" s="251">
        <v>1285</v>
      </c>
      <c r="B1288" s="252" t="s">
        <v>96</v>
      </c>
      <c r="C1288" s="319">
        <v>5</v>
      </c>
      <c r="D1288" s="252" t="s">
        <v>135</v>
      </c>
      <c r="E1288" s="317" t="s">
        <v>8871</v>
      </c>
      <c r="F1288" s="317" t="s">
        <v>9026</v>
      </c>
      <c r="G1288" s="320" t="s">
        <v>9027</v>
      </c>
      <c r="H1288" s="320" t="s">
        <v>9028</v>
      </c>
      <c r="I1288" s="320" t="s">
        <v>11907</v>
      </c>
      <c r="J1288" s="317" t="s">
        <v>9029</v>
      </c>
      <c r="K1288" s="317" t="s">
        <v>1075</v>
      </c>
      <c r="L1288" s="317" t="s">
        <v>9030</v>
      </c>
      <c r="M1288" s="317" t="s">
        <v>1075</v>
      </c>
      <c r="N1288" s="317" t="s">
        <v>9031</v>
      </c>
      <c r="O1288" s="320" t="s">
        <v>9032</v>
      </c>
      <c r="P1288" s="317" t="s">
        <v>9033</v>
      </c>
      <c r="Q1288" s="317">
        <v>1</v>
      </c>
      <c r="R1288" s="322">
        <v>20000</v>
      </c>
      <c r="S1288" s="322">
        <v>20000</v>
      </c>
      <c r="T1288" s="325">
        <v>1</v>
      </c>
      <c r="U1288" s="325">
        <v>1</v>
      </c>
      <c r="V1288" s="275" t="s">
        <v>653</v>
      </c>
      <c r="W1288" s="274">
        <v>119</v>
      </c>
      <c r="X1288" s="274">
        <v>75</v>
      </c>
      <c r="Y1288" s="274">
        <v>19</v>
      </c>
      <c r="Z1288" s="274">
        <v>32</v>
      </c>
      <c r="AA1288" s="39">
        <v>21</v>
      </c>
      <c r="AB1288" s="276" t="s">
        <v>9034</v>
      </c>
      <c r="AC1288" s="39"/>
      <c r="AD1288" s="39">
        <v>4</v>
      </c>
      <c r="AE1288" s="39">
        <v>0</v>
      </c>
      <c r="AF1288" s="277">
        <v>0</v>
      </c>
      <c r="AG1288" s="493" t="s">
        <v>9035</v>
      </c>
      <c r="AH1288" s="276"/>
    </row>
    <row r="1289" spans="1:34" s="272" customFormat="1" ht="51" x14ac:dyDescent="0.2">
      <c r="A1289" s="251">
        <v>1286</v>
      </c>
      <c r="B1289" s="252" t="s">
        <v>96</v>
      </c>
      <c r="C1289" s="319">
        <v>5</v>
      </c>
      <c r="D1289" s="252" t="s">
        <v>135</v>
      </c>
      <c r="E1289" s="317" t="s">
        <v>8871</v>
      </c>
      <c r="F1289" s="317" t="s">
        <v>3863</v>
      </c>
      <c r="G1289" s="320" t="s">
        <v>3864</v>
      </c>
      <c r="H1289" s="320" t="s">
        <v>3865</v>
      </c>
      <c r="I1289" s="320" t="s">
        <v>11816</v>
      </c>
      <c r="J1289" s="317" t="s">
        <v>3866</v>
      </c>
      <c r="K1289" s="317" t="s">
        <v>3867</v>
      </c>
      <c r="L1289" s="317" t="s">
        <v>3868</v>
      </c>
      <c r="M1289" s="317" t="s">
        <v>3869</v>
      </c>
      <c r="N1289" s="317" t="s">
        <v>3870</v>
      </c>
      <c r="O1289" s="320" t="s">
        <v>9036</v>
      </c>
      <c r="P1289" s="317" t="s">
        <v>3872</v>
      </c>
      <c r="Q1289" s="317">
        <v>1</v>
      </c>
      <c r="R1289" s="322">
        <v>30000</v>
      </c>
      <c r="S1289" s="322">
        <v>30000</v>
      </c>
      <c r="T1289" s="325">
        <v>1</v>
      </c>
      <c r="U1289" s="325">
        <v>1</v>
      </c>
      <c r="V1289" s="275" t="s">
        <v>645</v>
      </c>
      <c r="W1289" s="274">
        <v>33</v>
      </c>
      <c r="X1289" s="274">
        <v>41</v>
      </c>
      <c r="Y1289" s="274">
        <v>29</v>
      </c>
      <c r="Z1289" s="274">
        <v>6</v>
      </c>
      <c r="AA1289" s="39">
        <v>21</v>
      </c>
      <c r="AB1289" s="276" t="s">
        <v>9037</v>
      </c>
      <c r="AC1289" s="39"/>
      <c r="AD1289" s="39">
        <v>4</v>
      </c>
      <c r="AE1289" s="39">
        <v>2</v>
      </c>
      <c r="AF1289" s="277">
        <v>0</v>
      </c>
      <c r="AG1289" s="278"/>
      <c r="AH1289" s="276"/>
    </row>
    <row r="1290" spans="1:34" s="272" customFormat="1" ht="51" x14ac:dyDescent="0.2">
      <c r="A1290" s="251">
        <v>1287</v>
      </c>
      <c r="B1290" s="252" t="s">
        <v>96</v>
      </c>
      <c r="C1290" s="319">
        <v>5</v>
      </c>
      <c r="D1290" s="252" t="s">
        <v>135</v>
      </c>
      <c r="E1290" s="317" t="s">
        <v>8871</v>
      </c>
      <c r="F1290" s="317" t="s">
        <v>4083</v>
      </c>
      <c r="G1290" s="320" t="s">
        <v>3572</v>
      </c>
      <c r="H1290" s="320" t="s">
        <v>4084</v>
      </c>
      <c r="I1290" s="320" t="s">
        <v>3573</v>
      </c>
      <c r="J1290" s="317" t="s">
        <v>4086</v>
      </c>
      <c r="K1290" s="317" t="s">
        <v>4087</v>
      </c>
      <c r="L1290" s="317" t="s">
        <v>4088</v>
      </c>
      <c r="M1290" s="317" t="s">
        <v>4089</v>
      </c>
      <c r="N1290" s="317" t="s">
        <v>4090</v>
      </c>
      <c r="O1290" s="320" t="s">
        <v>9038</v>
      </c>
      <c r="P1290" s="317" t="s">
        <v>9039</v>
      </c>
      <c r="Q1290" s="317">
        <v>1</v>
      </c>
      <c r="R1290" s="322">
        <v>10000</v>
      </c>
      <c r="S1290" s="322">
        <v>10000</v>
      </c>
      <c r="T1290" s="325">
        <v>1</v>
      </c>
      <c r="U1290" s="325">
        <v>1</v>
      </c>
      <c r="V1290" s="275" t="s">
        <v>611</v>
      </c>
      <c r="W1290" s="274">
        <v>10</v>
      </c>
      <c r="X1290" s="274">
        <v>44</v>
      </c>
      <c r="Y1290" s="274">
        <v>29</v>
      </c>
      <c r="Z1290" s="274">
        <v>6</v>
      </c>
      <c r="AA1290" s="39">
        <v>21</v>
      </c>
      <c r="AB1290" s="276" t="s">
        <v>9040</v>
      </c>
      <c r="AC1290" s="39"/>
      <c r="AD1290" s="39">
        <v>0</v>
      </c>
      <c r="AE1290" s="39">
        <v>0</v>
      </c>
      <c r="AF1290" s="277">
        <v>6</v>
      </c>
      <c r="AG1290" s="278"/>
      <c r="AH1290" s="276"/>
    </row>
    <row r="1291" spans="1:34" s="272" customFormat="1" ht="51" x14ac:dyDescent="0.2">
      <c r="A1291" s="251">
        <v>1288</v>
      </c>
      <c r="B1291" s="252" t="s">
        <v>96</v>
      </c>
      <c r="C1291" s="319">
        <v>5</v>
      </c>
      <c r="D1291" s="252" t="s">
        <v>135</v>
      </c>
      <c r="E1291" s="317" t="s">
        <v>8871</v>
      </c>
      <c r="F1291" s="317" t="s">
        <v>5299</v>
      </c>
      <c r="G1291" s="320" t="s">
        <v>5300</v>
      </c>
      <c r="H1291" s="320" t="s">
        <v>5301</v>
      </c>
      <c r="I1291" s="320" t="s">
        <v>11908</v>
      </c>
      <c r="J1291" s="317" t="s">
        <v>5303</v>
      </c>
      <c r="K1291" s="317" t="s">
        <v>5304</v>
      </c>
      <c r="L1291" s="317" t="s">
        <v>5305</v>
      </c>
      <c r="M1291" s="317" t="s">
        <v>5306</v>
      </c>
      <c r="N1291" s="317" t="s">
        <v>5307</v>
      </c>
      <c r="O1291" s="320" t="s">
        <v>9041</v>
      </c>
      <c r="P1291" s="317" t="s">
        <v>5309</v>
      </c>
      <c r="Q1291" s="317">
        <v>1</v>
      </c>
      <c r="R1291" s="322">
        <v>20000</v>
      </c>
      <c r="S1291" s="322">
        <v>20000</v>
      </c>
      <c r="T1291" s="325">
        <v>1</v>
      </c>
      <c r="U1291" s="325">
        <v>1</v>
      </c>
      <c r="V1291" s="275" t="s">
        <v>653</v>
      </c>
      <c r="W1291" s="274">
        <v>11</v>
      </c>
      <c r="X1291" s="274">
        <v>41</v>
      </c>
      <c r="Y1291" s="274">
        <v>41</v>
      </c>
      <c r="Z1291" s="274">
        <v>6</v>
      </c>
      <c r="AA1291" s="39">
        <v>21</v>
      </c>
      <c r="AB1291" s="276" t="s">
        <v>9042</v>
      </c>
      <c r="AC1291" s="39"/>
      <c r="AD1291" s="39">
        <v>7</v>
      </c>
      <c r="AE1291" s="39">
        <v>0</v>
      </c>
      <c r="AF1291" s="277">
        <v>3</v>
      </c>
      <c r="AG1291" s="278"/>
      <c r="AH1291" s="276"/>
    </row>
    <row r="1292" spans="1:34" s="272" customFormat="1" ht="51" x14ac:dyDescent="0.2">
      <c r="A1292" s="251">
        <v>1289</v>
      </c>
      <c r="B1292" s="252" t="s">
        <v>96</v>
      </c>
      <c r="C1292" s="319">
        <v>5</v>
      </c>
      <c r="D1292" s="252" t="s">
        <v>135</v>
      </c>
      <c r="E1292" s="317" t="s">
        <v>8871</v>
      </c>
      <c r="F1292" s="317" t="s">
        <v>5688</v>
      </c>
      <c r="G1292" s="320" t="s">
        <v>5689</v>
      </c>
      <c r="H1292" s="320" t="s">
        <v>5690</v>
      </c>
      <c r="I1292" s="320" t="s">
        <v>11821</v>
      </c>
      <c r="J1292" s="317" t="s">
        <v>5691</v>
      </c>
      <c r="K1292" s="317" t="s">
        <v>1075</v>
      </c>
      <c r="L1292" s="317" t="s">
        <v>5692</v>
      </c>
      <c r="M1292" s="317" t="s">
        <v>5693</v>
      </c>
      <c r="N1292" s="317" t="s">
        <v>5694</v>
      </c>
      <c r="O1292" s="320" t="s">
        <v>9043</v>
      </c>
      <c r="P1292" s="317" t="s">
        <v>5696</v>
      </c>
      <c r="Q1292" s="317">
        <v>1</v>
      </c>
      <c r="R1292" s="322">
        <v>15000</v>
      </c>
      <c r="S1292" s="322">
        <v>15000</v>
      </c>
      <c r="T1292" s="325">
        <v>1</v>
      </c>
      <c r="U1292" s="325">
        <v>1</v>
      </c>
      <c r="V1292" s="275" t="s">
        <v>653</v>
      </c>
      <c r="W1292" s="274">
        <v>119</v>
      </c>
      <c r="X1292" s="274">
        <v>41</v>
      </c>
      <c r="Y1292" s="274">
        <v>32</v>
      </c>
      <c r="Z1292" s="274">
        <v>19</v>
      </c>
      <c r="AA1292" s="39">
        <v>21</v>
      </c>
      <c r="AB1292" s="276" t="s">
        <v>9044</v>
      </c>
      <c r="AC1292" s="39"/>
      <c r="AD1292" s="39">
        <v>6</v>
      </c>
      <c r="AE1292" s="39">
        <v>0</v>
      </c>
      <c r="AF1292" s="277">
        <v>1</v>
      </c>
      <c r="AG1292" s="493" t="s">
        <v>9045</v>
      </c>
      <c r="AH1292" s="276"/>
    </row>
    <row r="1293" spans="1:34" s="272" customFormat="1" ht="51" x14ac:dyDescent="0.2">
      <c r="A1293" s="251">
        <v>1290</v>
      </c>
      <c r="B1293" s="252" t="s">
        <v>96</v>
      </c>
      <c r="C1293" s="319">
        <v>5</v>
      </c>
      <c r="D1293" s="252" t="s">
        <v>135</v>
      </c>
      <c r="E1293" s="317" t="s">
        <v>8871</v>
      </c>
      <c r="F1293" s="317" t="s">
        <v>8950</v>
      </c>
      <c r="G1293" s="320" t="s">
        <v>8951</v>
      </c>
      <c r="H1293" s="320" t="s">
        <v>8952</v>
      </c>
      <c r="I1293" s="320" t="s">
        <v>11902</v>
      </c>
      <c r="J1293" s="317" t="s">
        <v>8953</v>
      </c>
      <c r="K1293" s="317" t="s">
        <v>8876</v>
      </c>
      <c r="L1293" s="317" t="s">
        <v>8954</v>
      </c>
      <c r="M1293" s="317" t="s">
        <v>8955</v>
      </c>
      <c r="N1293" s="317" t="s">
        <v>8879</v>
      </c>
      <c r="O1293" s="320" t="s">
        <v>9046</v>
      </c>
      <c r="P1293" s="317" t="s">
        <v>8881</v>
      </c>
      <c r="Q1293" s="317">
        <v>1</v>
      </c>
      <c r="R1293" s="322">
        <v>20000</v>
      </c>
      <c r="S1293" s="322">
        <v>20000</v>
      </c>
      <c r="T1293" s="325">
        <v>1</v>
      </c>
      <c r="U1293" s="325">
        <v>1</v>
      </c>
      <c r="V1293" s="275" t="s">
        <v>653</v>
      </c>
      <c r="W1293" s="274">
        <v>10</v>
      </c>
      <c r="X1293" s="274">
        <v>41</v>
      </c>
      <c r="Y1293" s="274">
        <v>31</v>
      </c>
      <c r="Z1293" s="274">
        <v>19</v>
      </c>
      <c r="AA1293" s="39">
        <v>21</v>
      </c>
      <c r="AB1293" s="276" t="s">
        <v>9047</v>
      </c>
      <c r="AC1293" s="39"/>
      <c r="AD1293" s="39">
        <v>16</v>
      </c>
      <c r="AE1293" s="39">
        <v>0</v>
      </c>
      <c r="AF1293" s="277">
        <v>0</v>
      </c>
      <c r="AG1293" s="278"/>
      <c r="AH1293" s="276"/>
    </row>
    <row r="1294" spans="1:34" s="272" customFormat="1" ht="51" x14ac:dyDescent="0.2">
      <c r="A1294" s="251">
        <v>1291</v>
      </c>
      <c r="B1294" s="252" t="s">
        <v>96</v>
      </c>
      <c r="C1294" s="319">
        <v>5</v>
      </c>
      <c r="D1294" s="252" t="s">
        <v>135</v>
      </c>
      <c r="E1294" s="317" t="s">
        <v>8871</v>
      </c>
      <c r="F1294" s="317" t="s">
        <v>8910</v>
      </c>
      <c r="G1294" s="320" t="s">
        <v>8911</v>
      </c>
      <c r="H1294" s="320" t="s">
        <v>8912</v>
      </c>
      <c r="I1294" s="320" t="s">
        <v>10770</v>
      </c>
      <c r="J1294" s="317" t="s">
        <v>8913</v>
      </c>
      <c r="K1294" s="317" t="s">
        <v>8914</v>
      </c>
      <c r="L1294" s="317" t="s">
        <v>8915</v>
      </c>
      <c r="M1294" s="317" t="s">
        <v>8916</v>
      </c>
      <c r="N1294" s="317" t="s">
        <v>9048</v>
      </c>
      <c r="O1294" s="320" t="s">
        <v>9049</v>
      </c>
      <c r="P1294" s="317" t="s">
        <v>8919</v>
      </c>
      <c r="Q1294" s="317">
        <v>1</v>
      </c>
      <c r="R1294" s="322">
        <v>25000</v>
      </c>
      <c r="S1294" s="322">
        <v>25000</v>
      </c>
      <c r="T1294" s="325">
        <v>1</v>
      </c>
      <c r="U1294" s="325">
        <v>1</v>
      </c>
      <c r="V1294" s="275" t="s">
        <v>653</v>
      </c>
      <c r="W1294" s="274">
        <v>10</v>
      </c>
      <c r="X1294" s="274">
        <v>41</v>
      </c>
      <c r="Y1294" s="274">
        <v>31</v>
      </c>
      <c r="Z1294" s="274">
        <v>19</v>
      </c>
      <c r="AA1294" s="39">
        <v>21</v>
      </c>
      <c r="AB1294" s="276" t="s">
        <v>9050</v>
      </c>
      <c r="AC1294" s="39"/>
      <c r="AD1294" s="39">
        <v>7</v>
      </c>
      <c r="AE1294" s="39">
        <v>0</v>
      </c>
      <c r="AF1294" s="277">
        <v>1</v>
      </c>
      <c r="AG1294" s="278"/>
      <c r="AH1294" s="276"/>
    </row>
    <row r="1295" spans="1:34" s="272" customFormat="1" ht="51" x14ac:dyDescent="0.2">
      <c r="A1295" s="251">
        <v>1292</v>
      </c>
      <c r="B1295" s="252" t="s">
        <v>96</v>
      </c>
      <c r="C1295" s="319">
        <v>5</v>
      </c>
      <c r="D1295" s="252" t="s">
        <v>135</v>
      </c>
      <c r="E1295" s="317" t="s">
        <v>8871</v>
      </c>
      <c r="F1295" s="317" t="s">
        <v>9051</v>
      </c>
      <c r="G1295" s="320" t="s">
        <v>9052</v>
      </c>
      <c r="H1295" s="320" t="s">
        <v>9053</v>
      </c>
      <c r="I1295" s="320" t="s">
        <v>11909</v>
      </c>
      <c r="J1295" s="317" t="s">
        <v>9054</v>
      </c>
      <c r="K1295" s="317" t="s">
        <v>9055</v>
      </c>
      <c r="L1295" s="317" t="s">
        <v>9056</v>
      </c>
      <c r="M1295" s="317" t="s">
        <v>1075</v>
      </c>
      <c r="N1295" s="317" t="s">
        <v>9057</v>
      </c>
      <c r="O1295" s="320" t="s">
        <v>9058</v>
      </c>
      <c r="P1295" s="317" t="s">
        <v>9059</v>
      </c>
      <c r="Q1295" s="317">
        <v>1</v>
      </c>
      <c r="R1295" s="322">
        <v>20000</v>
      </c>
      <c r="S1295" s="322">
        <v>20000</v>
      </c>
      <c r="T1295" s="325">
        <v>1</v>
      </c>
      <c r="U1295" s="325">
        <v>1</v>
      </c>
      <c r="V1295" s="275" t="s">
        <v>653</v>
      </c>
      <c r="W1295" s="274">
        <v>10</v>
      </c>
      <c r="X1295" s="274">
        <v>41</v>
      </c>
      <c r="Y1295" s="274">
        <v>32</v>
      </c>
      <c r="Z1295" s="274">
        <v>19</v>
      </c>
      <c r="AA1295" s="39">
        <v>21</v>
      </c>
      <c r="AB1295" s="276" t="s">
        <v>9060</v>
      </c>
      <c r="AC1295" s="39"/>
      <c r="AD1295" s="39">
        <v>0</v>
      </c>
      <c r="AE1295" s="39">
        <v>0</v>
      </c>
      <c r="AF1295" s="277">
        <v>1</v>
      </c>
      <c r="AG1295" s="278"/>
      <c r="AH1295" s="276"/>
    </row>
    <row r="1296" spans="1:34" s="272" customFormat="1" ht="76.5" x14ac:dyDescent="0.2">
      <c r="A1296" s="251">
        <v>1293</v>
      </c>
      <c r="B1296" s="252" t="s">
        <v>96</v>
      </c>
      <c r="C1296" s="319">
        <v>5</v>
      </c>
      <c r="D1296" s="252" t="s">
        <v>135</v>
      </c>
      <c r="E1296" s="317" t="s">
        <v>8871</v>
      </c>
      <c r="F1296" s="317" t="s">
        <v>9061</v>
      </c>
      <c r="G1296" s="320" t="s">
        <v>6675</v>
      </c>
      <c r="H1296" s="320" t="s">
        <v>6676</v>
      </c>
      <c r="I1296" s="320" t="s">
        <v>6677</v>
      </c>
      <c r="J1296" s="317" t="s">
        <v>9062</v>
      </c>
      <c r="K1296" s="317" t="s">
        <v>1075</v>
      </c>
      <c r="L1296" s="317" t="s">
        <v>9063</v>
      </c>
      <c r="M1296" s="317" t="s">
        <v>9064</v>
      </c>
      <c r="N1296" s="317" t="s">
        <v>5661</v>
      </c>
      <c r="O1296" s="320" t="s">
        <v>9065</v>
      </c>
      <c r="P1296" s="317" t="s">
        <v>5663</v>
      </c>
      <c r="Q1296" s="317">
        <v>1</v>
      </c>
      <c r="R1296" s="322">
        <v>30000</v>
      </c>
      <c r="S1296" s="322">
        <v>30000</v>
      </c>
      <c r="T1296" s="325">
        <v>1</v>
      </c>
      <c r="U1296" s="325">
        <v>1</v>
      </c>
      <c r="V1296" s="275" t="s">
        <v>611</v>
      </c>
      <c r="W1296" s="274">
        <v>10</v>
      </c>
      <c r="X1296" s="274">
        <v>41</v>
      </c>
      <c r="Y1296" s="274">
        <v>41</v>
      </c>
      <c r="Z1296" s="274">
        <v>19</v>
      </c>
      <c r="AA1296" s="39">
        <v>21</v>
      </c>
      <c r="AB1296" s="276" t="s">
        <v>9066</v>
      </c>
      <c r="AC1296" s="39"/>
      <c r="AD1296" s="39">
        <v>4</v>
      </c>
      <c r="AE1296" s="39">
        <v>1</v>
      </c>
      <c r="AF1296" s="277">
        <v>0</v>
      </c>
      <c r="AG1296" s="278"/>
      <c r="AH1296" s="276"/>
    </row>
    <row r="1297" spans="1:34" s="272" customFormat="1" ht="51" x14ac:dyDescent="0.2">
      <c r="A1297" s="251">
        <v>1294</v>
      </c>
      <c r="B1297" s="252" t="s">
        <v>96</v>
      </c>
      <c r="C1297" s="319">
        <v>5</v>
      </c>
      <c r="D1297" s="252" t="s">
        <v>135</v>
      </c>
      <c r="E1297" s="317" t="s">
        <v>8871</v>
      </c>
      <c r="F1297" s="317" t="s">
        <v>9067</v>
      </c>
      <c r="G1297" s="320" t="s">
        <v>8868</v>
      </c>
      <c r="H1297" s="320" t="s">
        <v>8220</v>
      </c>
      <c r="I1297" s="320" t="s">
        <v>8221</v>
      </c>
      <c r="J1297" s="317" t="s">
        <v>9068</v>
      </c>
      <c r="K1297" s="317" t="s">
        <v>8892</v>
      </c>
      <c r="L1297" s="317" t="s">
        <v>8893</v>
      </c>
      <c r="M1297" s="317" t="s">
        <v>9069</v>
      </c>
      <c r="N1297" s="317" t="s">
        <v>9070</v>
      </c>
      <c r="O1297" s="320" t="s">
        <v>9071</v>
      </c>
      <c r="P1297" s="317" t="s">
        <v>9072</v>
      </c>
      <c r="Q1297" s="317">
        <v>1</v>
      </c>
      <c r="R1297" s="322">
        <v>40000</v>
      </c>
      <c r="S1297" s="322">
        <v>40000</v>
      </c>
      <c r="T1297" s="325">
        <v>1</v>
      </c>
      <c r="U1297" s="325">
        <v>1</v>
      </c>
      <c r="V1297" s="275" t="s">
        <v>653</v>
      </c>
      <c r="W1297" s="274">
        <v>8</v>
      </c>
      <c r="X1297" s="274">
        <v>19</v>
      </c>
      <c r="Y1297" s="274">
        <v>19</v>
      </c>
      <c r="Z1297" s="274">
        <v>33</v>
      </c>
      <c r="AA1297" s="39">
        <v>21</v>
      </c>
      <c r="AB1297" s="276" t="s">
        <v>9073</v>
      </c>
      <c r="AC1297" s="39"/>
      <c r="AD1297" s="39">
        <v>0</v>
      </c>
      <c r="AE1297" s="39">
        <v>0</v>
      </c>
      <c r="AF1297" s="277">
        <v>1</v>
      </c>
      <c r="AG1297" s="278"/>
      <c r="AH1297" s="276"/>
    </row>
    <row r="1298" spans="1:34" s="272" customFormat="1" ht="51" x14ac:dyDescent="0.2">
      <c r="A1298" s="251">
        <v>1295</v>
      </c>
      <c r="B1298" s="252" t="s">
        <v>96</v>
      </c>
      <c r="C1298" s="319">
        <v>5</v>
      </c>
      <c r="D1298" s="252" t="s">
        <v>135</v>
      </c>
      <c r="E1298" s="317" t="s">
        <v>8871</v>
      </c>
      <c r="F1298" s="317" t="s">
        <v>9074</v>
      </c>
      <c r="G1298" s="320" t="s">
        <v>9075</v>
      </c>
      <c r="H1298" s="320" t="s">
        <v>9076</v>
      </c>
      <c r="I1298" s="320" t="s">
        <v>11910</v>
      </c>
      <c r="J1298" s="317" t="s">
        <v>9077</v>
      </c>
      <c r="K1298" s="317" t="s">
        <v>1075</v>
      </c>
      <c r="L1298" s="317" t="s">
        <v>9078</v>
      </c>
      <c r="M1298" s="317" t="s">
        <v>1075</v>
      </c>
      <c r="N1298" s="317" t="s">
        <v>9079</v>
      </c>
      <c r="O1298" s="320" t="s">
        <v>9080</v>
      </c>
      <c r="P1298" s="317" t="s">
        <v>9081</v>
      </c>
      <c r="Q1298" s="317">
        <v>1</v>
      </c>
      <c r="R1298" s="322">
        <v>15000</v>
      </c>
      <c r="S1298" s="322">
        <v>15000</v>
      </c>
      <c r="T1298" s="325">
        <v>1</v>
      </c>
      <c r="U1298" s="325">
        <v>1</v>
      </c>
      <c r="V1298" s="275" t="s">
        <v>645</v>
      </c>
      <c r="W1298" s="274">
        <v>10</v>
      </c>
      <c r="X1298" s="274">
        <v>44</v>
      </c>
      <c r="Y1298" s="274">
        <v>29</v>
      </c>
      <c r="Z1298" s="274">
        <v>6</v>
      </c>
      <c r="AA1298" s="39">
        <v>21</v>
      </c>
      <c r="AB1298" s="276" t="s">
        <v>9082</v>
      </c>
      <c r="AC1298" s="39"/>
      <c r="AD1298" s="39">
        <v>0</v>
      </c>
      <c r="AE1298" s="39">
        <v>0</v>
      </c>
      <c r="AF1298" s="277">
        <v>3</v>
      </c>
      <c r="AG1298" s="278"/>
      <c r="AH1298" s="276"/>
    </row>
    <row r="1299" spans="1:34" s="272" customFormat="1" ht="51" x14ac:dyDescent="0.2">
      <c r="A1299" s="251">
        <v>1296</v>
      </c>
      <c r="B1299" s="252" t="s">
        <v>96</v>
      </c>
      <c r="C1299" s="319">
        <v>5</v>
      </c>
      <c r="D1299" s="252" t="s">
        <v>135</v>
      </c>
      <c r="E1299" s="317" t="s">
        <v>8871</v>
      </c>
      <c r="F1299" s="317" t="s">
        <v>6207</v>
      </c>
      <c r="G1299" s="320" t="s">
        <v>6208</v>
      </c>
      <c r="H1299" s="320" t="s">
        <v>6209</v>
      </c>
      <c r="I1299" s="320" t="s">
        <v>7977</v>
      </c>
      <c r="J1299" s="317" t="s">
        <v>6210</v>
      </c>
      <c r="K1299" s="317" t="s">
        <v>1075</v>
      </c>
      <c r="L1299" s="317" t="s">
        <v>6211</v>
      </c>
      <c r="M1299" s="317" t="s">
        <v>6212</v>
      </c>
      <c r="N1299" s="317" t="s">
        <v>6213</v>
      </c>
      <c r="O1299" s="320" t="s">
        <v>9083</v>
      </c>
      <c r="P1299" s="317" t="s">
        <v>6215</v>
      </c>
      <c r="Q1299" s="317">
        <v>1</v>
      </c>
      <c r="R1299" s="322">
        <v>20000</v>
      </c>
      <c r="S1299" s="322">
        <v>20000</v>
      </c>
      <c r="T1299" s="325">
        <v>1</v>
      </c>
      <c r="U1299" s="325">
        <v>1</v>
      </c>
      <c r="V1299" s="275" t="s">
        <v>653</v>
      </c>
      <c r="W1299" s="274">
        <v>119</v>
      </c>
      <c r="X1299" s="274">
        <v>19</v>
      </c>
      <c r="Y1299" s="274">
        <v>19</v>
      </c>
      <c r="Z1299" s="274">
        <v>32</v>
      </c>
      <c r="AA1299" s="39">
        <v>21</v>
      </c>
      <c r="AB1299" s="276" t="s">
        <v>9084</v>
      </c>
      <c r="AC1299" s="39"/>
      <c r="AD1299" s="39">
        <v>5</v>
      </c>
      <c r="AE1299" s="39">
        <v>1</v>
      </c>
      <c r="AF1299" s="277">
        <v>0</v>
      </c>
      <c r="AG1299" s="493" t="s">
        <v>9085</v>
      </c>
      <c r="AH1299" s="276"/>
    </row>
    <row r="1300" spans="1:34" s="272" customFormat="1" ht="51" x14ac:dyDescent="0.2">
      <c r="A1300" s="251">
        <v>1297</v>
      </c>
      <c r="B1300" s="252" t="s">
        <v>96</v>
      </c>
      <c r="C1300" s="319">
        <v>5</v>
      </c>
      <c r="D1300" s="252" t="s">
        <v>135</v>
      </c>
      <c r="E1300" s="317" t="s">
        <v>8871</v>
      </c>
      <c r="F1300" s="317" t="s">
        <v>6037</v>
      </c>
      <c r="G1300" s="320" t="s">
        <v>6038</v>
      </c>
      <c r="H1300" s="320" t="s">
        <v>6039</v>
      </c>
      <c r="I1300" s="320" t="s">
        <v>11842</v>
      </c>
      <c r="J1300" s="317" t="s">
        <v>6040</v>
      </c>
      <c r="K1300" s="317" t="s">
        <v>6041</v>
      </c>
      <c r="L1300" s="317" t="s">
        <v>6042</v>
      </c>
      <c r="M1300" s="317" t="s">
        <v>6043</v>
      </c>
      <c r="N1300" s="317" t="s">
        <v>6044</v>
      </c>
      <c r="O1300" s="320" t="s">
        <v>9086</v>
      </c>
      <c r="P1300" s="317" t="s">
        <v>6046</v>
      </c>
      <c r="Q1300" s="317">
        <v>1</v>
      </c>
      <c r="R1300" s="322">
        <v>10000</v>
      </c>
      <c r="S1300" s="322">
        <v>10000</v>
      </c>
      <c r="T1300" s="325">
        <v>1</v>
      </c>
      <c r="U1300" s="325">
        <v>1</v>
      </c>
      <c r="V1300" s="275" t="s">
        <v>653</v>
      </c>
      <c r="W1300" s="274">
        <v>10</v>
      </c>
      <c r="X1300" s="274">
        <v>41</v>
      </c>
      <c r="Y1300" s="274">
        <v>41</v>
      </c>
      <c r="Z1300" s="274">
        <v>6</v>
      </c>
      <c r="AA1300" s="39">
        <v>21</v>
      </c>
      <c r="AB1300" s="276" t="s">
        <v>9087</v>
      </c>
      <c r="AC1300" s="39"/>
      <c r="AD1300" s="39">
        <v>3</v>
      </c>
      <c r="AE1300" s="39">
        <v>0</v>
      </c>
      <c r="AF1300" s="277">
        <v>2</v>
      </c>
      <c r="AG1300" s="278"/>
      <c r="AH1300" s="276"/>
    </row>
    <row r="1301" spans="1:34" s="272" customFormat="1" ht="51" x14ac:dyDescent="0.2">
      <c r="A1301" s="251">
        <v>1298</v>
      </c>
      <c r="B1301" s="252" t="s">
        <v>96</v>
      </c>
      <c r="C1301" s="319">
        <v>5</v>
      </c>
      <c r="D1301" s="252" t="s">
        <v>135</v>
      </c>
      <c r="E1301" s="317" t="s">
        <v>8871</v>
      </c>
      <c r="F1301" s="317" t="s">
        <v>9088</v>
      </c>
      <c r="G1301" s="320" t="s">
        <v>7485</v>
      </c>
      <c r="H1301" s="320" t="s">
        <v>7486</v>
      </c>
      <c r="I1301" s="320" t="s">
        <v>7487</v>
      </c>
      <c r="J1301" s="317" t="s">
        <v>9089</v>
      </c>
      <c r="K1301" s="317" t="s">
        <v>9090</v>
      </c>
      <c r="L1301" s="317" t="s">
        <v>9091</v>
      </c>
      <c r="M1301" s="317" t="s">
        <v>1075</v>
      </c>
      <c r="N1301" s="317" t="s">
        <v>9092</v>
      </c>
      <c r="O1301" s="320" t="s">
        <v>9093</v>
      </c>
      <c r="P1301" s="317" t="s">
        <v>9094</v>
      </c>
      <c r="Q1301" s="317">
        <v>1</v>
      </c>
      <c r="R1301" s="322">
        <v>15000</v>
      </c>
      <c r="S1301" s="322">
        <v>15000</v>
      </c>
      <c r="T1301" s="325">
        <v>1</v>
      </c>
      <c r="U1301" s="325">
        <v>1</v>
      </c>
      <c r="V1301" s="275" t="s">
        <v>653</v>
      </c>
      <c r="W1301" s="274">
        <v>8</v>
      </c>
      <c r="X1301" s="274">
        <v>41</v>
      </c>
      <c r="Y1301" s="274">
        <v>32</v>
      </c>
      <c r="Z1301" s="274">
        <v>19</v>
      </c>
      <c r="AA1301" s="39">
        <v>21</v>
      </c>
      <c r="AB1301" s="276" t="s">
        <v>9095</v>
      </c>
      <c r="AC1301" s="39"/>
      <c r="AD1301" s="39">
        <v>2</v>
      </c>
      <c r="AE1301" s="39">
        <v>0</v>
      </c>
      <c r="AF1301" s="277">
        <v>1</v>
      </c>
      <c r="AG1301" s="278"/>
      <c r="AH1301" s="276"/>
    </row>
    <row r="1302" spans="1:34" s="272" customFormat="1" ht="51" x14ac:dyDescent="0.2">
      <c r="A1302" s="251">
        <v>1299</v>
      </c>
      <c r="B1302" s="252" t="s">
        <v>96</v>
      </c>
      <c r="C1302" s="319">
        <v>5</v>
      </c>
      <c r="D1302" s="252" t="s">
        <v>135</v>
      </c>
      <c r="E1302" s="317" t="s">
        <v>8871</v>
      </c>
      <c r="F1302" s="317" t="s">
        <v>9096</v>
      </c>
      <c r="G1302" s="320" t="s">
        <v>7288</v>
      </c>
      <c r="H1302" s="320" t="s">
        <v>9097</v>
      </c>
      <c r="I1302" s="320" t="s">
        <v>10519</v>
      </c>
      <c r="J1302" s="317" t="s">
        <v>1611</v>
      </c>
      <c r="K1302" s="317" t="s">
        <v>9098</v>
      </c>
      <c r="L1302" s="317" t="s">
        <v>9099</v>
      </c>
      <c r="M1302" s="317" t="s">
        <v>9100</v>
      </c>
      <c r="N1302" s="317" t="s">
        <v>9101</v>
      </c>
      <c r="O1302" s="320" t="s">
        <v>9102</v>
      </c>
      <c r="P1302" s="317" t="s">
        <v>9103</v>
      </c>
      <c r="Q1302" s="317">
        <v>1</v>
      </c>
      <c r="R1302" s="322">
        <v>30000</v>
      </c>
      <c r="S1302" s="322">
        <v>30000</v>
      </c>
      <c r="T1302" s="325">
        <v>1</v>
      </c>
      <c r="U1302" s="325">
        <v>1</v>
      </c>
      <c r="V1302" s="275" t="s">
        <v>653</v>
      </c>
      <c r="W1302" s="274">
        <v>8</v>
      </c>
      <c r="X1302" s="274">
        <v>41</v>
      </c>
      <c r="Y1302" s="274">
        <v>32</v>
      </c>
      <c r="Z1302" s="274">
        <v>19</v>
      </c>
      <c r="AA1302" s="39">
        <v>21</v>
      </c>
      <c r="AB1302" s="276" t="s">
        <v>9104</v>
      </c>
      <c r="AC1302" s="39"/>
      <c r="AD1302" s="39">
        <v>4</v>
      </c>
      <c r="AE1302" s="39">
        <v>1</v>
      </c>
      <c r="AF1302" s="277">
        <v>0</v>
      </c>
      <c r="AG1302" s="278"/>
      <c r="AH1302" s="276"/>
    </row>
    <row r="1303" spans="1:34" s="272" customFormat="1" ht="51" x14ac:dyDescent="0.2">
      <c r="A1303" s="251">
        <v>1300</v>
      </c>
      <c r="B1303" s="252" t="s">
        <v>96</v>
      </c>
      <c r="C1303" s="319">
        <v>5</v>
      </c>
      <c r="D1303" s="252" t="s">
        <v>135</v>
      </c>
      <c r="E1303" s="317" t="s">
        <v>8871</v>
      </c>
      <c r="F1303" s="317" t="s">
        <v>9105</v>
      </c>
      <c r="G1303" s="320" t="s">
        <v>9106</v>
      </c>
      <c r="H1303" s="320" t="s">
        <v>9107</v>
      </c>
      <c r="I1303" s="320" t="s">
        <v>11911</v>
      </c>
      <c r="J1303" s="317" t="s">
        <v>9108</v>
      </c>
      <c r="K1303" s="317" t="s">
        <v>1075</v>
      </c>
      <c r="L1303" s="317" t="s">
        <v>9109</v>
      </c>
      <c r="M1303" s="317" t="s">
        <v>1075</v>
      </c>
      <c r="N1303" s="317" t="s">
        <v>9110</v>
      </c>
      <c r="O1303" s="320" t="s">
        <v>9111</v>
      </c>
      <c r="P1303" s="317" t="s">
        <v>9112</v>
      </c>
      <c r="Q1303" s="317">
        <v>1</v>
      </c>
      <c r="R1303" s="322">
        <v>10000</v>
      </c>
      <c r="S1303" s="322">
        <v>10000</v>
      </c>
      <c r="T1303" s="325">
        <v>1</v>
      </c>
      <c r="U1303" s="325">
        <v>1</v>
      </c>
      <c r="V1303" s="275" t="s">
        <v>653</v>
      </c>
      <c r="W1303" s="274">
        <v>10</v>
      </c>
      <c r="X1303" s="274">
        <v>41</v>
      </c>
      <c r="Y1303" s="274">
        <v>19</v>
      </c>
      <c r="Z1303" s="274">
        <v>33</v>
      </c>
      <c r="AA1303" s="39">
        <v>21</v>
      </c>
      <c r="AB1303" s="276" t="s">
        <v>9113</v>
      </c>
      <c r="AC1303" s="39"/>
      <c r="AD1303" s="39">
        <v>5</v>
      </c>
      <c r="AE1303" s="39">
        <v>0</v>
      </c>
      <c r="AF1303" s="277">
        <v>0</v>
      </c>
      <c r="AG1303" s="278"/>
      <c r="AH1303" s="276"/>
    </row>
    <row r="1304" spans="1:34" s="272" customFormat="1" ht="51" x14ac:dyDescent="0.2">
      <c r="A1304" s="251">
        <v>1301</v>
      </c>
      <c r="B1304" s="252" t="s">
        <v>96</v>
      </c>
      <c r="C1304" s="319">
        <v>5</v>
      </c>
      <c r="D1304" s="252" t="s">
        <v>135</v>
      </c>
      <c r="E1304" s="317" t="s">
        <v>8871</v>
      </c>
      <c r="F1304" s="317" t="s">
        <v>5827</v>
      </c>
      <c r="G1304" s="320" t="s">
        <v>5828</v>
      </c>
      <c r="H1304" s="320" t="s">
        <v>5829</v>
      </c>
      <c r="I1304" s="320" t="s">
        <v>11827</v>
      </c>
      <c r="J1304" s="317" t="s">
        <v>5830</v>
      </c>
      <c r="K1304" s="317" t="s">
        <v>5831</v>
      </c>
      <c r="L1304" s="317" t="s">
        <v>5832</v>
      </c>
      <c r="M1304" s="317" t="s">
        <v>1075</v>
      </c>
      <c r="N1304" s="317" t="s">
        <v>5833</v>
      </c>
      <c r="O1304" s="320" t="s">
        <v>9114</v>
      </c>
      <c r="P1304" s="317" t="s">
        <v>9115</v>
      </c>
      <c r="Q1304" s="317">
        <v>1</v>
      </c>
      <c r="R1304" s="322">
        <v>10000</v>
      </c>
      <c r="S1304" s="322">
        <v>10000</v>
      </c>
      <c r="T1304" s="325">
        <v>1</v>
      </c>
      <c r="U1304" s="325">
        <v>1</v>
      </c>
      <c r="V1304" s="275" t="s">
        <v>653</v>
      </c>
      <c r="W1304" s="274">
        <v>10</v>
      </c>
      <c r="X1304" s="274">
        <v>41</v>
      </c>
      <c r="Y1304" s="274">
        <v>32</v>
      </c>
      <c r="Z1304" s="274">
        <v>19</v>
      </c>
      <c r="AA1304" s="39">
        <v>21</v>
      </c>
      <c r="AB1304" s="276" t="s">
        <v>9116</v>
      </c>
      <c r="AC1304" s="39"/>
      <c r="AD1304" s="39">
        <v>0</v>
      </c>
      <c r="AE1304" s="39">
        <v>0</v>
      </c>
      <c r="AF1304" s="277">
        <v>0</v>
      </c>
      <c r="AG1304" s="278"/>
      <c r="AH1304" s="276"/>
    </row>
    <row r="1305" spans="1:34" s="272" customFormat="1" ht="51" x14ac:dyDescent="0.2">
      <c r="A1305" s="251">
        <v>1302</v>
      </c>
      <c r="B1305" s="252" t="s">
        <v>96</v>
      </c>
      <c r="C1305" s="319">
        <v>5</v>
      </c>
      <c r="D1305" s="252" t="s">
        <v>135</v>
      </c>
      <c r="E1305" s="317" t="s">
        <v>8871</v>
      </c>
      <c r="F1305" s="317" t="s">
        <v>9117</v>
      </c>
      <c r="G1305" s="320" t="s">
        <v>9118</v>
      </c>
      <c r="H1305" s="320" t="s">
        <v>9119</v>
      </c>
      <c r="I1305" s="320" t="s">
        <v>11912</v>
      </c>
      <c r="J1305" s="317" t="s">
        <v>9120</v>
      </c>
      <c r="K1305" s="317" t="s">
        <v>9121</v>
      </c>
      <c r="L1305" s="317" t="s">
        <v>9122</v>
      </c>
      <c r="M1305" s="317" t="s">
        <v>1075</v>
      </c>
      <c r="N1305" s="317" t="s">
        <v>9123</v>
      </c>
      <c r="O1305" s="320" t="s">
        <v>9124</v>
      </c>
      <c r="P1305" s="317" t="s">
        <v>9125</v>
      </c>
      <c r="Q1305" s="317">
        <v>1</v>
      </c>
      <c r="R1305" s="322">
        <v>30000</v>
      </c>
      <c r="S1305" s="322">
        <v>30000</v>
      </c>
      <c r="T1305" s="325">
        <v>1</v>
      </c>
      <c r="U1305" s="325">
        <v>1</v>
      </c>
      <c r="V1305" s="275" t="s">
        <v>653</v>
      </c>
      <c r="W1305" s="274">
        <v>10</v>
      </c>
      <c r="X1305" s="274">
        <v>41</v>
      </c>
      <c r="Y1305" s="274">
        <v>32</v>
      </c>
      <c r="Z1305" s="274">
        <v>19</v>
      </c>
      <c r="AA1305" s="39">
        <v>21</v>
      </c>
      <c r="AB1305" s="276" t="s">
        <v>9126</v>
      </c>
      <c r="AC1305" s="39"/>
      <c r="AD1305" s="39">
        <v>1</v>
      </c>
      <c r="AE1305" s="39">
        <v>0</v>
      </c>
      <c r="AF1305" s="277">
        <v>5</v>
      </c>
      <c r="AG1305" s="278"/>
      <c r="AH1305" s="276"/>
    </row>
    <row r="1306" spans="1:34" s="272" customFormat="1" ht="51" x14ac:dyDescent="0.2">
      <c r="A1306" s="251">
        <v>1303</v>
      </c>
      <c r="B1306" s="252" t="s">
        <v>96</v>
      </c>
      <c r="C1306" s="319">
        <v>5</v>
      </c>
      <c r="D1306" s="252" t="s">
        <v>135</v>
      </c>
      <c r="E1306" s="317" t="s">
        <v>8871</v>
      </c>
      <c r="F1306" s="317" t="s">
        <v>8950</v>
      </c>
      <c r="G1306" s="320" t="s">
        <v>8951</v>
      </c>
      <c r="H1306" s="320" t="s">
        <v>8952</v>
      </c>
      <c r="I1306" s="320" t="s">
        <v>11902</v>
      </c>
      <c r="J1306" s="317" t="s">
        <v>8953</v>
      </c>
      <c r="K1306" s="317" t="s">
        <v>8876</v>
      </c>
      <c r="L1306" s="317" t="s">
        <v>8954</v>
      </c>
      <c r="M1306" s="317" t="s">
        <v>8955</v>
      </c>
      <c r="N1306" s="317" t="s">
        <v>8879</v>
      </c>
      <c r="O1306" s="320" t="s">
        <v>9127</v>
      </c>
      <c r="P1306" s="317" t="s">
        <v>8881</v>
      </c>
      <c r="Q1306" s="317">
        <v>1</v>
      </c>
      <c r="R1306" s="322">
        <v>15000</v>
      </c>
      <c r="S1306" s="322">
        <v>15000</v>
      </c>
      <c r="T1306" s="325">
        <v>1</v>
      </c>
      <c r="U1306" s="325">
        <v>1</v>
      </c>
      <c r="V1306" s="275" t="s">
        <v>611</v>
      </c>
      <c r="W1306" s="274">
        <v>8</v>
      </c>
      <c r="X1306" s="274">
        <v>75</v>
      </c>
      <c r="Y1306" s="274">
        <v>32</v>
      </c>
      <c r="Z1306" s="274">
        <v>19</v>
      </c>
      <c r="AA1306" s="39">
        <v>21</v>
      </c>
      <c r="AB1306" s="276" t="s">
        <v>9128</v>
      </c>
      <c r="AC1306" s="39"/>
      <c r="AD1306" s="39">
        <v>16</v>
      </c>
      <c r="AE1306" s="39">
        <v>0</v>
      </c>
      <c r="AF1306" s="277">
        <v>0</v>
      </c>
      <c r="AG1306" s="278"/>
      <c r="AH1306" s="276"/>
    </row>
    <row r="1307" spans="1:34" s="272" customFormat="1" ht="84.75" customHeight="1" x14ac:dyDescent="0.2">
      <c r="A1307" s="251">
        <v>1304</v>
      </c>
      <c r="B1307" s="252" t="s">
        <v>96</v>
      </c>
      <c r="C1307" s="319">
        <v>5</v>
      </c>
      <c r="D1307" s="252" t="s">
        <v>135</v>
      </c>
      <c r="E1307" s="317" t="s">
        <v>8871</v>
      </c>
      <c r="F1307" s="317" t="s">
        <v>8479</v>
      </c>
      <c r="G1307" s="320" t="s">
        <v>8003</v>
      </c>
      <c r="H1307" s="320" t="s">
        <v>8004</v>
      </c>
      <c r="I1307" s="320" t="s">
        <v>8005</v>
      </c>
      <c r="J1307" s="317" t="s">
        <v>9129</v>
      </c>
      <c r="K1307" s="317" t="s">
        <v>9130</v>
      </c>
      <c r="L1307" s="317" t="s">
        <v>9131</v>
      </c>
      <c r="M1307" s="317" t="s">
        <v>9132</v>
      </c>
      <c r="N1307" s="317" t="s">
        <v>9133</v>
      </c>
      <c r="O1307" s="320" t="s">
        <v>9134</v>
      </c>
      <c r="P1307" s="317" t="s">
        <v>9135</v>
      </c>
      <c r="Q1307" s="317">
        <v>1</v>
      </c>
      <c r="R1307" s="322">
        <v>25000</v>
      </c>
      <c r="S1307" s="322">
        <v>25000</v>
      </c>
      <c r="T1307" s="325">
        <v>1</v>
      </c>
      <c r="U1307" s="325">
        <v>1</v>
      </c>
      <c r="V1307" s="275" t="s">
        <v>653</v>
      </c>
      <c r="W1307" s="274">
        <v>7</v>
      </c>
      <c r="X1307" s="274">
        <v>41</v>
      </c>
      <c r="Y1307" s="274">
        <v>32</v>
      </c>
      <c r="Z1307" s="274">
        <v>19</v>
      </c>
      <c r="AA1307" s="39">
        <v>21</v>
      </c>
      <c r="AB1307" s="276" t="s">
        <v>9136</v>
      </c>
      <c r="AC1307" s="39"/>
      <c r="AD1307" s="39">
        <v>0</v>
      </c>
      <c r="AE1307" s="39">
        <v>0</v>
      </c>
      <c r="AF1307" s="277">
        <v>0</v>
      </c>
      <c r="AG1307" s="278"/>
      <c r="AH1307" s="276"/>
    </row>
    <row r="1308" spans="1:34" s="272" customFormat="1" ht="51" x14ac:dyDescent="0.2">
      <c r="A1308" s="251">
        <v>1305</v>
      </c>
      <c r="B1308" s="252" t="s">
        <v>96</v>
      </c>
      <c r="C1308" s="319">
        <v>5</v>
      </c>
      <c r="D1308" s="252" t="s">
        <v>135</v>
      </c>
      <c r="E1308" s="317" t="s">
        <v>8871</v>
      </c>
      <c r="F1308" s="317" t="s">
        <v>2219</v>
      </c>
      <c r="G1308" s="320" t="s">
        <v>2220</v>
      </c>
      <c r="H1308" s="320" t="s">
        <v>2221</v>
      </c>
      <c r="I1308" s="320" t="s">
        <v>2222</v>
      </c>
      <c r="J1308" s="317" t="s">
        <v>2223</v>
      </c>
      <c r="K1308" s="317" t="s">
        <v>1075</v>
      </c>
      <c r="L1308" s="317" t="s">
        <v>2224</v>
      </c>
      <c r="M1308" s="317" t="s">
        <v>1075</v>
      </c>
      <c r="N1308" s="317" t="s">
        <v>1601</v>
      </c>
      <c r="O1308" s="320" t="s">
        <v>9137</v>
      </c>
      <c r="P1308" s="317" t="s">
        <v>8179</v>
      </c>
      <c r="Q1308" s="317">
        <v>1</v>
      </c>
      <c r="R1308" s="322">
        <v>20000</v>
      </c>
      <c r="S1308" s="322">
        <v>20000</v>
      </c>
      <c r="T1308" s="325">
        <v>1</v>
      </c>
      <c r="U1308" s="325">
        <v>1</v>
      </c>
      <c r="V1308" s="275" t="s">
        <v>653</v>
      </c>
      <c r="W1308" s="274">
        <v>8</v>
      </c>
      <c r="X1308" s="274">
        <v>41</v>
      </c>
      <c r="Y1308" s="274">
        <v>19</v>
      </c>
      <c r="Z1308" s="274">
        <v>33</v>
      </c>
      <c r="AA1308" s="39">
        <v>21</v>
      </c>
      <c r="AB1308" s="276" t="s">
        <v>9138</v>
      </c>
      <c r="AC1308" s="39"/>
      <c r="AD1308" s="39">
        <v>6</v>
      </c>
      <c r="AE1308" s="39">
        <v>0</v>
      </c>
      <c r="AF1308" s="277">
        <v>0</v>
      </c>
      <c r="AG1308" s="278"/>
      <c r="AH1308" s="276"/>
    </row>
    <row r="1309" spans="1:34" s="272" customFormat="1" ht="51" x14ac:dyDescent="0.2">
      <c r="A1309" s="251">
        <v>1306</v>
      </c>
      <c r="B1309" s="252" t="s">
        <v>96</v>
      </c>
      <c r="C1309" s="319">
        <v>5</v>
      </c>
      <c r="D1309" s="252" t="s">
        <v>135</v>
      </c>
      <c r="E1309" s="317" t="s">
        <v>8871</v>
      </c>
      <c r="F1309" s="317" t="s">
        <v>6157</v>
      </c>
      <c r="G1309" s="320" t="s">
        <v>6158</v>
      </c>
      <c r="H1309" s="320" t="s">
        <v>6159</v>
      </c>
      <c r="I1309" s="320" t="s">
        <v>11849</v>
      </c>
      <c r="J1309" s="317" t="s">
        <v>6160</v>
      </c>
      <c r="K1309" s="317" t="s">
        <v>1075</v>
      </c>
      <c r="L1309" s="317" t="s">
        <v>6161</v>
      </c>
      <c r="M1309" s="317" t="s">
        <v>6162</v>
      </c>
      <c r="N1309" s="317" t="s">
        <v>6163</v>
      </c>
      <c r="O1309" s="320" t="s">
        <v>9139</v>
      </c>
      <c r="P1309" s="317" t="s">
        <v>6165</v>
      </c>
      <c r="Q1309" s="317">
        <v>1</v>
      </c>
      <c r="R1309" s="322">
        <v>15000</v>
      </c>
      <c r="S1309" s="322">
        <v>15000</v>
      </c>
      <c r="T1309" s="325">
        <v>1</v>
      </c>
      <c r="U1309" s="325">
        <v>1</v>
      </c>
      <c r="V1309" s="275" t="s">
        <v>653</v>
      </c>
      <c r="W1309" s="274">
        <v>119</v>
      </c>
      <c r="X1309" s="274">
        <v>19</v>
      </c>
      <c r="Y1309" s="274">
        <v>32</v>
      </c>
      <c r="Z1309" s="274">
        <v>6</v>
      </c>
      <c r="AA1309" s="39">
        <v>21</v>
      </c>
      <c r="AB1309" s="276" t="s">
        <v>9140</v>
      </c>
      <c r="AC1309" s="39"/>
      <c r="AD1309" s="39">
        <v>0</v>
      </c>
      <c r="AE1309" s="39">
        <v>0</v>
      </c>
      <c r="AF1309" s="277">
        <v>0</v>
      </c>
      <c r="AG1309" s="493" t="s">
        <v>9141</v>
      </c>
      <c r="AH1309" s="276"/>
    </row>
    <row r="1310" spans="1:34" s="272" customFormat="1" ht="51" x14ac:dyDescent="0.2">
      <c r="A1310" s="251">
        <v>1307</v>
      </c>
      <c r="B1310" s="252" t="s">
        <v>96</v>
      </c>
      <c r="C1310" s="319">
        <v>5</v>
      </c>
      <c r="D1310" s="252" t="s">
        <v>135</v>
      </c>
      <c r="E1310" s="317" t="s">
        <v>8871</v>
      </c>
      <c r="F1310" s="317" t="s">
        <v>5708</v>
      </c>
      <c r="G1310" s="320" t="s">
        <v>5709</v>
      </c>
      <c r="H1310" s="320" t="s">
        <v>5710</v>
      </c>
      <c r="I1310" s="320" t="s">
        <v>6984</v>
      </c>
      <c r="J1310" s="317" t="s">
        <v>5711</v>
      </c>
      <c r="K1310" s="317" t="s">
        <v>5712</v>
      </c>
      <c r="L1310" s="317" t="s">
        <v>5713</v>
      </c>
      <c r="M1310" s="317" t="s">
        <v>5714</v>
      </c>
      <c r="N1310" s="317" t="s">
        <v>5715</v>
      </c>
      <c r="O1310" s="320" t="s">
        <v>5716</v>
      </c>
      <c r="P1310" s="317" t="s">
        <v>5717</v>
      </c>
      <c r="Q1310" s="317">
        <v>1</v>
      </c>
      <c r="R1310" s="322">
        <v>15000</v>
      </c>
      <c r="S1310" s="322">
        <v>15000</v>
      </c>
      <c r="T1310" s="325">
        <v>1</v>
      </c>
      <c r="U1310" s="325">
        <v>1</v>
      </c>
      <c r="V1310" s="275" t="s">
        <v>653</v>
      </c>
      <c r="W1310" s="274">
        <v>8</v>
      </c>
      <c r="X1310" s="274">
        <v>41</v>
      </c>
      <c r="Y1310" s="274">
        <v>32</v>
      </c>
      <c r="Z1310" s="274">
        <v>19</v>
      </c>
      <c r="AA1310" s="39">
        <v>21</v>
      </c>
      <c r="AB1310" s="276" t="s">
        <v>9142</v>
      </c>
      <c r="AC1310" s="39"/>
      <c r="AD1310" s="39">
        <v>7</v>
      </c>
      <c r="AE1310" s="39">
        <v>0</v>
      </c>
      <c r="AF1310" s="277">
        <v>0</v>
      </c>
      <c r="AG1310" s="278"/>
      <c r="AH1310" s="276"/>
    </row>
    <row r="1311" spans="1:34" s="272" customFormat="1" ht="51" x14ac:dyDescent="0.2">
      <c r="A1311" s="251">
        <v>1308</v>
      </c>
      <c r="B1311" s="252" t="s">
        <v>96</v>
      </c>
      <c r="C1311" s="319">
        <v>5</v>
      </c>
      <c r="D1311" s="252" t="s">
        <v>135</v>
      </c>
      <c r="E1311" s="317" t="s">
        <v>8871</v>
      </c>
      <c r="F1311" s="317" t="s">
        <v>5646</v>
      </c>
      <c r="G1311" s="320" t="s">
        <v>5647</v>
      </c>
      <c r="H1311" s="320" t="s">
        <v>5648</v>
      </c>
      <c r="I1311" s="320" t="s">
        <v>10728</v>
      </c>
      <c r="J1311" s="317" t="s">
        <v>5649</v>
      </c>
      <c r="K1311" s="317" t="s">
        <v>5650</v>
      </c>
      <c r="L1311" s="317" t="s">
        <v>5651</v>
      </c>
      <c r="M1311" s="317" t="s">
        <v>5652</v>
      </c>
      <c r="N1311" s="317" t="s">
        <v>5653</v>
      </c>
      <c r="O1311" s="320" t="s">
        <v>9143</v>
      </c>
      <c r="P1311" s="317" t="s">
        <v>9144</v>
      </c>
      <c r="Q1311" s="317">
        <v>1</v>
      </c>
      <c r="R1311" s="322">
        <v>40000</v>
      </c>
      <c r="S1311" s="322">
        <v>40000</v>
      </c>
      <c r="T1311" s="325">
        <v>1</v>
      </c>
      <c r="U1311" s="325">
        <v>1</v>
      </c>
      <c r="V1311" s="275" t="s">
        <v>611</v>
      </c>
      <c r="W1311" s="274">
        <v>10</v>
      </c>
      <c r="X1311" s="274">
        <v>41</v>
      </c>
      <c r="Y1311" s="274">
        <v>29</v>
      </c>
      <c r="Z1311" s="274">
        <v>19</v>
      </c>
      <c r="AA1311" s="39">
        <v>21</v>
      </c>
      <c r="AB1311" s="276" t="s">
        <v>9145</v>
      </c>
      <c r="AC1311" s="39"/>
      <c r="AD1311" s="39">
        <v>0</v>
      </c>
      <c r="AE1311" s="39">
        <v>0</v>
      </c>
      <c r="AF1311" s="277">
        <v>6</v>
      </c>
      <c r="AG1311" s="278"/>
      <c r="AH1311" s="276"/>
    </row>
    <row r="1312" spans="1:34" s="272" customFormat="1" ht="51" x14ac:dyDescent="0.2">
      <c r="A1312" s="251">
        <v>1309</v>
      </c>
      <c r="B1312" s="252" t="s">
        <v>96</v>
      </c>
      <c r="C1312" s="319">
        <v>5</v>
      </c>
      <c r="D1312" s="252" t="s">
        <v>135</v>
      </c>
      <c r="E1312" s="317" t="s">
        <v>8871</v>
      </c>
      <c r="F1312" s="317" t="s">
        <v>6275</v>
      </c>
      <c r="G1312" s="320" t="s">
        <v>6276</v>
      </c>
      <c r="H1312" s="320" t="s">
        <v>6277</v>
      </c>
      <c r="I1312" s="320" t="s">
        <v>7685</v>
      </c>
      <c r="J1312" s="317" t="s">
        <v>6278</v>
      </c>
      <c r="K1312" s="317" t="s">
        <v>1075</v>
      </c>
      <c r="L1312" s="317" t="s">
        <v>6279</v>
      </c>
      <c r="M1312" s="317" t="s">
        <v>6280</v>
      </c>
      <c r="N1312" s="317" t="s">
        <v>6281</v>
      </c>
      <c r="O1312" s="320" t="s">
        <v>9146</v>
      </c>
      <c r="P1312" s="317" t="s">
        <v>9147</v>
      </c>
      <c r="Q1312" s="317">
        <v>1</v>
      </c>
      <c r="R1312" s="322">
        <v>10000</v>
      </c>
      <c r="S1312" s="322">
        <v>10000</v>
      </c>
      <c r="T1312" s="325">
        <v>1</v>
      </c>
      <c r="U1312" s="325">
        <v>1</v>
      </c>
      <c r="V1312" s="275" t="s">
        <v>653</v>
      </c>
      <c r="W1312" s="274">
        <v>8</v>
      </c>
      <c r="X1312" s="274">
        <v>75</v>
      </c>
      <c r="Y1312" s="274">
        <v>19</v>
      </c>
      <c r="Z1312" s="274">
        <v>31</v>
      </c>
      <c r="AA1312" s="39">
        <v>21</v>
      </c>
      <c r="AB1312" s="276" t="s">
        <v>9148</v>
      </c>
      <c r="AC1312" s="39"/>
      <c r="AD1312" s="39">
        <v>8</v>
      </c>
      <c r="AE1312" s="39">
        <v>0</v>
      </c>
      <c r="AF1312" s="277">
        <v>0</v>
      </c>
      <c r="AG1312" s="278"/>
      <c r="AH1312" s="276"/>
    </row>
    <row r="1313" spans="1:34" s="272" customFormat="1" ht="51" x14ac:dyDescent="0.2">
      <c r="A1313" s="251">
        <v>1310</v>
      </c>
      <c r="B1313" s="252" t="s">
        <v>96</v>
      </c>
      <c r="C1313" s="319">
        <v>5</v>
      </c>
      <c r="D1313" s="252" t="s">
        <v>135</v>
      </c>
      <c r="E1313" s="317" t="s">
        <v>8871</v>
      </c>
      <c r="F1313" s="317" t="s">
        <v>9067</v>
      </c>
      <c r="G1313" s="320" t="s">
        <v>8868</v>
      </c>
      <c r="H1313" s="320" t="s">
        <v>8220</v>
      </c>
      <c r="I1313" s="320" t="s">
        <v>8221</v>
      </c>
      <c r="J1313" s="317" t="s">
        <v>9068</v>
      </c>
      <c r="K1313" s="317" t="s">
        <v>8892</v>
      </c>
      <c r="L1313" s="317" t="s">
        <v>8893</v>
      </c>
      <c r="M1313" s="317" t="s">
        <v>9069</v>
      </c>
      <c r="N1313" s="317" t="s">
        <v>9070</v>
      </c>
      <c r="O1313" s="320" t="s">
        <v>9149</v>
      </c>
      <c r="P1313" s="317" t="s">
        <v>9072</v>
      </c>
      <c r="Q1313" s="317">
        <v>1</v>
      </c>
      <c r="R1313" s="322">
        <v>20000</v>
      </c>
      <c r="S1313" s="322">
        <v>20000</v>
      </c>
      <c r="T1313" s="325">
        <v>1</v>
      </c>
      <c r="U1313" s="325">
        <v>1</v>
      </c>
      <c r="V1313" s="275" t="s">
        <v>653</v>
      </c>
      <c r="W1313" s="274">
        <v>119</v>
      </c>
      <c r="X1313" s="274">
        <v>19</v>
      </c>
      <c r="Y1313" s="274">
        <v>19</v>
      </c>
      <c r="Z1313" s="274">
        <v>6</v>
      </c>
      <c r="AA1313" s="39">
        <v>21</v>
      </c>
      <c r="AB1313" s="276" t="s">
        <v>9150</v>
      </c>
      <c r="AC1313" s="39"/>
      <c r="AD1313" s="39">
        <v>3</v>
      </c>
      <c r="AE1313" s="39">
        <v>0</v>
      </c>
      <c r="AF1313" s="277">
        <v>0</v>
      </c>
      <c r="AG1313" s="493" t="s">
        <v>9085</v>
      </c>
      <c r="AH1313" s="276"/>
    </row>
    <row r="1314" spans="1:34" s="272" customFormat="1" ht="51" x14ac:dyDescent="0.2">
      <c r="A1314" s="251">
        <v>1311</v>
      </c>
      <c r="B1314" s="252" t="s">
        <v>96</v>
      </c>
      <c r="C1314" s="319">
        <v>5</v>
      </c>
      <c r="D1314" s="252" t="s">
        <v>135</v>
      </c>
      <c r="E1314" s="317" t="s">
        <v>8871</v>
      </c>
      <c r="F1314" s="317" t="s">
        <v>5962</v>
      </c>
      <c r="G1314" s="320" t="s">
        <v>5963</v>
      </c>
      <c r="H1314" s="320" t="s">
        <v>5964</v>
      </c>
      <c r="I1314" s="320" t="s">
        <v>11836</v>
      </c>
      <c r="J1314" s="317" t="s">
        <v>5965</v>
      </c>
      <c r="K1314" s="317" t="s">
        <v>5966</v>
      </c>
      <c r="L1314" s="317" t="s">
        <v>5967</v>
      </c>
      <c r="M1314" s="317" t="s">
        <v>5968</v>
      </c>
      <c r="N1314" s="317" t="s">
        <v>5969</v>
      </c>
      <c r="O1314" s="320" t="s">
        <v>9151</v>
      </c>
      <c r="P1314" s="317" t="s">
        <v>9152</v>
      </c>
      <c r="Q1314" s="317">
        <v>1</v>
      </c>
      <c r="R1314" s="322">
        <v>15000</v>
      </c>
      <c r="S1314" s="322">
        <v>15000</v>
      </c>
      <c r="T1314" s="325">
        <v>1</v>
      </c>
      <c r="U1314" s="325">
        <v>1</v>
      </c>
      <c r="V1314" s="275" t="s">
        <v>653</v>
      </c>
      <c r="W1314" s="274">
        <v>33</v>
      </c>
      <c r="X1314" s="274">
        <v>19</v>
      </c>
      <c r="Y1314" s="274">
        <v>19</v>
      </c>
      <c r="Z1314" s="274">
        <v>6</v>
      </c>
      <c r="AA1314" s="39">
        <v>21</v>
      </c>
      <c r="AB1314" s="276" t="s">
        <v>9153</v>
      </c>
      <c r="AC1314" s="39"/>
      <c r="AD1314" s="39">
        <v>12</v>
      </c>
      <c r="AE1314" s="39">
        <v>0</v>
      </c>
      <c r="AF1314" s="277">
        <v>1</v>
      </c>
      <c r="AG1314" s="278"/>
      <c r="AH1314" s="276"/>
    </row>
    <row r="1315" spans="1:34" s="272" customFormat="1" ht="51" x14ac:dyDescent="0.2">
      <c r="A1315" s="251">
        <v>1312</v>
      </c>
      <c r="B1315" s="252" t="s">
        <v>96</v>
      </c>
      <c r="C1315" s="319">
        <v>5</v>
      </c>
      <c r="D1315" s="252" t="s">
        <v>135</v>
      </c>
      <c r="E1315" s="317" t="s">
        <v>8871</v>
      </c>
      <c r="F1315" s="317" t="s">
        <v>5847</v>
      </c>
      <c r="G1315" s="320" t="s">
        <v>5848</v>
      </c>
      <c r="H1315" s="320" t="s">
        <v>5849</v>
      </c>
      <c r="I1315" s="320" t="s">
        <v>6731</v>
      </c>
      <c r="J1315" s="317" t="s">
        <v>5850</v>
      </c>
      <c r="K1315" s="317" t="s">
        <v>5851</v>
      </c>
      <c r="L1315" s="317" t="s">
        <v>5852</v>
      </c>
      <c r="M1315" s="317" t="s">
        <v>1075</v>
      </c>
      <c r="N1315" s="317" t="s">
        <v>9154</v>
      </c>
      <c r="O1315" s="320" t="s">
        <v>9155</v>
      </c>
      <c r="P1315" s="317" t="s">
        <v>5855</v>
      </c>
      <c r="Q1315" s="317">
        <v>1</v>
      </c>
      <c r="R1315" s="322">
        <v>15000</v>
      </c>
      <c r="S1315" s="322">
        <v>15000</v>
      </c>
      <c r="T1315" s="325">
        <v>1</v>
      </c>
      <c r="U1315" s="325">
        <v>1</v>
      </c>
      <c r="V1315" s="275" t="s">
        <v>653</v>
      </c>
      <c r="W1315" s="274">
        <v>10</v>
      </c>
      <c r="X1315" s="274">
        <v>41</v>
      </c>
      <c r="Y1315" s="274">
        <v>32</v>
      </c>
      <c r="Z1315" s="274">
        <v>19</v>
      </c>
      <c r="AA1315" s="39">
        <v>21</v>
      </c>
      <c r="AB1315" s="276" t="s">
        <v>9156</v>
      </c>
      <c r="AC1315" s="39"/>
      <c r="AD1315" s="39">
        <v>0</v>
      </c>
      <c r="AE1315" s="39">
        <v>0</v>
      </c>
      <c r="AF1315" s="277">
        <v>0</v>
      </c>
      <c r="AG1315" s="278"/>
      <c r="AH1315" s="276"/>
    </row>
    <row r="1316" spans="1:34" s="272" customFormat="1" ht="51" x14ac:dyDescent="0.2">
      <c r="A1316" s="251">
        <v>1313</v>
      </c>
      <c r="B1316" s="252" t="s">
        <v>96</v>
      </c>
      <c r="C1316" s="319">
        <v>5</v>
      </c>
      <c r="D1316" s="252" t="s">
        <v>135</v>
      </c>
      <c r="E1316" s="317" t="s">
        <v>8871</v>
      </c>
      <c r="F1316" s="317" t="s">
        <v>6257</v>
      </c>
      <c r="G1316" s="320" t="s">
        <v>6258</v>
      </c>
      <c r="H1316" s="320" t="s">
        <v>6259</v>
      </c>
      <c r="I1316" s="320" t="s">
        <v>11854</v>
      </c>
      <c r="J1316" s="317" t="s">
        <v>6260</v>
      </c>
      <c r="K1316" s="317" t="s">
        <v>6261</v>
      </c>
      <c r="L1316" s="317" t="s">
        <v>6262</v>
      </c>
      <c r="M1316" s="317" t="s">
        <v>6263</v>
      </c>
      <c r="N1316" s="317" t="s">
        <v>6264</v>
      </c>
      <c r="O1316" s="320" t="s">
        <v>9157</v>
      </c>
      <c r="P1316" s="317" t="s">
        <v>6266</v>
      </c>
      <c r="Q1316" s="317">
        <v>1</v>
      </c>
      <c r="R1316" s="322">
        <v>10000</v>
      </c>
      <c r="S1316" s="322">
        <v>10000</v>
      </c>
      <c r="T1316" s="325">
        <v>1</v>
      </c>
      <c r="U1316" s="325">
        <v>1</v>
      </c>
      <c r="V1316" s="275" t="s">
        <v>653</v>
      </c>
      <c r="W1316" s="274">
        <v>119</v>
      </c>
      <c r="X1316" s="274">
        <v>19</v>
      </c>
      <c r="Y1316" s="274">
        <v>19</v>
      </c>
      <c r="Z1316" s="274">
        <v>32</v>
      </c>
      <c r="AA1316" s="39">
        <v>21</v>
      </c>
      <c r="AB1316" s="276" t="s">
        <v>9158</v>
      </c>
      <c r="AC1316" s="39"/>
      <c r="AD1316" s="39">
        <v>6</v>
      </c>
      <c r="AE1316" s="39">
        <v>0</v>
      </c>
      <c r="AF1316" s="277">
        <v>0</v>
      </c>
      <c r="AG1316" s="493" t="s">
        <v>9159</v>
      </c>
      <c r="AH1316" s="276"/>
    </row>
    <row r="1317" spans="1:34" s="272" customFormat="1" ht="51" x14ac:dyDescent="0.2">
      <c r="A1317" s="251">
        <v>1314</v>
      </c>
      <c r="B1317" s="252" t="s">
        <v>96</v>
      </c>
      <c r="C1317" s="319">
        <v>5</v>
      </c>
      <c r="D1317" s="252" t="s">
        <v>135</v>
      </c>
      <c r="E1317" s="317" t="s">
        <v>8871</v>
      </c>
      <c r="F1317" s="317" t="s">
        <v>6002</v>
      </c>
      <c r="G1317" s="320" t="s">
        <v>6003</v>
      </c>
      <c r="H1317" s="320" t="s">
        <v>6004</v>
      </c>
      <c r="I1317" s="320" t="s">
        <v>11838</v>
      </c>
      <c r="J1317" s="317" t="s">
        <v>6005</v>
      </c>
      <c r="K1317" s="317" t="s">
        <v>6006</v>
      </c>
      <c r="L1317" s="317" t="s">
        <v>6007</v>
      </c>
      <c r="M1317" s="317" t="s">
        <v>6008</v>
      </c>
      <c r="N1317" s="317" t="s">
        <v>6009</v>
      </c>
      <c r="O1317" s="320" t="s">
        <v>9160</v>
      </c>
      <c r="P1317" s="317" t="s">
        <v>6011</v>
      </c>
      <c r="Q1317" s="317">
        <v>1</v>
      </c>
      <c r="R1317" s="322">
        <v>20000</v>
      </c>
      <c r="S1317" s="322">
        <v>20000</v>
      </c>
      <c r="T1317" s="325">
        <v>1</v>
      </c>
      <c r="U1317" s="325">
        <v>1</v>
      </c>
      <c r="V1317" s="275" t="s">
        <v>645</v>
      </c>
      <c r="W1317" s="274">
        <v>59</v>
      </c>
      <c r="X1317" s="274">
        <v>1</v>
      </c>
      <c r="Y1317" s="274">
        <v>41</v>
      </c>
      <c r="Z1317" s="274">
        <v>11</v>
      </c>
      <c r="AA1317" s="39">
        <v>21</v>
      </c>
      <c r="AB1317" s="276" t="s">
        <v>9161</v>
      </c>
      <c r="AC1317" s="39"/>
      <c r="AD1317" s="39">
        <v>2</v>
      </c>
      <c r="AE1317" s="39">
        <v>0</v>
      </c>
      <c r="AF1317" s="277">
        <v>5</v>
      </c>
      <c r="AG1317" s="278"/>
      <c r="AH1317" s="276"/>
    </row>
    <row r="1318" spans="1:34" s="272" customFormat="1" ht="51" x14ac:dyDescent="0.2">
      <c r="A1318" s="251">
        <v>1315</v>
      </c>
      <c r="B1318" s="252" t="s">
        <v>96</v>
      </c>
      <c r="C1318" s="319">
        <v>5</v>
      </c>
      <c r="D1318" s="252" t="s">
        <v>135</v>
      </c>
      <c r="E1318" s="317" t="s">
        <v>8871</v>
      </c>
      <c r="F1318" s="317" t="s">
        <v>5962</v>
      </c>
      <c r="G1318" s="320" t="s">
        <v>5963</v>
      </c>
      <c r="H1318" s="320" t="s">
        <v>5964</v>
      </c>
      <c r="I1318" s="320" t="s">
        <v>11836</v>
      </c>
      <c r="J1318" s="317" t="s">
        <v>5965</v>
      </c>
      <c r="K1318" s="317" t="s">
        <v>5966</v>
      </c>
      <c r="L1318" s="317" t="s">
        <v>5967</v>
      </c>
      <c r="M1318" s="317" t="s">
        <v>5968</v>
      </c>
      <c r="N1318" s="317" t="s">
        <v>5969</v>
      </c>
      <c r="O1318" s="320" t="s">
        <v>9162</v>
      </c>
      <c r="P1318" s="317" t="s">
        <v>5971</v>
      </c>
      <c r="Q1318" s="317">
        <v>1</v>
      </c>
      <c r="R1318" s="322">
        <v>15000</v>
      </c>
      <c r="S1318" s="322">
        <v>15000</v>
      </c>
      <c r="T1318" s="325">
        <v>1</v>
      </c>
      <c r="U1318" s="325">
        <v>1</v>
      </c>
      <c r="V1318" s="275" t="s">
        <v>653</v>
      </c>
      <c r="W1318" s="274">
        <v>33</v>
      </c>
      <c r="X1318" s="274">
        <v>19</v>
      </c>
      <c r="Y1318" s="274">
        <v>19</v>
      </c>
      <c r="Z1318" s="274">
        <v>6</v>
      </c>
      <c r="AA1318" s="39">
        <v>21</v>
      </c>
      <c r="AB1318" s="276" t="s">
        <v>9163</v>
      </c>
      <c r="AC1318" s="39"/>
      <c r="AD1318" s="39">
        <v>4</v>
      </c>
      <c r="AE1318" s="39">
        <v>0</v>
      </c>
      <c r="AF1318" s="277">
        <v>2</v>
      </c>
      <c r="AG1318" s="278"/>
      <c r="AH1318" s="276"/>
    </row>
    <row r="1319" spans="1:34" s="272" customFormat="1" ht="51" x14ac:dyDescent="0.2">
      <c r="A1319" s="251">
        <v>1316</v>
      </c>
      <c r="B1319" s="252" t="s">
        <v>96</v>
      </c>
      <c r="C1319" s="319">
        <v>5</v>
      </c>
      <c r="D1319" s="252" t="s">
        <v>135</v>
      </c>
      <c r="E1319" s="317" t="s">
        <v>8871</v>
      </c>
      <c r="F1319" s="317" t="s">
        <v>4235</v>
      </c>
      <c r="G1319" s="320" t="s">
        <v>3464</v>
      </c>
      <c r="H1319" s="320" t="s">
        <v>3465</v>
      </c>
      <c r="I1319" s="320" t="s">
        <v>3466</v>
      </c>
      <c r="J1319" s="317" t="s">
        <v>4237</v>
      </c>
      <c r="K1319" s="317" t="s">
        <v>1075</v>
      </c>
      <c r="L1319" s="317" t="s">
        <v>3468</v>
      </c>
      <c r="M1319" s="317" t="s">
        <v>4238</v>
      </c>
      <c r="N1319" s="317" t="s">
        <v>4239</v>
      </c>
      <c r="O1319" s="320" t="s">
        <v>9164</v>
      </c>
      <c r="P1319" s="317" t="s">
        <v>3470</v>
      </c>
      <c r="Q1319" s="317">
        <v>1</v>
      </c>
      <c r="R1319" s="322">
        <v>25000</v>
      </c>
      <c r="S1319" s="322">
        <v>25000</v>
      </c>
      <c r="T1319" s="325">
        <v>1</v>
      </c>
      <c r="U1319" s="325">
        <v>1</v>
      </c>
      <c r="V1319" s="275" t="s">
        <v>649</v>
      </c>
      <c r="W1319" s="274">
        <v>1</v>
      </c>
      <c r="X1319" s="274">
        <v>45</v>
      </c>
      <c r="Y1319" s="274">
        <v>11</v>
      </c>
      <c r="Z1319" s="274">
        <v>29</v>
      </c>
      <c r="AA1319" s="39">
        <v>21</v>
      </c>
      <c r="AB1319" s="276" t="s">
        <v>9165</v>
      </c>
      <c r="AC1319" s="39"/>
      <c r="AD1319" s="39">
        <v>4</v>
      </c>
      <c r="AE1319" s="39">
        <v>1</v>
      </c>
      <c r="AF1319" s="277">
        <v>13</v>
      </c>
      <c r="AG1319" s="278"/>
      <c r="AH1319" s="276"/>
    </row>
    <row r="1320" spans="1:34" s="272" customFormat="1" ht="51" x14ac:dyDescent="0.2">
      <c r="A1320" s="251">
        <v>1317</v>
      </c>
      <c r="B1320" s="252" t="s">
        <v>96</v>
      </c>
      <c r="C1320" s="319">
        <v>5</v>
      </c>
      <c r="D1320" s="252" t="s">
        <v>135</v>
      </c>
      <c r="E1320" s="317" t="s">
        <v>8871</v>
      </c>
      <c r="F1320" s="317" t="s">
        <v>5321</v>
      </c>
      <c r="G1320" s="320" t="s">
        <v>5322</v>
      </c>
      <c r="H1320" s="320" t="s">
        <v>5323</v>
      </c>
      <c r="I1320" s="320" t="s">
        <v>11718</v>
      </c>
      <c r="J1320" s="317" t="s">
        <v>5325</v>
      </c>
      <c r="K1320" s="317" t="s">
        <v>5326</v>
      </c>
      <c r="L1320" s="317" t="s">
        <v>5327</v>
      </c>
      <c r="M1320" s="317" t="s">
        <v>5328</v>
      </c>
      <c r="N1320" s="317" t="s">
        <v>5329</v>
      </c>
      <c r="O1320" s="320" t="s">
        <v>9166</v>
      </c>
      <c r="P1320" s="317" t="s">
        <v>9167</v>
      </c>
      <c r="Q1320" s="317">
        <v>1</v>
      </c>
      <c r="R1320" s="322">
        <v>35000</v>
      </c>
      <c r="S1320" s="322">
        <v>35000</v>
      </c>
      <c r="T1320" s="325">
        <v>1</v>
      </c>
      <c r="U1320" s="325">
        <v>1</v>
      </c>
      <c r="V1320" s="275" t="s">
        <v>645</v>
      </c>
      <c r="W1320" s="274">
        <v>44</v>
      </c>
      <c r="X1320" s="274">
        <v>8</v>
      </c>
      <c r="Y1320" s="274">
        <v>11</v>
      </c>
      <c r="Z1320" s="274">
        <v>6</v>
      </c>
      <c r="AA1320" s="39">
        <v>21</v>
      </c>
      <c r="AB1320" s="276" t="s">
        <v>9168</v>
      </c>
      <c r="AC1320" s="39"/>
      <c r="AD1320" s="39">
        <v>0</v>
      </c>
      <c r="AE1320" s="39">
        <v>2</v>
      </c>
      <c r="AF1320" s="277">
        <v>1</v>
      </c>
      <c r="AG1320" s="278"/>
      <c r="AH1320" s="276"/>
    </row>
    <row r="1321" spans="1:34" s="272" customFormat="1" ht="51" x14ac:dyDescent="0.2">
      <c r="A1321" s="251">
        <v>1318</v>
      </c>
      <c r="B1321" s="252" t="s">
        <v>96</v>
      </c>
      <c r="C1321" s="319">
        <v>5</v>
      </c>
      <c r="D1321" s="252" t="s">
        <v>135</v>
      </c>
      <c r="E1321" s="317" t="s">
        <v>8871</v>
      </c>
      <c r="F1321" s="317" t="s">
        <v>9169</v>
      </c>
      <c r="G1321" s="320" t="s">
        <v>9170</v>
      </c>
      <c r="H1321" s="320" t="s">
        <v>9171</v>
      </c>
      <c r="I1321" s="320" t="s">
        <v>9723</v>
      </c>
      <c r="J1321" s="317" t="s">
        <v>3866</v>
      </c>
      <c r="K1321" s="317" t="s">
        <v>9172</v>
      </c>
      <c r="L1321" s="317" t="s">
        <v>9173</v>
      </c>
      <c r="M1321" s="317" t="s">
        <v>9174</v>
      </c>
      <c r="N1321" s="317" t="s">
        <v>9175</v>
      </c>
      <c r="O1321" s="320" t="s">
        <v>9176</v>
      </c>
      <c r="P1321" s="317" t="s">
        <v>9177</v>
      </c>
      <c r="Q1321" s="317">
        <v>1</v>
      </c>
      <c r="R1321" s="322">
        <v>30000</v>
      </c>
      <c r="S1321" s="322">
        <v>30000</v>
      </c>
      <c r="T1321" s="325">
        <v>1</v>
      </c>
      <c r="U1321" s="325">
        <v>1</v>
      </c>
      <c r="V1321" s="275" t="s">
        <v>649</v>
      </c>
      <c r="W1321" s="274">
        <v>11</v>
      </c>
      <c r="X1321" s="274">
        <v>41</v>
      </c>
      <c r="Y1321" s="274">
        <v>29</v>
      </c>
      <c r="Z1321" s="274">
        <v>6</v>
      </c>
      <c r="AA1321" s="39">
        <v>21</v>
      </c>
      <c r="AB1321" s="276" t="s">
        <v>9178</v>
      </c>
      <c r="AC1321" s="39"/>
      <c r="AD1321" s="39">
        <v>3</v>
      </c>
      <c r="AE1321" s="39">
        <v>5</v>
      </c>
      <c r="AF1321" s="277">
        <v>0</v>
      </c>
      <c r="AG1321" s="278"/>
      <c r="AH1321" s="276"/>
    </row>
    <row r="1322" spans="1:34" s="272" customFormat="1" ht="51" x14ac:dyDescent="0.2">
      <c r="A1322" s="251">
        <v>1319</v>
      </c>
      <c r="B1322" s="252" t="s">
        <v>96</v>
      </c>
      <c r="C1322" s="319">
        <v>5</v>
      </c>
      <c r="D1322" s="252" t="s">
        <v>135</v>
      </c>
      <c r="E1322" s="317" t="s">
        <v>8871</v>
      </c>
      <c r="F1322" s="317" t="s">
        <v>9179</v>
      </c>
      <c r="G1322" s="320" t="s">
        <v>9180</v>
      </c>
      <c r="H1322" s="320" t="s">
        <v>9181</v>
      </c>
      <c r="I1322" s="320" t="s">
        <v>11913</v>
      </c>
      <c r="J1322" s="317" t="s">
        <v>9182</v>
      </c>
      <c r="K1322" s="317" t="s">
        <v>9183</v>
      </c>
      <c r="L1322" s="317" t="s">
        <v>9184</v>
      </c>
      <c r="M1322" s="317" t="s">
        <v>9185</v>
      </c>
      <c r="N1322" s="317" t="s">
        <v>9186</v>
      </c>
      <c r="O1322" s="320" t="s">
        <v>9187</v>
      </c>
      <c r="P1322" s="317" t="s">
        <v>9188</v>
      </c>
      <c r="Q1322" s="317">
        <v>1</v>
      </c>
      <c r="R1322" s="322">
        <v>15000</v>
      </c>
      <c r="S1322" s="322">
        <v>15000</v>
      </c>
      <c r="T1322" s="325">
        <v>1</v>
      </c>
      <c r="U1322" s="325">
        <v>1</v>
      </c>
      <c r="V1322" s="275" t="s">
        <v>653</v>
      </c>
      <c r="W1322" s="274">
        <v>8</v>
      </c>
      <c r="X1322" s="274">
        <v>19</v>
      </c>
      <c r="Y1322" s="274">
        <v>19</v>
      </c>
      <c r="Z1322" s="274">
        <v>14</v>
      </c>
      <c r="AA1322" s="39">
        <v>21</v>
      </c>
      <c r="AB1322" s="276" t="s">
        <v>9189</v>
      </c>
      <c r="AC1322" s="39"/>
      <c r="AD1322" s="39">
        <v>8</v>
      </c>
      <c r="AE1322" s="39">
        <v>0</v>
      </c>
      <c r="AF1322" s="277">
        <v>4</v>
      </c>
      <c r="AG1322" s="278"/>
      <c r="AH1322" s="276"/>
    </row>
    <row r="1323" spans="1:34" s="272" customFormat="1" ht="51" x14ac:dyDescent="0.2">
      <c r="A1323" s="251">
        <v>1320</v>
      </c>
      <c r="B1323" s="252" t="s">
        <v>96</v>
      </c>
      <c r="C1323" s="319">
        <v>5</v>
      </c>
      <c r="D1323" s="252" t="s">
        <v>135</v>
      </c>
      <c r="E1323" s="317" t="s">
        <v>8871</v>
      </c>
      <c r="F1323" s="317" t="s">
        <v>9190</v>
      </c>
      <c r="G1323" s="320" t="s">
        <v>9191</v>
      </c>
      <c r="H1323" s="320" t="s">
        <v>5008</v>
      </c>
      <c r="I1323" s="320" t="s">
        <v>5009</v>
      </c>
      <c r="J1323" s="317" t="s">
        <v>1406</v>
      </c>
      <c r="K1323" s="317" t="s">
        <v>9192</v>
      </c>
      <c r="L1323" s="317" t="s">
        <v>5011</v>
      </c>
      <c r="M1323" s="317" t="s">
        <v>9193</v>
      </c>
      <c r="N1323" s="317" t="s">
        <v>9194</v>
      </c>
      <c r="O1323" s="320" t="s">
        <v>9195</v>
      </c>
      <c r="P1323" s="317" t="s">
        <v>6839</v>
      </c>
      <c r="Q1323" s="317">
        <v>1</v>
      </c>
      <c r="R1323" s="322">
        <v>25000</v>
      </c>
      <c r="S1323" s="322">
        <v>25000</v>
      </c>
      <c r="T1323" s="325">
        <v>1</v>
      </c>
      <c r="U1323" s="325">
        <v>1</v>
      </c>
      <c r="V1323" s="275" t="s">
        <v>653</v>
      </c>
      <c r="W1323" s="274">
        <v>11</v>
      </c>
      <c r="X1323" s="274">
        <v>16</v>
      </c>
      <c r="Y1323" s="274">
        <v>19</v>
      </c>
      <c r="Z1323" s="274">
        <v>32</v>
      </c>
      <c r="AA1323" s="39">
        <v>21</v>
      </c>
      <c r="AB1323" s="276" t="s">
        <v>9196</v>
      </c>
      <c r="AC1323" s="39"/>
      <c r="AD1323" s="39">
        <v>10</v>
      </c>
      <c r="AE1323" s="39">
        <v>0</v>
      </c>
      <c r="AF1323" s="277">
        <v>0</v>
      </c>
      <c r="AG1323" s="278"/>
      <c r="AH1323" s="276"/>
    </row>
    <row r="1324" spans="1:34" s="272" customFormat="1" ht="51" x14ac:dyDescent="0.2">
      <c r="A1324" s="251">
        <v>1321</v>
      </c>
      <c r="B1324" s="252" t="s">
        <v>96</v>
      </c>
      <c r="C1324" s="319">
        <v>5</v>
      </c>
      <c r="D1324" s="252" t="s">
        <v>135</v>
      </c>
      <c r="E1324" s="317" t="s">
        <v>8871</v>
      </c>
      <c r="F1324" s="317" t="s">
        <v>5884</v>
      </c>
      <c r="G1324" s="320" t="s">
        <v>5885</v>
      </c>
      <c r="H1324" s="320" t="s">
        <v>5886</v>
      </c>
      <c r="I1324" s="320" t="s">
        <v>11830</v>
      </c>
      <c r="J1324" s="317" t="s">
        <v>5887</v>
      </c>
      <c r="K1324" s="317" t="s">
        <v>1075</v>
      </c>
      <c r="L1324" s="317" t="s">
        <v>5888</v>
      </c>
      <c r="M1324" s="317" t="s">
        <v>5889</v>
      </c>
      <c r="N1324" s="317" t="s">
        <v>5890</v>
      </c>
      <c r="O1324" s="320" t="s">
        <v>9197</v>
      </c>
      <c r="P1324" s="317" t="s">
        <v>5892</v>
      </c>
      <c r="Q1324" s="317">
        <v>1</v>
      </c>
      <c r="R1324" s="322">
        <v>20000</v>
      </c>
      <c r="S1324" s="322">
        <v>20000</v>
      </c>
      <c r="T1324" s="325">
        <v>1</v>
      </c>
      <c r="U1324" s="325">
        <v>1</v>
      </c>
      <c r="V1324" s="275" t="s">
        <v>653</v>
      </c>
      <c r="W1324" s="274">
        <v>8</v>
      </c>
      <c r="X1324" s="274">
        <v>41</v>
      </c>
      <c r="Y1324" s="274">
        <v>19</v>
      </c>
      <c r="Z1324" s="274">
        <v>32</v>
      </c>
      <c r="AA1324" s="39">
        <v>21</v>
      </c>
      <c r="AB1324" s="276" t="s">
        <v>9198</v>
      </c>
      <c r="AC1324" s="39"/>
      <c r="AD1324" s="39">
        <v>15</v>
      </c>
      <c r="AE1324" s="39">
        <v>2</v>
      </c>
      <c r="AF1324" s="277">
        <v>4</v>
      </c>
      <c r="AG1324" s="278"/>
      <c r="AH1324" s="276"/>
    </row>
    <row r="1325" spans="1:34" s="272" customFormat="1" ht="51" x14ac:dyDescent="0.2">
      <c r="A1325" s="251">
        <v>1322</v>
      </c>
      <c r="B1325" s="252" t="s">
        <v>96</v>
      </c>
      <c r="C1325" s="319">
        <v>5</v>
      </c>
      <c r="D1325" s="252" t="s">
        <v>135</v>
      </c>
      <c r="E1325" s="317" t="s">
        <v>8871</v>
      </c>
      <c r="F1325" s="317" t="s">
        <v>9199</v>
      </c>
      <c r="G1325" s="320" t="s">
        <v>9200</v>
      </c>
      <c r="H1325" s="320" t="s">
        <v>9201</v>
      </c>
      <c r="I1325" s="320" t="s">
        <v>11914</v>
      </c>
      <c r="J1325" s="317" t="s">
        <v>9202</v>
      </c>
      <c r="K1325" s="317" t="s">
        <v>9183</v>
      </c>
      <c r="L1325" s="317" t="s">
        <v>9184</v>
      </c>
      <c r="M1325" s="317" t="s">
        <v>9185</v>
      </c>
      <c r="N1325" s="317" t="s">
        <v>9203</v>
      </c>
      <c r="O1325" s="320" t="s">
        <v>9204</v>
      </c>
      <c r="P1325" s="317" t="s">
        <v>9188</v>
      </c>
      <c r="Q1325" s="317">
        <v>1</v>
      </c>
      <c r="R1325" s="322">
        <v>15000</v>
      </c>
      <c r="S1325" s="322">
        <v>15000</v>
      </c>
      <c r="T1325" s="325">
        <v>1</v>
      </c>
      <c r="U1325" s="325">
        <v>1</v>
      </c>
      <c r="V1325" s="275" t="s">
        <v>653</v>
      </c>
      <c r="W1325" s="274">
        <v>8</v>
      </c>
      <c r="X1325" s="274">
        <v>19</v>
      </c>
      <c r="Y1325" s="274">
        <v>19</v>
      </c>
      <c r="Z1325" s="274">
        <v>10</v>
      </c>
      <c r="AA1325" s="39">
        <v>21</v>
      </c>
      <c r="AB1325" s="276" t="s">
        <v>9205</v>
      </c>
      <c r="AC1325" s="39"/>
      <c r="AD1325" s="39">
        <v>7</v>
      </c>
      <c r="AE1325" s="39">
        <v>0</v>
      </c>
      <c r="AF1325" s="277">
        <v>5</v>
      </c>
      <c r="AG1325" s="278"/>
      <c r="AH1325" s="276"/>
    </row>
    <row r="1326" spans="1:34" s="272" customFormat="1" ht="63.75" x14ac:dyDescent="0.2">
      <c r="A1326" s="251">
        <v>1323</v>
      </c>
      <c r="B1326" s="252" t="s">
        <v>96</v>
      </c>
      <c r="C1326" s="319">
        <v>5</v>
      </c>
      <c r="D1326" s="252" t="s">
        <v>135</v>
      </c>
      <c r="E1326" s="317" t="s">
        <v>8871</v>
      </c>
      <c r="F1326" s="317" t="s">
        <v>9018</v>
      </c>
      <c r="G1326" s="320" t="s">
        <v>8670</v>
      </c>
      <c r="H1326" s="320" t="s">
        <v>8671</v>
      </c>
      <c r="I1326" s="320" t="s">
        <v>8672</v>
      </c>
      <c r="J1326" s="317" t="s">
        <v>9019</v>
      </c>
      <c r="K1326" s="317" t="s">
        <v>9020</v>
      </c>
      <c r="L1326" s="317" t="s">
        <v>9021</v>
      </c>
      <c r="M1326" s="317" t="s">
        <v>9022</v>
      </c>
      <c r="N1326" s="317" t="s">
        <v>9023</v>
      </c>
      <c r="O1326" s="320" t="s">
        <v>9206</v>
      </c>
      <c r="P1326" s="317" t="s">
        <v>9207</v>
      </c>
      <c r="Q1326" s="317">
        <v>1</v>
      </c>
      <c r="R1326" s="322">
        <v>10000</v>
      </c>
      <c r="S1326" s="322">
        <v>10000</v>
      </c>
      <c r="T1326" s="325">
        <v>1</v>
      </c>
      <c r="U1326" s="325">
        <v>1</v>
      </c>
      <c r="V1326" s="275" t="s">
        <v>653</v>
      </c>
      <c r="W1326" s="274">
        <v>10</v>
      </c>
      <c r="X1326" s="274">
        <v>44</v>
      </c>
      <c r="Y1326" s="274">
        <v>19</v>
      </c>
      <c r="Z1326" s="274">
        <v>22</v>
      </c>
      <c r="AA1326" s="39">
        <v>21</v>
      </c>
      <c r="AB1326" s="276" t="s">
        <v>9208</v>
      </c>
      <c r="AC1326" s="39"/>
      <c r="AD1326" s="39">
        <v>21</v>
      </c>
      <c r="AE1326" s="39">
        <v>1</v>
      </c>
      <c r="AF1326" s="277">
        <v>0</v>
      </c>
      <c r="AG1326" s="278"/>
      <c r="AH1326" s="276"/>
    </row>
    <row r="1327" spans="1:34" s="272" customFormat="1" ht="51" x14ac:dyDescent="0.2">
      <c r="A1327" s="251">
        <v>1324</v>
      </c>
      <c r="B1327" s="252" t="s">
        <v>96</v>
      </c>
      <c r="C1327" s="319">
        <v>5</v>
      </c>
      <c r="D1327" s="252" t="s">
        <v>135</v>
      </c>
      <c r="E1327" s="317" t="s">
        <v>8871</v>
      </c>
      <c r="F1327" s="317" t="s">
        <v>6400</v>
      </c>
      <c r="G1327" s="320" t="s">
        <v>6401</v>
      </c>
      <c r="H1327" s="320" t="s">
        <v>6402</v>
      </c>
      <c r="I1327" s="320" t="s">
        <v>11865</v>
      </c>
      <c r="J1327" s="317" t="s">
        <v>6403</v>
      </c>
      <c r="K1327" s="317" t="s">
        <v>6404</v>
      </c>
      <c r="L1327" s="317" t="s">
        <v>6405</v>
      </c>
      <c r="M1327" s="317" t="s">
        <v>6406</v>
      </c>
      <c r="N1327" s="317" t="s">
        <v>6407</v>
      </c>
      <c r="O1327" s="320" t="s">
        <v>9209</v>
      </c>
      <c r="P1327" s="317" t="s">
        <v>9210</v>
      </c>
      <c r="Q1327" s="317">
        <v>1</v>
      </c>
      <c r="R1327" s="322">
        <v>20000</v>
      </c>
      <c r="S1327" s="322">
        <v>20000</v>
      </c>
      <c r="T1327" s="325">
        <v>1</v>
      </c>
      <c r="U1327" s="325">
        <v>1</v>
      </c>
      <c r="V1327" s="275" t="s">
        <v>645</v>
      </c>
      <c r="W1327" s="274">
        <v>119</v>
      </c>
      <c r="X1327" s="274">
        <v>41</v>
      </c>
      <c r="Y1327" s="274">
        <v>29</v>
      </c>
      <c r="Z1327" s="274">
        <v>11</v>
      </c>
      <c r="AA1327" s="39">
        <v>21</v>
      </c>
      <c r="AB1327" s="276" t="s">
        <v>9211</v>
      </c>
      <c r="AC1327" s="39"/>
      <c r="AD1327" s="39">
        <v>16</v>
      </c>
      <c r="AE1327" s="39">
        <v>1</v>
      </c>
      <c r="AF1327" s="277">
        <v>0</v>
      </c>
      <c r="AG1327" s="493" t="s">
        <v>9212</v>
      </c>
      <c r="AH1327" s="276"/>
    </row>
    <row r="1328" spans="1:34" s="272" customFormat="1" ht="51" x14ac:dyDescent="0.2">
      <c r="A1328" s="251">
        <v>1325</v>
      </c>
      <c r="B1328" s="252" t="s">
        <v>96</v>
      </c>
      <c r="C1328" s="319">
        <v>5</v>
      </c>
      <c r="D1328" s="252" t="s">
        <v>135</v>
      </c>
      <c r="E1328" s="317" t="s">
        <v>8871</v>
      </c>
      <c r="F1328" s="317" t="s">
        <v>9213</v>
      </c>
      <c r="G1328" s="320" t="s">
        <v>9214</v>
      </c>
      <c r="H1328" s="320" t="s">
        <v>9215</v>
      </c>
      <c r="I1328" s="320" t="s">
        <v>11915</v>
      </c>
      <c r="J1328" s="317" t="s">
        <v>9216</v>
      </c>
      <c r="K1328" s="317" t="s">
        <v>9217</v>
      </c>
      <c r="L1328" s="317" t="s">
        <v>9218</v>
      </c>
      <c r="M1328" s="317" t="s">
        <v>9219</v>
      </c>
      <c r="N1328" s="317" t="s">
        <v>9220</v>
      </c>
      <c r="O1328" s="320" t="s">
        <v>9221</v>
      </c>
      <c r="P1328" s="317" t="s">
        <v>9222</v>
      </c>
      <c r="Q1328" s="317">
        <v>1</v>
      </c>
      <c r="R1328" s="322">
        <v>30000</v>
      </c>
      <c r="S1328" s="322">
        <v>30000</v>
      </c>
      <c r="T1328" s="325">
        <v>1</v>
      </c>
      <c r="U1328" s="325">
        <v>1</v>
      </c>
      <c r="V1328" s="275" t="s">
        <v>653</v>
      </c>
      <c r="W1328" s="274">
        <v>119</v>
      </c>
      <c r="X1328" s="274">
        <v>41</v>
      </c>
      <c r="Y1328" s="274">
        <v>19</v>
      </c>
      <c r="Z1328" s="274">
        <v>32</v>
      </c>
      <c r="AA1328" s="39">
        <v>21</v>
      </c>
      <c r="AB1328" s="276" t="s">
        <v>9223</v>
      </c>
      <c r="AC1328" s="39"/>
      <c r="AD1328" s="39">
        <v>3</v>
      </c>
      <c r="AE1328" s="39">
        <v>0</v>
      </c>
      <c r="AF1328" s="277">
        <v>5</v>
      </c>
      <c r="AG1328" s="493" t="s">
        <v>9224</v>
      </c>
      <c r="AH1328" s="276"/>
    </row>
    <row r="1329" spans="1:34" s="272" customFormat="1" ht="51" x14ac:dyDescent="0.2">
      <c r="A1329" s="251">
        <v>1326</v>
      </c>
      <c r="B1329" s="252" t="s">
        <v>96</v>
      </c>
      <c r="C1329" s="319">
        <v>5</v>
      </c>
      <c r="D1329" s="252" t="s">
        <v>135</v>
      </c>
      <c r="E1329" s="317" t="s">
        <v>8871</v>
      </c>
      <c r="F1329" s="317" t="s">
        <v>5776</v>
      </c>
      <c r="G1329" s="320" t="s">
        <v>5777</v>
      </c>
      <c r="H1329" s="320" t="s">
        <v>1901</v>
      </c>
      <c r="I1329" s="320" t="s">
        <v>1902</v>
      </c>
      <c r="J1329" s="317" t="s">
        <v>5778</v>
      </c>
      <c r="K1329" s="317" t="s">
        <v>5779</v>
      </c>
      <c r="L1329" s="317" t="s">
        <v>5780</v>
      </c>
      <c r="M1329" s="317" t="s">
        <v>5781</v>
      </c>
      <c r="N1329" s="317" t="s">
        <v>5782</v>
      </c>
      <c r="O1329" s="320" t="s">
        <v>9225</v>
      </c>
      <c r="P1329" s="317" t="s">
        <v>1904</v>
      </c>
      <c r="Q1329" s="317">
        <v>1</v>
      </c>
      <c r="R1329" s="322">
        <v>30000</v>
      </c>
      <c r="S1329" s="322">
        <v>30000</v>
      </c>
      <c r="T1329" s="325">
        <v>1</v>
      </c>
      <c r="U1329" s="325">
        <v>1</v>
      </c>
      <c r="V1329" s="275" t="s">
        <v>653</v>
      </c>
      <c r="W1329" s="274">
        <v>12</v>
      </c>
      <c r="X1329" s="274">
        <v>41</v>
      </c>
      <c r="Y1329" s="274">
        <v>19</v>
      </c>
      <c r="Z1329" s="274">
        <v>10</v>
      </c>
      <c r="AA1329" s="39">
        <v>21</v>
      </c>
      <c r="AB1329" s="276" t="s">
        <v>9226</v>
      </c>
      <c r="AC1329" s="39"/>
      <c r="AD1329" s="39">
        <v>2</v>
      </c>
      <c r="AE1329" s="39">
        <v>1</v>
      </c>
      <c r="AF1329" s="277">
        <v>2</v>
      </c>
      <c r="AG1329" s="278"/>
      <c r="AH1329" s="276"/>
    </row>
    <row r="1330" spans="1:34" s="272" customFormat="1" ht="51" x14ac:dyDescent="0.2">
      <c r="A1330" s="251">
        <v>1327</v>
      </c>
      <c r="B1330" s="252" t="s">
        <v>96</v>
      </c>
      <c r="C1330" s="319">
        <v>5</v>
      </c>
      <c r="D1330" s="252" t="s">
        <v>135</v>
      </c>
      <c r="E1330" s="317" t="s">
        <v>8871</v>
      </c>
      <c r="F1330" s="317" t="s">
        <v>6464</v>
      </c>
      <c r="G1330" s="320" t="s">
        <v>6465</v>
      </c>
      <c r="H1330" s="320" t="s">
        <v>6466</v>
      </c>
      <c r="I1330" s="320" t="s">
        <v>11870</v>
      </c>
      <c r="J1330" s="317" t="s">
        <v>6467</v>
      </c>
      <c r="K1330" s="317" t="s">
        <v>1075</v>
      </c>
      <c r="L1330" s="317" t="s">
        <v>6468</v>
      </c>
      <c r="M1330" s="317" t="s">
        <v>6469</v>
      </c>
      <c r="N1330" s="317" t="s">
        <v>6470</v>
      </c>
      <c r="O1330" s="320" t="s">
        <v>9227</v>
      </c>
      <c r="P1330" s="317" t="s">
        <v>6472</v>
      </c>
      <c r="Q1330" s="317">
        <v>1</v>
      </c>
      <c r="R1330" s="322">
        <v>15000</v>
      </c>
      <c r="S1330" s="322">
        <v>15000</v>
      </c>
      <c r="T1330" s="325">
        <v>1</v>
      </c>
      <c r="U1330" s="325">
        <v>1</v>
      </c>
      <c r="V1330" s="275" t="s">
        <v>653</v>
      </c>
      <c r="W1330" s="274">
        <v>119</v>
      </c>
      <c r="X1330" s="274">
        <v>41</v>
      </c>
      <c r="Y1330" s="274">
        <v>19</v>
      </c>
      <c r="Z1330" s="274">
        <v>10</v>
      </c>
      <c r="AA1330" s="39">
        <v>21</v>
      </c>
      <c r="AB1330" s="276" t="s">
        <v>9228</v>
      </c>
      <c r="AC1330" s="39"/>
      <c r="AD1330" s="39">
        <v>0</v>
      </c>
      <c r="AE1330" s="39">
        <v>0</v>
      </c>
      <c r="AF1330" s="277">
        <v>2</v>
      </c>
      <c r="AG1330" s="493" t="s">
        <v>9045</v>
      </c>
      <c r="AH1330" s="276"/>
    </row>
    <row r="1331" spans="1:34" s="272" customFormat="1" ht="51" x14ac:dyDescent="0.2">
      <c r="A1331" s="251">
        <v>1328</v>
      </c>
      <c r="B1331" s="252" t="s">
        <v>96</v>
      </c>
      <c r="C1331" s="319">
        <v>5</v>
      </c>
      <c r="D1331" s="252" t="s">
        <v>135</v>
      </c>
      <c r="E1331" s="317" t="s">
        <v>8871</v>
      </c>
      <c r="F1331" s="317" t="s">
        <v>9229</v>
      </c>
      <c r="G1331" s="320" t="s">
        <v>9230</v>
      </c>
      <c r="H1331" s="320" t="s">
        <v>9231</v>
      </c>
      <c r="I1331" s="320" t="s">
        <v>11916</v>
      </c>
      <c r="J1331" s="317" t="s">
        <v>9108</v>
      </c>
      <c r="K1331" s="317" t="s">
        <v>9232</v>
      </c>
      <c r="L1331" s="317" t="s">
        <v>9233</v>
      </c>
      <c r="M1331" s="317" t="s">
        <v>9234</v>
      </c>
      <c r="N1331" s="317" t="s">
        <v>9235</v>
      </c>
      <c r="O1331" s="320" t="s">
        <v>9236</v>
      </c>
      <c r="P1331" s="317" t="s">
        <v>9237</v>
      </c>
      <c r="Q1331" s="317">
        <v>1</v>
      </c>
      <c r="R1331" s="322">
        <v>15000</v>
      </c>
      <c r="S1331" s="322">
        <v>15000</v>
      </c>
      <c r="T1331" s="325">
        <v>1</v>
      </c>
      <c r="U1331" s="325">
        <v>1</v>
      </c>
      <c r="V1331" s="275" t="s">
        <v>653</v>
      </c>
      <c r="W1331" s="274">
        <v>119</v>
      </c>
      <c r="X1331" s="274">
        <v>41</v>
      </c>
      <c r="Y1331" s="274">
        <v>19</v>
      </c>
      <c r="Z1331" s="274">
        <v>32</v>
      </c>
      <c r="AA1331" s="39">
        <v>21</v>
      </c>
      <c r="AB1331" s="276" t="s">
        <v>9238</v>
      </c>
      <c r="AC1331" s="39"/>
      <c r="AD1331" s="39">
        <v>9</v>
      </c>
      <c r="AE1331" s="39">
        <v>0</v>
      </c>
      <c r="AF1331" s="277">
        <v>0</v>
      </c>
      <c r="AG1331" s="493" t="s">
        <v>9239</v>
      </c>
      <c r="AH1331" s="276"/>
    </row>
    <row r="1332" spans="1:34" s="272" customFormat="1" ht="51" x14ac:dyDescent="0.2">
      <c r="A1332" s="251">
        <v>1329</v>
      </c>
      <c r="B1332" s="252" t="s">
        <v>96</v>
      </c>
      <c r="C1332" s="319">
        <v>5</v>
      </c>
      <c r="D1332" s="252" t="s">
        <v>135</v>
      </c>
      <c r="E1332" s="317" t="s">
        <v>8871</v>
      </c>
      <c r="F1332" s="317" t="s">
        <v>9169</v>
      </c>
      <c r="G1332" s="320" t="s">
        <v>9170</v>
      </c>
      <c r="H1332" s="320" t="s">
        <v>9171</v>
      </c>
      <c r="I1332" s="320" t="s">
        <v>9723</v>
      </c>
      <c r="J1332" s="317" t="s">
        <v>3866</v>
      </c>
      <c r="K1332" s="317" t="s">
        <v>9172</v>
      </c>
      <c r="L1332" s="317" t="s">
        <v>9173</v>
      </c>
      <c r="M1332" s="317" t="s">
        <v>9174</v>
      </c>
      <c r="N1332" s="317" t="s">
        <v>9175</v>
      </c>
      <c r="O1332" s="320" t="s">
        <v>9240</v>
      </c>
      <c r="P1332" s="317" t="s">
        <v>9241</v>
      </c>
      <c r="Q1332" s="317">
        <v>1</v>
      </c>
      <c r="R1332" s="322">
        <v>30000</v>
      </c>
      <c r="S1332" s="322">
        <v>30000</v>
      </c>
      <c r="T1332" s="325">
        <v>1</v>
      </c>
      <c r="U1332" s="325">
        <v>1</v>
      </c>
      <c r="V1332" s="275" t="s">
        <v>649</v>
      </c>
      <c r="W1332" s="274">
        <v>9</v>
      </c>
      <c r="X1332" s="274">
        <v>1</v>
      </c>
      <c r="Y1332" s="274">
        <v>29</v>
      </c>
      <c r="Z1332" s="274">
        <v>11</v>
      </c>
      <c r="AA1332" s="39">
        <v>21</v>
      </c>
      <c r="AB1332" s="276" t="s">
        <v>9242</v>
      </c>
      <c r="AC1332" s="39"/>
      <c r="AD1332" s="39">
        <v>3</v>
      </c>
      <c r="AE1332" s="39">
        <v>4</v>
      </c>
      <c r="AF1332" s="277">
        <v>1</v>
      </c>
      <c r="AG1332" s="278"/>
      <c r="AH1332" s="276"/>
    </row>
    <row r="1333" spans="1:34" s="272" customFormat="1" ht="76.5" x14ac:dyDescent="0.2">
      <c r="A1333" s="251">
        <v>1330</v>
      </c>
      <c r="B1333" s="252" t="s">
        <v>96</v>
      </c>
      <c r="C1333" s="319">
        <v>5</v>
      </c>
      <c r="D1333" s="252" t="s">
        <v>135</v>
      </c>
      <c r="E1333" s="317" t="s">
        <v>8871</v>
      </c>
      <c r="F1333" s="317" t="s">
        <v>9243</v>
      </c>
      <c r="G1333" s="320" t="s">
        <v>9244</v>
      </c>
      <c r="H1333" s="320" t="s">
        <v>9245</v>
      </c>
      <c r="I1333" s="320" t="s">
        <v>11917</v>
      </c>
      <c r="J1333" s="317" t="s">
        <v>9246</v>
      </c>
      <c r="K1333" s="317" t="s">
        <v>9247</v>
      </c>
      <c r="L1333" s="317" t="s">
        <v>9248</v>
      </c>
      <c r="M1333" s="317" t="s">
        <v>9249</v>
      </c>
      <c r="N1333" s="317" t="s">
        <v>9250</v>
      </c>
      <c r="O1333" s="320" t="s">
        <v>9251</v>
      </c>
      <c r="P1333" s="317" t="s">
        <v>9252</v>
      </c>
      <c r="Q1333" s="317">
        <v>1</v>
      </c>
      <c r="R1333" s="322">
        <v>35000</v>
      </c>
      <c r="S1333" s="322">
        <v>35000</v>
      </c>
      <c r="T1333" s="325">
        <v>1</v>
      </c>
      <c r="U1333" s="325">
        <v>1</v>
      </c>
      <c r="V1333" s="275" t="s">
        <v>653</v>
      </c>
      <c r="W1333" s="274">
        <v>33</v>
      </c>
      <c r="X1333" s="274">
        <v>19</v>
      </c>
      <c r="Y1333" s="274">
        <v>19</v>
      </c>
      <c r="Z1333" s="274">
        <v>6</v>
      </c>
      <c r="AA1333" s="39">
        <v>21</v>
      </c>
      <c r="AB1333" s="276" t="s">
        <v>9253</v>
      </c>
      <c r="AC1333" s="39"/>
      <c r="AD1333" s="39">
        <v>20</v>
      </c>
      <c r="AE1333" s="39">
        <v>0</v>
      </c>
      <c r="AF1333" s="277">
        <v>0</v>
      </c>
      <c r="AG1333" s="278"/>
      <c r="AH1333" s="276"/>
    </row>
    <row r="1334" spans="1:34" s="272" customFormat="1" ht="51" x14ac:dyDescent="0.2">
      <c r="A1334" s="251">
        <v>1331</v>
      </c>
      <c r="B1334" s="252" t="s">
        <v>96</v>
      </c>
      <c r="C1334" s="319">
        <v>5</v>
      </c>
      <c r="D1334" s="252" t="s">
        <v>135</v>
      </c>
      <c r="E1334" s="317" t="s">
        <v>8871</v>
      </c>
      <c r="F1334" s="317" t="s">
        <v>2907</v>
      </c>
      <c r="G1334" s="320" t="s">
        <v>9254</v>
      </c>
      <c r="H1334" s="320" t="s">
        <v>2909</v>
      </c>
      <c r="I1334" s="320" t="s">
        <v>2910</v>
      </c>
      <c r="J1334" s="317" t="s">
        <v>9255</v>
      </c>
      <c r="K1334" s="317" t="s">
        <v>9256</v>
      </c>
      <c r="L1334" s="317" t="s">
        <v>2913</v>
      </c>
      <c r="M1334" s="317" t="s">
        <v>2914</v>
      </c>
      <c r="N1334" s="317" t="s">
        <v>9257</v>
      </c>
      <c r="O1334" s="320" t="s">
        <v>9258</v>
      </c>
      <c r="P1334" s="317" t="s">
        <v>9259</v>
      </c>
      <c r="Q1334" s="317">
        <v>1</v>
      </c>
      <c r="R1334" s="322">
        <v>20000</v>
      </c>
      <c r="S1334" s="322">
        <v>20000</v>
      </c>
      <c r="T1334" s="325">
        <v>1</v>
      </c>
      <c r="U1334" s="325">
        <v>1</v>
      </c>
      <c r="V1334" s="275" t="s">
        <v>649</v>
      </c>
      <c r="W1334" s="274">
        <v>119</v>
      </c>
      <c r="X1334" s="274">
        <v>41</v>
      </c>
      <c r="Y1334" s="274">
        <v>29</v>
      </c>
      <c r="Z1334" s="274">
        <v>6</v>
      </c>
      <c r="AA1334" s="39">
        <v>21</v>
      </c>
      <c r="AB1334" s="276" t="s">
        <v>9260</v>
      </c>
      <c r="AC1334" s="39"/>
      <c r="AD1334" s="39">
        <v>13</v>
      </c>
      <c r="AE1334" s="39">
        <v>0</v>
      </c>
      <c r="AF1334" s="277">
        <v>0</v>
      </c>
      <c r="AG1334" s="493" t="s">
        <v>9261</v>
      </c>
      <c r="AH1334" s="276"/>
    </row>
    <row r="1335" spans="1:34" s="272" customFormat="1" ht="51" x14ac:dyDescent="0.2">
      <c r="A1335" s="251">
        <v>1332</v>
      </c>
      <c r="B1335" s="252" t="s">
        <v>96</v>
      </c>
      <c r="C1335" s="319">
        <v>5</v>
      </c>
      <c r="D1335" s="252" t="s">
        <v>135</v>
      </c>
      <c r="E1335" s="317" t="s">
        <v>8871</v>
      </c>
      <c r="F1335" s="317" t="s">
        <v>6419</v>
      </c>
      <c r="G1335" s="320" t="s">
        <v>6420</v>
      </c>
      <c r="H1335" s="320" t="s">
        <v>6421</v>
      </c>
      <c r="I1335" s="320" t="s">
        <v>11866</v>
      </c>
      <c r="J1335" s="317" t="s">
        <v>6422</v>
      </c>
      <c r="K1335" s="317" t="s">
        <v>6423</v>
      </c>
      <c r="L1335" s="317" t="s">
        <v>6424</v>
      </c>
      <c r="M1335" s="317" t="s">
        <v>6425</v>
      </c>
      <c r="N1335" s="317" t="s">
        <v>6426</v>
      </c>
      <c r="O1335" s="320" t="s">
        <v>9262</v>
      </c>
      <c r="P1335" s="317" t="s">
        <v>6428</v>
      </c>
      <c r="Q1335" s="317">
        <v>1</v>
      </c>
      <c r="R1335" s="322">
        <v>30000</v>
      </c>
      <c r="S1335" s="322">
        <v>30000</v>
      </c>
      <c r="T1335" s="325">
        <v>1</v>
      </c>
      <c r="U1335" s="325">
        <v>1</v>
      </c>
      <c r="V1335" s="275" t="s">
        <v>653</v>
      </c>
      <c r="W1335" s="274">
        <v>14</v>
      </c>
      <c r="X1335" s="274">
        <v>75</v>
      </c>
      <c r="Y1335" s="274">
        <v>19</v>
      </c>
      <c r="Z1335" s="274">
        <v>17</v>
      </c>
      <c r="AA1335" s="39">
        <v>21</v>
      </c>
      <c r="AB1335" s="276" t="s">
        <v>9263</v>
      </c>
      <c r="AC1335" s="39"/>
      <c r="AD1335" s="39">
        <v>27</v>
      </c>
      <c r="AE1335" s="39">
        <v>1</v>
      </c>
      <c r="AF1335" s="277">
        <v>1</v>
      </c>
      <c r="AG1335" s="278"/>
      <c r="AH1335" s="276"/>
    </row>
    <row r="1336" spans="1:34" s="272" customFormat="1" ht="51" x14ac:dyDescent="0.2">
      <c r="A1336" s="251">
        <v>1333</v>
      </c>
      <c r="B1336" s="252" t="s">
        <v>96</v>
      </c>
      <c r="C1336" s="319">
        <v>5</v>
      </c>
      <c r="D1336" s="252" t="s">
        <v>135</v>
      </c>
      <c r="E1336" s="317" t="s">
        <v>8871</v>
      </c>
      <c r="F1336" s="317" t="s">
        <v>3988</v>
      </c>
      <c r="G1336" s="320" t="s">
        <v>3989</v>
      </c>
      <c r="H1336" s="320" t="s">
        <v>3990</v>
      </c>
      <c r="I1336" s="320" t="s">
        <v>8304</v>
      </c>
      <c r="J1336" s="317" t="s">
        <v>3992</v>
      </c>
      <c r="K1336" s="317" t="s">
        <v>3993</v>
      </c>
      <c r="L1336" s="317" t="s">
        <v>3994</v>
      </c>
      <c r="M1336" s="317" t="s">
        <v>3995</v>
      </c>
      <c r="N1336" s="317" t="s">
        <v>3996</v>
      </c>
      <c r="O1336" s="320" t="s">
        <v>9264</v>
      </c>
      <c r="P1336" s="317" t="s">
        <v>3998</v>
      </c>
      <c r="Q1336" s="317">
        <v>1</v>
      </c>
      <c r="R1336" s="322">
        <v>35000</v>
      </c>
      <c r="S1336" s="322">
        <v>35000</v>
      </c>
      <c r="T1336" s="325">
        <v>1</v>
      </c>
      <c r="U1336" s="325">
        <v>1</v>
      </c>
      <c r="V1336" s="275" t="s">
        <v>653</v>
      </c>
      <c r="W1336" s="274">
        <v>11</v>
      </c>
      <c r="X1336" s="274">
        <v>8</v>
      </c>
      <c r="Y1336" s="274">
        <v>19</v>
      </c>
      <c r="Z1336" s="274">
        <v>29</v>
      </c>
      <c r="AA1336" s="39">
        <v>21</v>
      </c>
      <c r="AB1336" s="276" t="s">
        <v>9265</v>
      </c>
      <c r="AC1336" s="39"/>
      <c r="AD1336" s="39">
        <v>40</v>
      </c>
      <c r="AE1336" s="39">
        <v>0</v>
      </c>
      <c r="AF1336" s="277">
        <v>3</v>
      </c>
      <c r="AG1336" s="278"/>
      <c r="AH1336" s="276"/>
    </row>
    <row r="1337" spans="1:34" s="272" customFormat="1" ht="51" x14ac:dyDescent="0.2">
      <c r="A1337" s="251">
        <v>1334</v>
      </c>
      <c r="B1337" s="252" t="s">
        <v>96</v>
      </c>
      <c r="C1337" s="319">
        <v>5</v>
      </c>
      <c r="D1337" s="252" t="s">
        <v>135</v>
      </c>
      <c r="E1337" s="317" t="s">
        <v>8871</v>
      </c>
      <c r="F1337" s="317" t="s">
        <v>6247</v>
      </c>
      <c r="G1337" s="320" t="s">
        <v>6248</v>
      </c>
      <c r="H1337" s="320" t="s">
        <v>6249</v>
      </c>
      <c r="I1337" s="320" t="s">
        <v>8340</v>
      </c>
      <c r="J1337" s="317" t="s">
        <v>6250</v>
      </c>
      <c r="K1337" s="317" t="s">
        <v>6251</v>
      </c>
      <c r="L1337" s="317" t="s">
        <v>6252</v>
      </c>
      <c r="M1337" s="317" t="s">
        <v>6253</v>
      </c>
      <c r="N1337" s="317" t="s">
        <v>6254</v>
      </c>
      <c r="O1337" s="320" t="s">
        <v>9266</v>
      </c>
      <c r="P1337" s="317" t="s">
        <v>9267</v>
      </c>
      <c r="Q1337" s="317">
        <v>1</v>
      </c>
      <c r="R1337" s="322">
        <v>90000</v>
      </c>
      <c r="S1337" s="322">
        <v>90000</v>
      </c>
      <c r="T1337" s="325">
        <v>1</v>
      </c>
      <c r="U1337" s="325">
        <v>1</v>
      </c>
      <c r="V1337" s="275" t="s">
        <v>649</v>
      </c>
      <c r="W1337" s="274">
        <v>10</v>
      </c>
      <c r="X1337" s="274">
        <v>75</v>
      </c>
      <c r="Y1337" s="274">
        <v>29</v>
      </c>
      <c r="Z1337" s="274">
        <v>19</v>
      </c>
      <c r="AA1337" s="39">
        <v>21</v>
      </c>
      <c r="AB1337" s="276" t="s">
        <v>9268</v>
      </c>
      <c r="AC1337" s="39"/>
      <c r="AD1337" s="39">
        <v>6</v>
      </c>
      <c r="AE1337" s="39">
        <v>4</v>
      </c>
      <c r="AF1337" s="277">
        <v>1</v>
      </c>
      <c r="AG1337" s="278"/>
      <c r="AH1337" s="276"/>
    </row>
    <row r="1338" spans="1:34" s="272" customFormat="1" ht="51" x14ac:dyDescent="0.2">
      <c r="A1338" s="251">
        <v>1335</v>
      </c>
      <c r="B1338" s="252" t="s">
        <v>96</v>
      </c>
      <c r="C1338" s="319">
        <v>5</v>
      </c>
      <c r="D1338" s="252" t="s">
        <v>135</v>
      </c>
      <c r="E1338" s="317" t="s">
        <v>8871</v>
      </c>
      <c r="F1338" s="317" t="s">
        <v>9105</v>
      </c>
      <c r="G1338" s="320" t="s">
        <v>9106</v>
      </c>
      <c r="H1338" s="320" t="s">
        <v>9107</v>
      </c>
      <c r="I1338" s="320" t="s">
        <v>11911</v>
      </c>
      <c r="J1338" s="317" t="s">
        <v>9108</v>
      </c>
      <c r="K1338" s="317" t="s">
        <v>1075</v>
      </c>
      <c r="L1338" s="317" t="s">
        <v>9109</v>
      </c>
      <c r="M1338" s="317" t="s">
        <v>1075</v>
      </c>
      <c r="N1338" s="317" t="s">
        <v>9110</v>
      </c>
      <c r="O1338" s="320" t="s">
        <v>9269</v>
      </c>
      <c r="P1338" s="317" t="s">
        <v>9112</v>
      </c>
      <c r="Q1338" s="317">
        <v>1</v>
      </c>
      <c r="R1338" s="322">
        <v>10000</v>
      </c>
      <c r="S1338" s="322">
        <v>10000</v>
      </c>
      <c r="T1338" s="325">
        <v>1</v>
      </c>
      <c r="U1338" s="325">
        <v>1</v>
      </c>
      <c r="V1338" s="275" t="s">
        <v>653</v>
      </c>
      <c r="W1338" s="274">
        <v>10</v>
      </c>
      <c r="X1338" s="274">
        <v>8</v>
      </c>
      <c r="Y1338" s="274">
        <v>19</v>
      </c>
      <c r="Z1338" s="274">
        <v>6</v>
      </c>
      <c r="AA1338" s="39">
        <v>21</v>
      </c>
      <c r="AB1338" s="276" t="s">
        <v>9270</v>
      </c>
      <c r="AC1338" s="39"/>
      <c r="AD1338" s="39">
        <v>5</v>
      </c>
      <c r="AE1338" s="39">
        <v>0</v>
      </c>
      <c r="AF1338" s="277">
        <v>0</v>
      </c>
      <c r="AG1338" s="278"/>
      <c r="AH1338" s="276"/>
    </row>
    <row r="1339" spans="1:34" s="272" customFormat="1" ht="63.75" x14ac:dyDescent="0.2">
      <c r="A1339" s="251">
        <v>1336</v>
      </c>
      <c r="B1339" s="252" t="s">
        <v>96</v>
      </c>
      <c r="C1339" s="319">
        <v>5</v>
      </c>
      <c r="D1339" s="252" t="s">
        <v>135</v>
      </c>
      <c r="E1339" s="317" t="s">
        <v>8871</v>
      </c>
      <c r="F1339" s="317" t="s">
        <v>8872</v>
      </c>
      <c r="G1339" s="320" t="s">
        <v>8873</v>
      </c>
      <c r="H1339" s="320" t="s">
        <v>8874</v>
      </c>
      <c r="I1339" s="320" t="s">
        <v>11898</v>
      </c>
      <c r="J1339" s="317" t="s">
        <v>8875</v>
      </c>
      <c r="K1339" s="317" t="s">
        <v>8876</v>
      </c>
      <c r="L1339" s="317" t="s">
        <v>8877</v>
      </c>
      <c r="M1339" s="317" t="s">
        <v>8878</v>
      </c>
      <c r="N1339" s="317" t="s">
        <v>8879</v>
      </c>
      <c r="O1339" s="320" t="s">
        <v>9271</v>
      </c>
      <c r="P1339" s="317" t="s">
        <v>8881</v>
      </c>
      <c r="Q1339" s="317">
        <v>1</v>
      </c>
      <c r="R1339" s="322">
        <v>15000</v>
      </c>
      <c r="S1339" s="322">
        <v>15000</v>
      </c>
      <c r="T1339" s="325">
        <v>1</v>
      </c>
      <c r="U1339" s="325">
        <v>1</v>
      </c>
      <c r="V1339" s="275" t="s">
        <v>653</v>
      </c>
      <c r="W1339" s="274">
        <v>10</v>
      </c>
      <c r="X1339" s="274">
        <v>41</v>
      </c>
      <c r="Y1339" s="274">
        <v>19</v>
      </c>
      <c r="Z1339" s="274">
        <v>31</v>
      </c>
      <c r="AA1339" s="39">
        <v>21</v>
      </c>
      <c r="AB1339" s="276" t="s">
        <v>9272</v>
      </c>
      <c r="AC1339" s="39"/>
      <c r="AD1339" s="39">
        <v>7</v>
      </c>
      <c r="AE1339" s="39">
        <v>0</v>
      </c>
      <c r="AF1339" s="277">
        <v>0</v>
      </c>
      <c r="AG1339" s="278"/>
      <c r="AH1339" s="276"/>
    </row>
    <row r="1340" spans="1:34" s="272" customFormat="1" ht="51" x14ac:dyDescent="0.2">
      <c r="A1340" s="251">
        <v>1337</v>
      </c>
      <c r="B1340" s="252" t="s">
        <v>96</v>
      </c>
      <c r="C1340" s="319">
        <v>5</v>
      </c>
      <c r="D1340" s="252" t="s">
        <v>135</v>
      </c>
      <c r="E1340" s="317" t="s">
        <v>8871</v>
      </c>
      <c r="F1340" s="317" t="s">
        <v>9273</v>
      </c>
      <c r="G1340" s="320" t="s">
        <v>9274</v>
      </c>
      <c r="H1340" s="320" t="s">
        <v>9275</v>
      </c>
      <c r="I1340" s="320" t="s">
        <v>11918</v>
      </c>
      <c r="J1340" s="317" t="s">
        <v>9276</v>
      </c>
      <c r="K1340" s="317" t="s">
        <v>9277</v>
      </c>
      <c r="L1340" s="317" t="s">
        <v>9278</v>
      </c>
      <c r="M1340" s="317" t="s">
        <v>9279</v>
      </c>
      <c r="N1340" s="317" t="s">
        <v>9280</v>
      </c>
      <c r="O1340" s="320" t="s">
        <v>9281</v>
      </c>
      <c r="P1340" s="317" t="s">
        <v>9125</v>
      </c>
      <c r="Q1340" s="317">
        <v>1</v>
      </c>
      <c r="R1340" s="322">
        <v>10000</v>
      </c>
      <c r="S1340" s="322">
        <v>10000</v>
      </c>
      <c r="T1340" s="325">
        <v>1</v>
      </c>
      <c r="U1340" s="325">
        <v>1</v>
      </c>
      <c r="V1340" s="275" t="s">
        <v>653</v>
      </c>
      <c r="W1340" s="274">
        <v>10</v>
      </c>
      <c r="X1340" s="274">
        <v>41</v>
      </c>
      <c r="Y1340" s="274">
        <v>19</v>
      </c>
      <c r="Z1340" s="274">
        <v>10</v>
      </c>
      <c r="AA1340" s="39">
        <v>21</v>
      </c>
      <c r="AB1340" s="276" t="s">
        <v>9282</v>
      </c>
      <c r="AC1340" s="39"/>
      <c r="AD1340" s="39">
        <v>3</v>
      </c>
      <c r="AE1340" s="39">
        <v>0</v>
      </c>
      <c r="AF1340" s="277">
        <v>5</v>
      </c>
      <c r="AG1340" s="278"/>
      <c r="AH1340" s="276"/>
    </row>
    <row r="1341" spans="1:34" s="272" customFormat="1" ht="51" x14ac:dyDescent="0.2">
      <c r="A1341" s="251">
        <v>1338</v>
      </c>
      <c r="B1341" s="252" t="s">
        <v>96</v>
      </c>
      <c r="C1341" s="319">
        <v>5</v>
      </c>
      <c r="D1341" s="252" t="s">
        <v>135</v>
      </c>
      <c r="E1341" s="317" t="s">
        <v>8871</v>
      </c>
      <c r="F1341" s="317" t="s">
        <v>9283</v>
      </c>
      <c r="G1341" s="320" t="s">
        <v>4431</v>
      </c>
      <c r="H1341" s="320" t="s">
        <v>4432</v>
      </c>
      <c r="I1341" s="320" t="s">
        <v>6685</v>
      </c>
      <c r="J1341" s="317" t="s">
        <v>4434</v>
      </c>
      <c r="K1341" s="317" t="s">
        <v>1075</v>
      </c>
      <c r="L1341" s="317" t="s">
        <v>4435</v>
      </c>
      <c r="M1341" s="317" t="s">
        <v>4436</v>
      </c>
      <c r="N1341" s="317" t="s">
        <v>4437</v>
      </c>
      <c r="O1341" s="320" t="s">
        <v>9284</v>
      </c>
      <c r="P1341" s="317" t="s">
        <v>4439</v>
      </c>
      <c r="Q1341" s="317">
        <v>1</v>
      </c>
      <c r="R1341" s="322">
        <v>10000</v>
      </c>
      <c r="S1341" s="322">
        <v>10000</v>
      </c>
      <c r="T1341" s="325">
        <v>1</v>
      </c>
      <c r="U1341" s="325">
        <v>1</v>
      </c>
      <c r="V1341" s="275" t="s">
        <v>645</v>
      </c>
      <c r="W1341" s="274">
        <v>10</v>
      </c>
      <c r="X1341" s="274">
        <v>19</v>
      </c>
      <c r="Y1341" s="274">
        <v>29</v>
      </c>
      <c r="Z1341" s="274">
        <v>10</v>
      </c>
      <c r="AA1341" s="39">
        <v>21</v>
      </c>
      <c r="AB1341" s="276" t="s">
        <v>9285</v>
      </c>
      <c r="AC1341" s="39"/>
      <c r="AD1341" s="39">
        <v>1</v>
      </c>
      <c r="AE1341" s="39">
        <v>0</v>
      </c>
      <c r="AF1341" s="277">
        <v>1</v>
      </c>
      <c r="AG1341" s="278"/>
      <c r="AH1341" s="276"/>
    </row>
    <row r="1342" spans="1:34" s="272" customFormat="1" ht="51" x14ac:dyDescent="0.2">
      <c r="A1342" s="251">
        <v>1339</v>
      </c>
      <c r="B1342" s="252" t="s">
        <v>96</v>
      </c>
      <c r="C1342" s="319">
        <v>5</v>
      </c>
      <c r="D1342" s="252" t="s">
        <v>135</v>
      </c>
      <c r="E1342" s="317" t="s">
        <v>8871</v>
      </c>
      <c r="F1342" s="317" t="s">
        <v>9286</v>
      </c>
      <c r="G1342" s="320" t="s">
        <v>8770</v>
      </c>
      <c r="H1342" s="320" t="s">
        <v>8771</v>
      </c>
      <c r="I1342" s="320" t="s">
        <v>8772</v>
      </c>
      <c r="J1342" s="317" t="s">
        <v>9287</v>
      </c>
      <c r="K1342" s="317" t="s">
        <v>9288</v>
      </c>
      <c r="L1342" s="317" t="s">
        <v>9289</v>
      </c>
      <c r="M1342" s="317" t="s">
        <v>1075</v>
      </c>
      <c r="N1342" s="317" t="s">
        <v>9290</v>
      </c>
      <c r="O1342" s="320" t="s">
        <v>9291</v>
      </c>
      <c r="P1342" s="317" t="s">
        <v>9292</v>
      </c>
      <c r="Q1342" s="317">
        <v>1</v>
      </c>
      <c r="R1342" s="322">
        <v>20000</v>
      </c>
      <c r="S1342" s="322">
        <v>20000</v>
      </c>
      <c r="T1342" s="325">
        <v>1</v>
      </c>
      <c r="U1342" s="325">
        <v>1</v>
      </c>
      <c r="V1342" s="275" t="s">
        <v>653</v>
      </c>
      <c r="W1342" s="274">
        <v>10</v>
      </c>
      <c r="X1342" s="274">
        <v>19</v>
      </c>
      <c r="Y1342" s="274">
        <v>19</v>
      </c>
      <c r="Z1342" s="274">
        <v>10</v>
      </c>
      <c r="AA1342" s="39">
        <v>21</v>
      </c>
      <c r="AB1342" s="276" t="s">
        <v>9293</v>
      </c>
      <c r="AC1342" s="39"/>
      <c r="AD1342" s="39">
        <v>0</v>
      </c>
      <c r="AE1342" s="39">
        <v>0</v>
      </c>
      <c r="AF1342" s="277">
        <v>0</v>
      </c>
      <c r="AG1342" s="278"/>
      <c r="AH1342" s="276"/>
    </row>
    <row r="1343" spans="1:34" s="272" customFormat="1" ht="51" x14ac:dyDescent="0.2">
      <c r="A1343" s="251">
        <v>1340</v>
      </c>
      <c r="B1343" s="252" t="s">
        <v>96</v>
      </c>
      <c r="C1343" s="319">
        <v>5</v>
      </c>
      <c r="D1343" s="252" t="s">
        <v>135</v>
      </c>
      <c r="E1343" s="317" t="s">
        <v>8871</v>
      </c>
      <c r="F1343" s="317" t="s">
        <v>8872</v>
      </c>
      <c r="G1343" s="320" t="s">
        <v>8873</v>
      </c>
      <c r="H1343" s="320" t="s">
        <v>8874</v>
      </c>
      <c r="I1343" s="320" t="s">
        <v>11898</v>
      </c>
      <c r="J1343" s="317" t="s">
        <v>8875</v>
      </c>
      <c r="K1343" s="317" t="s">
        <v>8876</v>
      </c>
      <c r="L1343" s="317" t="s">
        <v>8877</v>
      </c>
      <c r="M1343" s="317" t="s">
        <v>8878</v>
      </c>
      <c r="N1343" s="317" t="s">
        <v>8879</v>
      </c>
      <c r="O1343" s="320" t="s">
        <v>9294</v>
      </c>
      <c r="P1343" s="317" t="s">
        <v>8881</v>
      </c>
      <c r="Q1343" s="317">
        <v>1</v>
      </c>
      <c r="R1343" s="322">
        <v>10000</v>
      </c>
      <c r="S1343" s="322">
        <v>10000</v>
      </c>
      <c r="T1343" s="325">
        <v>1</v>
      </c>
      <c r="U1343" s="325">
        <v>1</v>
      </c>
      <c r="V1343" s="275" t="s">
        <v>611</v>
      </c>
      <c r="W1343" s="274">
        <v>10</v>
      </c>
      <c r="X1343" s="274">
        <v>41</v>
      </c>
      <c r="Y1343" s="274">
        <v>41</v>
      </c>
      <c r="Z1343" s="274">
        <v>19</v>
      </c>
      <c r="AA1343" s="39">
        <v>21</v>
      </c>
      <c r="AB1343" s="276" t="s">
        <v>9295</v>
      </c>
      <c r="AC1343" s="39"/>
      <c r="AD1343" s="39">
        <v>7</v>
      </c>
      <c r="AE1343" s="39">
        <v>0</v>
      </c>
      <c r="AF1343" s="277">
        <v>0</v>
      </c>
      <c r="AG1343" s="278"/>
      <c r="AH1343" s="276"/>
    </row>
    <row r="1344" spans="1:34" s="272" customFormat="1" ht="51" x14ac:dyDescent="0.2">
      <c r="A1344" s="251">
        <v>1341</v>
      </c>
      <c r="B1344" s="252" t="s">
        <v>96</v>
      </c>
      <c r="C1344" s="319">
        <v>5</v>
      </c>
      <c r="D1344" s="252" t="s">
        <v>135</v>
      </c>
      <c r="E1344" s="317" t="s">
        <v>8871</v>
      </c>
      <c r="F1344" s="317" t="s">
        <v>8936</v>
      </c>
      <c r="G1344" s="320" t="s">
        <v>6567</v>
      </c>
      <c r="H1344" s="320" t="s">
        <v>6568</v>
      </c>
      <c r="I1344" s="320" t="s">
        <v>6569</v>
      </c>
      <c r="J1344" s="317" t="s">
        <v>8937</v>
      </c>
      <c r="K1344" s="317" t="s">
        <v>8938</v>
      </c>
      <c r="L1344" s="317" t="s">
        <v>8939</v>
      </c>
      <c r="M1344" s="317" t="s">
        <v>8940</v>
      </c>
      <c r="N1344" s="317" t="s">
        <v>8941</v>
      </c>
      <c r="O1344" s="320" t="s">
        <v>9296</v>
      </c>
      <c r="P1344" s="317" t="s">
        <v>8943</v>
      </c>
      <c r="Q1344" s="317">
        <v>1</v>
      </c>
      <c r="R1344" s="322">
        <v>10000</v>
      </c>
      <c r="S1344" s="322">
        <v>10000</v>
      </c>
      <c r="T1344" s="325">
        <v>1</v>
      </c>
      <c r="U1344" s="325">
        <v>1</v>
      </c>
      <c r="V1344" s="275" t="s">
        <v>653</v>
      </c>
      <c r="W1344" s="274">
        <v>119</v>
      </c>
      <c r="X1344" s="274">
        <v>19</v>
      </c>
      <c r="Y1344" s="274">
        <v>19</v>
      </c>
      <c r="Z1344" s="274">
        <v>10</v>
      </c>
      <c r="AA1344" s="39">
        <v>21</v>
      </c>
      <c r="AB1344" s="276" t="s">
        <v>9297</v>
      </c>
      <c r="AC1344" s="39"/>
      <c r="AD1344" s="39">
        <v>7</v>
      </c>
      <c r="AE1344" s="39">
        <v>0</v>
      </c>
      <c r="AF1344" s="277">
        <v>2</v>
      </c>
      <c r="AG1344" s="493" t="s">
        <v>9045</v>
      </c>
      <c r="AH1344" s="276"/>
    </row>
    <row r="1345" spans="1:34" s="272" customFormat="1" ht="63.75" x14ac:dyDescent="0.2">
      <c r="A1345" s="251">
        <v>1342</v>
      </c>
      <c r="B1345" s="252" t="s">
        <v>96</v>
      </c>
      <c r="C1345" s="319">
        <v>5</v>
      </c>
      <c r="D1345" s="252" t="s">
        <v>135</v>
      </c>
      <c r="E1345" s="317" t="s">
        <v>8871</v>
      </c>
      <c r="F1345" s="317" t="s">
        <v>1593</v>
      </c>
      <c r="G1345" s="320" t="s">
        <v>1594</v>
      </c>
      <c r="H1345" s="320" t="s">
        <v>1595</v>
      </c>
      <c r="I1345" s="320" t="s">
        <v>1596</v>
      </c>
      <c r="J1345" s="317" t="s">
        <v>1597</v>
      </c>
      <c r="K1345" s="317" t="s">
        <v>1598</v>
      </c>
      <c r="L1345" s="317" t="s">
        <v>1599</v>
      </c>
      <c r="M1345" s="317" t="s">
        <v>1600</v>
      </c>
      <c r="N1345" s="317" t="s">
        <v>1601</v>
      </c>
      <c r="O1345" s="320" t="s">
        <v>9298</v>
      </c>
      <c r="P1345" s="317" t="s">
        <v>1603</v>
      </c>
      <c r="Q1345" s="317">
        <v>1</v>
      </c>
      <c r="R1345" s="322">
        <v>20000</v>
      </c>
      <c r="S1345" s="322">
        <v>20000</v>
      </c>
      <c r="T1345" s="325">
        <v>1</v>
      </c>
      <c r="U1345" s="325">
        <v>1</v>
      </c>
      <c r="V1345" s="275" t="s">
        <v>653</v>
      </c>
      <c r="W1345" s="274">
        <v>119</v>
      </c>
      <c r="X1345" s="274">
        <v>41</v>
      </c>
      <c r="Y1345" s="274">
        <v>19</v>
      </c>
      <c r="Z1345" s="274">
        <v>10</v>
      </c>
      <c r="AA1345" s="39">
        <v>21</v>
      </c>
      <c r="AB1345" s="276" t="s">
        <v>9299</v>
      </c>
      <c r="AC1345" s="39"/>
      <c r="AD1345" s="39">
        <v>4</v>
      </c>
      <c r="AE1345" s="39">
        <v>0</v>
      </c>
      <c r="AF1345" s="277">
        <v>0</v>
      </c>
      <c r="AG1345" s="493" t="s">
        <v>9300</v>
      </c>
      <c r="AH1345" s="276"/>
    </row>
    <row r="1346" spans="1:34" s="272" customFormat="1" ht="51" x14ac:dyDescent="0.2">
      <c r="A1346" s="251">
        <v>1343</v>
      </c>
      <c r="B1346" s="252" t="s">
        <v>96</v>
      </c>
      <c r="C1346" s="319">
        <v>5</v>
      </c>
      <c r="D1346" s="252" t="s">
        <v>135</v>
      </c>
      <c r="E1346" s="317" t="s">
        <v>8871</v>
      </c>
      <c r="F1346" s="317" t="s">
        <v>3806</v>
      </c>
      <c r="G1346" s="320" t="s">
        <v>3807</v>
      </c>
      <c r="H1346" s="320" t="s">
        <v>3808</v>
      </c>
      <c r="I1346" s="320" t="s">
        <v>11768</v>
      </c>
      <c r="J1346" s="317" t="s">
        <v>3809</v>
      </c>
      <c r="K1346" s="317" t="s">
        <v>3810</v>
      </c>
      <c r="L1346" s="317" t="s">
        <v>3811</v>
      </c>
      <c r="M1346" s="317" t="s">
        <v>3812</v>
      </c>
      <c r="N1346" s="317" t="s">
        <v>3813</v>
      </c>
      <c r="O1346" s="320" t="s">
        <v>9301</v>
      </c>
      <c r="P1346" s="317" t="s">
        <v>9302</v>
      </c>
      <c r="Q1346" s="317">
        <v>1</v>
      </c>
      <c r="R1346" s="322">
        <v>20000</v>
      </c>
      <c r="S1346" s="322">
        <v>20000</v>
      </c>
      <c r="T1346" s="325">
        <v>1</v>
      </c>
      <c r="U1346" s="325">
        <v>1</v>
      </c>
      <c r="V1346" s="275" t="s">
        <v>645</v>
      </c>
      <c r="W1346" s="274">
        <v>11</v>
      </c>
      <c r="X1346" s="274">
        <v>19</v>
      </c>
      <c r="Y1346" s="274">
        <v>11</v>
      </c>
      <c r="Z1346" s="274">
        <v>6</v>
      </c>
      <c r="AA1346" s="39">
        <v>21</v>
      </c>
      <c r="AB1346" s="276" t="s">
        <v>9303</v>
      </c>
      <c r="AC1346" s="39"/>
      <c r="AD1346" s="39">
        <v>0</v>
      </c>
      <c r="AE1346" s="39">
        <v>4</v>
      </c>
      <c r="AF1346" s="277">
        <v>0</v>
      </c>
      <c r="AG1346" s="278"/>
      <c r="AH1346" s="276"/>
    </row>
    <row r="1347" spans="1:34" s="272" customFormat="1" ht="51" x14ac:dyDescent="0.2">
      <c r="A1347" s="251">
        <v>1344</v>
      </c>
      <c r="B1347" s="252" t="s">
        <v>96</v>
      </c>
      <c r="C1347" s="319">
        <v>5</v>
      </c>
      <c r="D1347" s="252" t="s">
        <v>135</v>
      </c>
      <c r="E1347" s="317" t="s">
        <v>8871</v>
      </c>
      <c r="F1347" s="317" t="s">
        <v>3770</v>
      </c>
      <c r="G1347" s="320" t="s">
        <v>3771</v>
      </c>
      <c r="H1347" s="320" t="s">
        <v>3772</v>
      </c>
      <c r="I1347" s="320" t="s">
        <v>10861</v>
      </c>
      <c r="J1347" s="317" t="s">
        <v>3773</v>
      </c>
      <c r="K1347" s="317" t="s">
        <v>1075</v>
      </c>
      <c r="L1347" s="317" t="s">
        <v>3774</v>
      </c>
      <c r="M1347" s="317" t="s">
        <v>3775</v>
      </c>
      <c r="N1347" s="317" t="s">
        <v>3776</v>
      </c>
      <c r="O1347" s="320" t="s">
        <v>9304</v>
      </c>
      <c r="P1347" s="317" t="s">
        <v>9305</v>
      </c>
      <c r="Q1347" s="317">
        <v>1</v>
      </c>
      <c r="R1347" s="322">
        <v>15000</v>
      </c>
      <c r="S1347" s="322">
        <v>15000</v>
      </c>
      <c r="T1347" s="325">
        <v>1</v>
      </c>
      <c r="U1347" s="325">
        <v>1</v>
      </c>
      <c r="V1347" s="275" t="s">
        <v>653</v>
      </c>
      <c r="W1347" s="274">
        <v>10</v>
      </c>
      <c r="X1347" s="274">
        <v>75</v>
      </c>
      <c r="Y1347" s="274">
        <v>19</v>
      </c>
      <c r="Z1347" s="274">
        <v>10</v>
      </c>
      <c r="AA1347" s="39">
        <v>21</v>
      </c>
      <c r="AB1347" s="276" t="s">
        <v>9306</v>
      </c>
      <c r="AC1347" s="39"/>
      <c r="AD1347" s="39">
        <v>5</v>
      </c>
      <c r="AE1347" s="39">
        <v>1</v>
      </c>
      <c r="AF1347" s="277">
        <v>0</v>
      </c>
      <c r="AG1347" s="278"/>
      <c r="AH1347" s="276"/>
    </row>
    <row r="1348" spans="1:34" s="272" customFormat="1" ht="63.75" x14ac:dyDescent="0.2">
      <c r="A1348" s="251">
        <v>1345</v>
      </c>
      <c r="B1348" s="252" t="s">
        <v>96</v>
      </c>
      <c r="C1348" s="319">
        <v>5</v>
      </c>
      <c r="D1348" s="252" t="s">
        <v>135</v>
      </c>
      <c r="E1348" s="317" t="s">
        <v>8871</v>
      </c>
      <c r="F1348" s="317" t="s">
        <v>3733</v>
      </c>
      <c r="G1348" s="320" t="s">
        <v>3734</v>
      </c>
      <c r="H1348" s="320" t="s">
        <v>3735</v>
      </c>
      <c r="I1348" s="320" t="s">
        <v>11814</v>
      </c>
      <c r="J1348" s="317" t="s">
        <v>3736</v>
      </c>
      <c r="K1348" s="317" t="s">
        <v>1075</v>
      </c>
      <c r="L1348" s="317" t="s">
        <v>3737</v>
      </c>
      <c r="M1348" s="317" t="s">
        <v>3738</v>
      </c>
      <c r="N1348" s="317" t="s">
        <v>3739</v>
      </c>
      <c r="O1348" s="320" t="s">
        <v>9307</v>
      </c>
      <c r="P1348" s="317" t="s">
        <v>3741</v>
      </c>
      <c r="Q1348" s="317" t="s">
        <v>1079</v>
      </c>
      <c r="R1348" s="322">
        <v>23400</v>
      </c>
      <c r="S1348" s="322">
        <v>23400</v>
      </c>
      <c r="T1348" s="325" t="s">
        <v>1079</v>
      </c>
      <c r="U1348" s="325">
        <v>1</v>
      </c>
      <c r="V1348" s="275" t="s">
        <v>611</v>
      </c>
      <c r="W1348" s="274">
        <v>10</v>
      </c>
      <c r="X1348" s="274">
        <v>44</v>
      </c>
      <c r="Y1348" s="274">
        <v>19</v>
      </c>
      <c r="Z1348" s="274">
        <v>6</v>
      </c>
      <c r="AA1348" s="39">
        <v>21</v>
      </c>
      <c r="AB1348" s="276" t="s">
        <v>9308</v>
      </c>
      <c r="AC1348" s="39"/>
      <c r="AD1348" s="39">
        <v>4</v>
      </c>
      <c r="AE1348" s="39">
        <v>1</v>
      </c>
      <c r="AF1348" s="277">
        <v>1</v>
      </c>
      <c r="AG1348" s="278"/>
      <c r="AH1348" s="276"/>
    </row>
    <row r="1349" spans="1:34" s="272" customFormat="1" ht="51" x14ac:dyDescent="0.2">
      <c r="A1349" s="251">
        <v>1346</v>
      </c>
      <c r="B1349" s="252" t="s">
        <v>96</v>
      </c>
      <c r="C1349" s="319">
        <v>5</v>
      </c>
      <c r="D1349" s="252" t="s">
        <v>135</v>
      </c>
      <c r="E1349" s="317" t="s">
        <v>8871</v>
      </c>
      <c r="F1349" s="317" t="s">
        <v>5736</v>
      </c>
      <c r="G1349" s="320" t="s">
        <v>5737</v>
      </c>
      <c r="H1349" s="320" t="s">
        <v>5738</v>
      </c>
      <c r="I1349" s="320" t="s">
        <v>11339</v>
      </c>
      <c r="J1349" s="317" t="s">
        <v>5739</v>
      </c>
      <c r="K1349" s="317" t="s">
        <v>5740</v>
      </c>
      <c r="L1349" s="317" t="s">
        <v>5741</v>
      </c>
      <c r="M1349" s="317" t="s">
        <v>5742</v>
      </c>
      <c r="N1349" s="317" t="s">
        <v>5743</v>
      </c>
      <c r="O1349" s="320" t="s">
        <v>9309</v>
      </c>
      <c r="P1349" s="317" t="s">
        <v>9310</v>
      </c>
      <c r="Q1349" s="317" t="s">
        <v>1079</v>
      </c>
      <c r="R1349" s="322">
        <v>20000</v>
      </c>
      <c r="S1349" s="322">
        <v>20000</v>
      </c>
      <c r="T1349" s="325" t="s">
        <v>1079</v>
      </c>
      <c r="U1349" s="325" t="s">
        <v>1079</v>
      </c>
      <c r="V1349" s="275" t="s">
        <v>611</v>
      </c>
      <c r="W1349" s="274">
        <v>15</v>
      </c>
      <c r="X1349" s="274">
        <v>75</v>
      </c>
      <c r="Y1349" s="274">
        <v>41</v>
      </c>
      <c r="Z1349" s="274">
        <v>32</v>
      </c>
      <c r="AA1349" s="39">
        <v>21</v>
      </c>
      <c r="AB1349" s="276" t="s">
        <v>9311</v>
      </c>
      <c r="AC1349" s="39"/>
      <c r="AD1349" s="39">
        <v>93</v>
      </c>
      <c r="AE1349" s="39">
        <v>2</v>
      </c>
      <c r="AF1349" s="277">
        <v>0</v>
      </c>
      <c r="AG1349" s="278"/>
      <c r="AH1349" s="276"/>
    </row>
    <row r="1350" spans="1:34" s="272" customFormat="1" ht="51" x14ac:dyDescent="0.2">
      <c r="A1350" s="251">
        <v>1347</v>
      </c>
      <c r="B1350" s="252" t="s">
        <v>96</v>
      </c>
      <c r="C1350" s="319">
        <v>5</v>
      </c>
      <c r="D1350" s="252" t="s">
        <v>135</v>
      </c>
      <c r="E1350" s="317" t="s">
        <v>8871</v>
      </c>
      <c r="F1350" s="317" t="s">
        <v>5922</v>
      </c>
      <c r="G1350" s="320" t="s">
        <v>5923</v>
      </c>
      <c r="H1350" s="320" t="s">
        <v>5924</v>
      </c>
      <c r="I1350" s="320" t="s">
        <v>10721</v>
      </c>
      <c r="J1350" s="317" t="s">
        <v>5925</v>
      </c>
      <c r="K1350" s="317" t="s">
        <v>1075</v>
      </c>
      <c r="L1350" s="317" t="s">
        <v>5926</v>
      </c>
      <c r="M1350" s="317" t="s">
        <v>5927</v>
      </c>
      <c r="N1350" s="317" t="s">
        <v>5928</v>
      </c>
      <c r="O1350" s="320" t="s">
        <v>9312</v>
      </c>
      <c r="P1350" s="317" t="s">
        <v>5930</v>
      </c>
      <c r="Q1350" s="317" t="s">
        <v>1079</v>
      </c>
      <c r="R1350" s="322">
        <v>20000</v>
      </c>
      <c r="S1350" s="322">
        <v>20000</v>
      </c>
      <c r="T1350" s="325" t="s">
        <v>1079</v>
      </c>
      <c r="U1350" s="325" t="s">
        <v>1079</v>
      </c>
      <c r="V1350" s="275" t="s">
        <v>653</v>
      </c>
      <c r="W1350" s="274">
        <v>11</v>
      </c>
      <c r="X1350" s="274">
        <v>41</v>
      </c>
      <c r="Y1350" s="274">
        <v>19</v>
      </c>
      <c r="Z1350" s="274">
        <v>32</v>
      </c>
      <c r="AA1350" s="39">
        <v>21</v>
      </c>
      <c r="AB1350" s="276" t="s">
        <v>9313</v>
      </c>
      <c r="AC1350" s="39"/>
      <c r="AD1350" s="39">
        <v>3</v>
      </c>
      <c r="AE1350" s="39">
        <v>0</v>
      </c>
      <c r="AF1350" s="277">
        <v>0</v>
      </c>
      <c r="AG1350" s="278"/>
      <c r="AH1350" s="276"/>
    </row>
    <row r="1351" spans="1:34" s="272" customFormat="1" ht="51" x14ac:dyDescent="0.2">
      <c r="A1351" s="251">
        <v>1348</v>
      </c>
      <c r="B1351" s="252" t="s">
        <v>96</v>
      </c>
      <c r="C1351" s="319">
        <v>5</v>
      </c>
      <c r="D1351" s="252" t="s">
        <v>135</v>
      </c>
      <c r="E1351" s="317" t="s">
        <v>9314</v>
      </c>
      <c r="F1351" s="317" t="s">
        <v>4168</v>
      </c>
      <c r="G1351" s="320" t="s">
        <v>4169</v>
      </c>
      <c r="H1351" s="320" t="s">
        <v>4170</v>
      </c>
      <c r="I1351" s="320" t="s">
        <v>11762</v>
      </c>
      <c r="J1351" s="317" t="s">
        <v>4172</v>
      </c>
      <c r="K1351" s="317" t="s">
        <v>4173</v>
      </c>
      <c r="L1351" s="317" t="s">
        <v>4174</v>
      </c>
      <c r="M1351" s="317" t="s">
        <v>4175</v>
      </c>
      <c r="N1351" s="317" t="s">
        <v>4176</v>
      </c>
      <c r="O1351" s="320" t="s">
        <v>9315</v>
      </c>
      <c r="P1351" s="317" t="s">
        <v>4178</v>
      </c>
      <c r="Q1351" s="317" t="s">
        <v>1079</v>
      </c>
      <c r="R1351" s="322">
        <v>25000</v>
      </c>
      <c r="S1351" s="322">
        <v>25000</v>
      </c>
      <c r="T1351" s="325">
        <v>1</v>
      </c>
      <c r="U1351" s="325">
        <v>1</v>
      </c>
      <c r="V1351" s="275" t="s">
        <v>619</v>
      </c>
      <c r="W1351" s="274">
        <v>26</v>
      </c>
      <c r="X1351" s="274">
        <v>8</v>
      </c>
      <c r="Y1351" s="274">
        <v>29</v>
      </c>
      <c r="Z1351" s="274">
        <v>41</v>
      </c>
      <c r="AA1351" s="39">
        <v>21</v>
      </c>
      <c r="AB1351" s="276" t="s">
        <v>9316</v>
      </c>
      <c r="AC1351" s="39"/>
      <c r="AD1351" s="39">
        <v>2</v>
      </c>
      <c r="AE1351" s="39">
        <v>2</v>
      </c>
      <c r="AF1351" s="277">
        <v>0</v>
      </c>
      <c r="AG1351" s="278"/>
      <c r="AH1351" s="276"/>
    </row>
    <row r="1352" spans="1:34" s="272" customFormat="1" ht="51" x14ac:dyDescent="0.2">
      <c r="A1352" s="251">
        <v>1349</v>
      </c>
      <c r="B1352" s="252" t="s">
        <v>96</v>
      </c>
      <c r="C1352" s="319">
        <v>5</v>
      </c>
      <c r="D1352" s="252" t="s">
        <v>135</v>
      </c>
      <c r="E1352" s="317" t="s">
        <v>9314</v>
      </c>
      <c r="F1352" s="317" t="s">
        <v>4430</v>
      </c>
      <c r="G1352" s="320" t="s">
        <v>4431</v>
      </c>
      <c r="H1352" s="320" t="s">
        <v>4432</v>
      </c>
      <c r="I1352" s="320" t="s">
        <v>4433</v>
      </c>
      <c r="J1352" s="317" t="s">
        <v>4434</v>
      </c>
      <c r="K1352" s="317" t="s">
        <v>1075</v>
      </c>
      <c r="L1352" s="317" t="s">
        <v>4435</v>
      </c>
      <c r="M1352" s="317" t="s">
        <v>4436</v>
      </c>
      <c r="N1352" s="317" t="s">
        <v>4437</v>
      </c>
      <c r="O1352" s="320" t="s">
        <v>9317</v>
      </c>
      <c r="P1352" s="317" t="s">
        <v>4439</v>
      </c>
      <c r="Q1352" s="317" t="s">
        <v>1079</v>
      </c>
      <c r="R1352" s="322">
        <v>12000</v>
      </c>
      <c r="S1352" s="322">
        <v>12000</v>
      </c>
      <c r="T1352" s="325">
        <v>1</v>
      </c>
      <c r="U1352" s="325">
        <v>1</v>
      </c>
      <c r="V1352" s="275" t="s">
        <v>653</v>
      </c>
      <c r="W1352" s="274">
        <v>10</v>
      </c>
      <c r="X1352" s="274">
        <v>41</v>
      </c>
      <c r="Y1352" s="274">
        <v>41</v>
      </c>
      <c r="Z1352" s="274">
        <v>6</v>
      </c>
      <c r="AA1352" s="39">
        <v>21</v>
      </c>
      <c r="AB1352" s="276" t="s">
        <v>9318</v>
      </c>
      <c r="AC1352" s="39"/>
      <c r="AD1352" s="39">
        <v>1</v>
      </c>
      <c r="AE1352" s="39">
        <v>0</v>
      </c>
      <c r="AF1352" s="277">
        <v>1</v>
      </c>
      <c r="AG1352" s="278"/>
      <c r="AH1352" s="276"/>
    </row>
    <row r="1353" spans="1:34" s="272" customFormat="1" ht="51" x14ac:dyDescent="0.2">
      <c r="A1353" s="251">
        <v>1350</v>
      </c>
      <c r="B1353" s="252" t="s">
        <v>96</v>
      </c>
      <c r="C1353" s="319">
        <v>5</v>
      </c>
      <c r="D1353" s="252" t="s">
        <v>135</v>
      </c>
      <c r="E1353" s="317" t="s">
        <v>9314</v>
      </c>
      <c r="F1353" s="317" t="s">
        <v>3840</v>
      </c>
      <c r="G1353" s="320" t="s">
        <v>3841</v>
      </c>
      <c r="H1353" s="699" t="s">
        <v>3842</v>
      </c>
      <c r="I1353" s="320" t="s">
        <v>4674</v>
      </c>
      <c r="J1353" s="317" t="s">
        <v>3843</v>
      </c>
      <c r="K1353" s="317" t="s">
        <v>3844</v>
      </c>
      <c r="L1353" s="317" t="s">
        <v>3845</v>
      </c>
      <c r="M1353" s="317" t="s">
        <v>3846</v>
      </c>
      <c r="N1353" s="317" t="s">
        <v>3847</v>
      </c>
      <c r="O1353" s="320" t="s">
        <v>9319</v>
      </c>
      <c r="P1353" s="317" t="s">
        <v>9320</v>
      </c>
      <c r="Q1353" s="317" t="s">
        <v>1079</v>
      </c>
      <c r="R1353" s="322">
        <v>10000</v>
      </c>
      <c r="S1353" s="322">
        <v>10000</v>
      </c>
      <c r="T1353" s="325">
        <v>1</v>
      </c>
      <c r="U1353" s="325">
        <v>1</v>
      </c>
      <c r="V1353" s="275" t="s">
        <v>619</v>
      </c>
      <c r="W1353" s="274">
        <v>41</v>
      </c>
      <c r="X1353" s="274">
        <v>19</v>
      </c>
      <c r="Y1353" s="274">
        <v>19</v>
      </c>
      <c r="Z1353" s="274">
        <v>6</v>
      </c>
      <c r="AA1353" s="39">
        <v>21</v>
      </c>
      <c r="AB1353" s="276" t="s">
        <v>9321</v>
      </c>
      <c r="AC1353" s="39"/>
      <c r="AD1353" s="39">
        <v>9</v>
      </c>
      <c r="AE1353" s="39">
        <v>0</v>
      </c>
      <c r="AF1353" s="277">
        <v>1</v>
      </c>
      <c r="AG1353" s="278"/>
      <c r="AH1353" s="276"/>
    </row>
    <row r="1354" spans="1:34" s="272" customFormat="1" ht="51" x14ac:dyDescent="0.2">
      <c r="A1354" s="251">
        <v>1351</v>
      </c>
      <c r="B1354" s="252" t="s">
        <v>96</v>
      </c>
      <c r="C1354" s="319">
        <v>5</v>
      </c>
      <c r="D1354" s="252" t="s">
        <v>135</v>
      </c>
      <c r="E1354" s="317" t="s">
        <v>9314</v>
      </c>
      <c r="F1354" s="317" t="s">
        <v>4282</v>
      </c>
      <c r="G1354" s="320" t="s">
        <v>4283</v>
      </c>
      <c r="H1354" s="320" t="s">
        <v>4284</v>
      </c>
      <c r="I1354" s="320" t="s">
        <v>10147</v>
      </c>
      <c r="J1354" s="317" t="s">
        <v>4286</v>
      </c>
      <c r="K1354" s="317" t="s">
        <v>4287</v>
      </c>
      <c r="L1354" s="317" t="s">
        <v>4288</v>
      </c>
      <c r="M1354" s="317" t="s">
        <v>4289</v>
      </c>
      <c r="N1354" s="317" t="s">
        <v>4290</v>
      </c>
      <c r="O1354" s="320" t="s">
        <v>9322</v>
      </c>
      <c r="P1354" s="317" t="s">
        <v>9323</v>
      </c>
      <c r="Q1354" s="317" t="s">
        <v>1079</v>
      </c>
      <c r="R1354" s="322">
        <v>30000</v>
      </c>
      <c r="S1354" s="322">
        <v>30000</v>
      </c>
      <c r="T1354" s="325">
        <v>1</v>
      </c>
      <c r="U1354" s="325">
        <v>1</v>
      </c>
      <c r="V1354" s="275" t="s">
        <v>619</v>
      </c>
      <c r="W1354" s="274">
        <v>75</v>
      </c>
      <c r="X1354" s="274">
        <v>41</v>
      </c>
      <c r="Y1354" s="274">
        <v>29</v>
      </c>
      <c r="Z1354" s="274">
        <v>6</v>
      </c>
      <c r="AA1354" s="39">
        <v>21</v>
      </c>
      <c r="AB1354" s="276" t="s">
        <v>9324</v>
      </c>
      <c r="AC1354" s="39"/>
      <c r="AD1354" s="39">
        <v>0</v>
      </c>
      <c r="AE1354" s="39">
        <v>4</v>
      </c>
      <c r="AF1354" s="277">
        <v>1</v>
      </c>
      <c r="AG1354" s="278"/>
      <c r="AH1354" s="276"/>
    </row>
    <row r="1355" spans="1:34" s="272" customFormat="1" ht="51" x14ac:dyDescent="0.2">
      <c r="A1355" s="251">
        <v>1352</v>
      </c>
      <c r="B1355" s="252" t="s">
        <v>96</v>
      </c>
      <c r="C1355" s="319">
        <v>5</v>
      </c>
      <c r="D1355" s="252" t="s">
        <v>135</v>
      </c>
      <c r="E1355" s="317" t="s">
        <v>9314</v>
      </c>
      <c r="F1355" s="317" t="s">
        <v>9325</v>
      </c>
      <c r="G1355" s="320" t="s">
        <v>8360</v>
      </c>
      <c r="H1355" s="320" t="s">
        <v>8361</v>
      </c>
      <c r="I1355" s="320" t="s">
        <v>8362</v>
      </c>
      <c r="J1355" s="317" t="s">
        <v>9326</v>
      </c>
      <c r="K1355" s="317" t="s">
        <v>1075</v>
      </c>
      <c r="L1355" s="317" t="s">
        <v>9327</v>
      </c>
      <c r="M1355" s="317" t="s">
        <v>1075</v>
      </c>
      <c r="N1355" s="317" t="s">
        <v>9328</v>
      </c>
      <c r="O1355" s="320" t="s">
        <v>9329</v>
      </c>
      <c r="P1355" s="317" t="s">
        <v>9330</v>
      </c>
      <c r="Q1355" s="317" t="s">
        <v>1079</v>
      </c>
      <c r="R1355" s="322">
        <v>15000</v>
      </c>
      <c r="S1355" s="322">
        <v>15000</v>
      </c>
      <c r="T1355" s="325">
        <v>1</v>
      </c>
      <c r="U1355" s="325">
        <v>1</v>
      </c>
      <c r="V1355" s="275" t="s">
        <v>607</v>
      </c>
      <c r="W1355" s="274">
        <v>61</v>
      </c>
      <c r="X1355" s="274">
        <v>19</v>
      </c>
      <c r="Y1355" s="274">
        <v>2</v>
      </c>
      <c r="Z1355" s="274">
        <v>6</v>
      </c>
      <c r="AA1355" s="39">
        <v>21</v>
      </c>
      <c r="AB1355" s="276" t="s">
        <v>9331</v>
      </c>
      <c r="AC1355" s="39"/>
      <c r="AD1355" s="39">
        <v>5</v>
      </c>
      <c r="AE1355" s="39">
        <v>0</v>
      </c>
      <c r="AF1355" s="277">
        <v>1</v>
      </c>
      <c r="AG1355" s="278"/>
      <c r="AH1355" s="276"/>
    </row>
    <row r="1356" spans="1:34" s="272" customFormat="1" ht="63.75" x14ac:dyDescent="0.2">
      <c r="A1356" s="251">
        <v>1353</v>
      </c>
      <c r="B1356" s="252" t="s">
        <v>96</v>
      </c>
      <c r="C1356" s="319">
        <v>5</v>
      </c>
      <c r="D1356" s="252" t="s">
        <v>135</v>
      </c>
      <c r="E1356" s="317" t="s">
        <v>9314</v>
      </c>
      <c r="F1356" s="317" t="s">
        <v>3972</v>
      </c>
      <c r="G1356" s="320" t="s">
        <v>3973</v>
      </c>
      <c r="H1356" s="320" t="s">
        <v>2733</v>
      </c>
      <c r="I1356" s="320" t="s">
        <v>2734</v>
      </c>
      <c r="J1356" s="317" t="s">
        <v>3975</v>
      </c>
      <c r="K1356" s="317" t="s">
        <v>3976</v>
      </c>
      <c r="L1356" s="317" t="s">
        <v>2737</v>
      </c>
      <c r="M1356" s="317" t="s">
        <v>2738</v>
      </c>
      <c r="N1356" s="317" t="s">
        <v>3977</v>
      </c>
      <c r="O1356" s="320" t="s">
        <v>9332</v>
      </c>
      <c r="P1356" s="317" t="s">
        <v>9333</v>
      </c>
      <c r="Q1356" s="317" t="s">
        <v>1079</v>
      </c>
      <c r="R1356" s="322">
        <v>30000</v>
      </c>
      <c r="S1356" s="322">
        <v>30000</v>
      </c>
      <c r="T1356" s="325">
        <v>1</v>
      </c>
      <c r="U1356" s="325">
        <v>1</v>
      </c>
      <c r="V1356" s="275" t="s">
        <v>649</v>
      </c>
      <c r="W1356" s="274">
        <v>119</v>
      </c>
      <c r="X1356" s="274">
        <v>45</v>
      </c>
      <c r="Y1356" s="274">
        <v>11</v>
      </c>
      <c r="Z1356" s="274">
        <v>29</v>
      </c>
      <c r="AA1356" s="39">
        <v>21</v>
      </c>
      <c r="AB1356" s="276" t="s">
        <v>9334</v>
      </c>
      <c r="AC1356" s="39"/>
      <c r="AD1356" s="39">
        <v>10</v>
      </c>
      <c r="AE1356" s="39">
        <v>1</v>
      </c>
      <c r="AF1356" s="277">
        <v>4</v>
      </c>
      <c r="AG1356" s="493" t="s">
        <v>9335</v>
      </c>
      <c r="AH1356" s="276"/>
    </row>
    <row r="1357" spans="1:34" s="272" customFormat="1" ht="51" x14ac:dyDescent="0.2">
      <c r="A1357" s="251">
        <v>1354</v>
      </c>
      <c r="B1357" s="252" t="s">
        <v>96</v>
      </c>
      <c r="C1357" s="319">
        <v>5</v>
      </c>
      <c r="D1357" s="252" t="s">
        <v>135</v>
      </c>
      <c r="E1357" s="317" t="s">
        <v>9314</v>
      </c>
      <c r="F1357" s="317" t="s">
        <v>9336</v>
      </c>
      <c r="G1357" s="320" t="s">
        <v>9337</v>
      </c>
      <c r="H1357" s="320" t="s">
        <v>9338</v>
      </c>
      <c r="I1357" s="320" t="s">
        <v>11919</v>
      </c>
      <c r="J1357" s="317" t="s">
        <v>9339</v>
      </c>
      <c r="K1357" s="317" t="s">
        <v>9340</v>
      </c>
      <c r="L1357" s="317" t="s">
        <v>9341</v>
      </c>
      <c r="M1357" s="317" t="s">
        <v>9342</v>
      </c>
      <c r="N1357" s="317" t="s">
        <v>9343</v>
      </c>
      <c r="O1357" s="320" t="s">
        <v>9344</v>
      </c>
      <c r="P1357" s="317" t="s">
        <v>9345</v>
      </c>
      <c r="Q1357" s="317" t="s">
        <v>1079</v>
      </c>
      <c r="R1357" s="322">
        <v>15000</v>
      </c>
      <c r="S1357" s="322">
        <v>15000</v>
      </c>
      <c r="T1357" s="325">
        <v>1</v>
      </c>
      <c r="U1357" s="325">
        <v>1</v>
      </c>
      <c r="V1357" s="275" t="s">
        <v>607</v>
      </c>
      <c r="W1357" s="274">
        <v>61</v>
      </c>
      <c r="X1357" s="274">
        <v>41</v>
      </c>
      <c r="Y1357" s="274">
        <v>19</v>
      </c>
      <c r="Z1357" s="274">
        <v>41</v>
      </c>
      <c r="AA1357" s="39">
        <v>21</v>
      </c>
      <c r="AB1357" s="276" t="s">
        <v>9346</v>
      </c>
      <c r="AC1357" s="39"/>
      <c r="AD1357" s="39">
        <v>3</v>
      </c>
      <c r="AE1357" s="39">
        <v>2</v>
      </c>
      <c r="AF1357" s="277">
        <v>0</v>
      </c>
      <c r="AG1357" s="278"/>
      <c r="AH1357" s="276"/>
    </row>
    <row r="1358" spans="1:34" s="272" customFormat="1" ht="51" x14ac:dyDescent="0.2">
      <c r="A1358" s="251">
        <v>1355</v>
      </c>
      <c r="B1358" s="252" t="s">
        <v>96</v>
      </c>
      <c r="C1358" s="319">
        <v>5</v>
      </c>
      <c r="D1358" s="252" t="s">
        <v>135</v>
      </c>
      <c r="E1358" s="317" t="s">
        <v>9314</v>
      </c>
      <c r="F1358" s="317" t="s">
        <v>5941</v>
      </c>
      <c r="G1358" s="320" t="s">
        <v>5942</v>
      </c>
      <c r="H1358" s="320" t="s">
        <v>5943</v>
      </c>
      <c r="I1358" s="320" t="s">
        <v>10799</v>
      </c>
      <c r="J1358" s="317" t="s">
        <v>5944</v>
      </c>
      <c r="K1358" s="317" t="s">
        <v>5945</v>
      </c>
      <c r="L1358" s="317" t="s">
        <v>5946</v>
      </c>
      <c r="M1358" s="317" t="s">
        <v>5947</v>
      </c>
      <c r="N1358" s="317" t="s">
        <v>5948</v>
      </c>
      <c r="O1358" s="320" t="s">
        <v>9347</v>
      </c>
      <c r="P1358" s="317" t="s">
        <v>9348</v>
      </c>
      <c r="Q1358" s="317" t="s">
        <v>1079</v>
      </c>
      <c r="R1358" s="322">
        <v>35000</v>
      </c>
      <c r="S1358" s="322">
        <v>35000</v>
      </c>
      <c r="T1358" s="325">
        <v>1</v>
      </c>
      <c r="U1358" s="325">
        <v>1</v>
      </c>
      <c r="V1358" s="275" t="s">
        <v>607</v>
      </c>
      <c r="W1358" s="274">
        <v>61</v>
      </c>
      <c r="X1358" s="274">
        <v>41</v>
      </c>
      <c r="Y1358" s="274">
        <v>19</v>
      </c>
      <c r="Z1358" s="274">
        <v>41</v>
      </c>
      <c r="AA1358" s="39">
        <v>21</v>
      </c>
      <c r="AB1358" s="276" t="s">
        <v>9349</v>
      </c>
      <c r="AC1358" s="39"/>
      <c r="AD1358" s="39">
        <v>0</v>
      </c>
      <c r="AE1358" s="39">
        <v>0</v>
      </c>
      <c r="AF1358" s="277">
        <v>3</v>
      </c>
      <c r="AG1358" s="278"/>
      <c r="AH1358" s="276"/>
    </row>
    <row r="1359" spans="1:34" s="272" customFormat="1" ht="51" x14ac:dyDescent="0.2">
      <c r="A1359" s="251">
        <v>1356</v>
      </c>
      <c r="B1359" s="252" t="s">
        <v>96</v>
      </c>
      <c r="C1359" s="319">
        <v>5</v>
      </c>
      <c r="D1359" s="252" t="s">
        <v>135</v>
      </c>
      <c r="E1359" s="317" t="s">
        <v>9314</v>
      </c>
      <c r="F1359" s="317" t="s">
        <v>4235</v>
      </c>
      <c r="G1359" s="320" t="s">
        <v>3464</v>
      </c>
      <c r="H1359" s="320" t="s">
        <v>3465</v>
      </c>
      <c r="I1359" s="320" t="s">
        <v>3466</v>
      </c>
      <c r="J1359" s="317" t="s">
        <v>4237</v>
      </c>
      <c r="K1359" s="317" t="s">
        <v>1075</v>
      </c>
      <c r="L1359" s="317" t="s">
        <v>3468</v>
      </c>
      <c r="M1359" s="317" t="s">
        <v>4238</v>
      </c>
      <c r="N1359" s="317" t="s">
        <v>4239</v>
      </c>
      <c r="O1359" s="320" t="s">
        <v>4240</v>
      </c>
      <c r="P1359" s="317" t="s">
        <v>3470</v>
      </c>
      <c r="Q1359" s="317" t="s">
        <v>1079</v>
      </c>
      <c r="R1359" s="322">
        <v>20000</v>
      </c>
      <c r="S1359" s="322">
        <v>20000</v>
      </c>
      <c r="T1359" s="325">
        <v>1</v>
      </c>
      <c r="U1359" s="325">
        <v>1</v>
      </c>
      <c r="V1359" s="275" t="s">
        <v>649</v>
      </c>
      <c r="W1359" s="274">
        <v>48</v>
      </c>
      <c r="X1359" s="274">
        <v>75</v>
      </c>
      <c r="Y1359" s="274">
        <v>29</v>
      </c>
      <c r="Z1359" s="274">
        <v>6</v>
      </c>
      <c r="AA1359" s="39">
        <v>21</v>
      </c>
      <c r="AB1359" s="276" t="s">
        <v>9350</v>
      </c>
      <c r="AC1359" s="39"/>
      <c r="AD1359" s="39">
        <v>18</v>
      </c>
      <c r="AE1359" s="39">
        <v>2</v>
      </c>
      <c r="AF1359" s="277">
        <v>4</v>
      </c>
      <c r="AG1359" s="278"/>
      <c r="AH1359" s="276"/>
    </row>
    <row r="1360" spans="1:34" s="272" customFormat="1" ht="51" x14ac:dyDescent="0.2">
      <c r="A1360" s="251">
        <v>1357</v>
      </c>
      <c r="B1360" s="252" t="s">
        <v>96</v>
      </c>
      <c r="C1360" s="319">
        <v>5</v>
      </c>
      <c r="D1360" s="252" t="s">
        <v>135</v>
      </c>
      <c r="E1360" s="317" t="s">
        <v>9314</v>
      </c>
      <c r="F1360" s="317" t="s">
        <v>9351</v>
      </c>
      <c r="G1360" s="320" t="s">
        <v>9352</v>
      </c>
      <c r="H1360" s="320" t="s">
        <v>9353</v>
      </c>
      <c r="I1360" s="320" t="s">
        <v>11920</v>
      </c>
      <c r="J1360" s="317" t="s">
        <v>9354</v>
      </c>
      <c r="K1360" s="317" t="s">
        <v>9355</v>
      </c>
      <c r="L1360" s="317" t="s">
        <v>9356</v>
      </c>
      <c r="M1360" s="317" t="s">
        <v>9357</v>
      </c>
      <c r="N1360" s="317" t="s">
        <v>9358</v>
      </c>
      <c r="O1360" s="320" t="s">
        <v>9359</v>
      </c>
      <c r="P1360" s="317" t="s">
        <v>9360</v>
      </c>
      <c r="Q1360" s="317" t="s">
        <v>1079</v>
      </c>
      <c r="R1360" s="322">
        <v>55000</v>
      </c>
      <c r="S1360" s="322">
        <v>55000</v>
      </c>
      <c r="T1360" s="325">
        <v>1</v>
      </c>
      <c r="U1360" s="325">
        <v>1</v>
      </c>
      <c r="V1360" s="275" t="s">
        <v>649</v>
      </c>
      <c r="W1360" s="274">
        <v>1</v>
      </c>
      <c r="X1360" s="274">
        <v>19</v>
      </c>
      <c r="Y1360" s="274">
        <v>12</v>
      </c>
      <c r="Z1360" s="274">
        <v>6</v>
      </c>
      <c r="AA1360" s="39">
        <v>21</v>
      </c>
      <c r="AB1360" s="276" t="s">
        <v>9361</v>
      </c>
      <c r="AC1360" s="39"/>
      <c r="AD1360" s="39">
        <v>3</v>
      </c>
      <c r="AE1360" s="39">
        <v>3</v>
      </c>
      <c r="AF1360" s="277">
        <v>2</v>
      </c>
      <c r="AG1360" s="278"/>
      <c r="AH1360" s="276"/>
    </row>
    <row r="1361" spans="1:34" s="272" customFormat="1" ht="51" x14ac:dyDescent="0.2">
      <c r="A1361" s="251">
        <v>1358</v>
      </c>
      <c r="B1361" s="252" t="s">
        <v>96</v>
      </c>
      <c r="C1361" s="319">
        <v>5</v>
      </c>
      <c r="D1361" s="252" t="s">
        <v>135</v>
      </c>
      <c r="E1361" s="317" t="s">
        <v>9314</v>
      </c>
      <c r="F1361" s="317" t="s">
        <v>5266</v>
      </c>
      <c r="G1361" s="320" t="s">
        <v>5267</v>
      </c>
      <c r="H1361" s="320" t="s">
        <v>5268</v>
      </c>
      <c r="I1361" s="320" t="s">
        <v>11921</v>
      </c>
      <c r="J1361" s="317" t="s">
        <v>5270</v>
      </c>
      <c r="K1361" s="317" t="s">
        <v>5271</v>
      </c>
      <c r="L1361" s="317" t="s">
        <v>5272</v>
      </c>
      <c r="M1361" s="317" t="s">
        <v>5273</v>
      </c>
      <c r="N1361" s="317" t="s">
        <v>5274</v>
      </c>
      <c r="O1361" s="320" t="s">
        <v>9362</v>
      </c>
      <c r="P1361" s="317" t="s">
        <v>5276</v>
      </c>
      <c r="Q1361" s="317" t="s">
        <v>1079</v>
      </c>
      <c r="R1361" s="322">
        <v>10000</v>
      </c>
      <c r="S1361" s="322">
        <v>10000</v>
      </c>
      <c r="T1361" s="325">
        <v>1</v>
      </c>
      <c r="U1361" s="325">
        <v>1</v>
      </c>
      <c r="V1361" s="275" t="s">
        <v>619</v>
      </c>
      <c r="W1361" s="274">
        <v>75</v>
      </c>
      <c r="X1361" s="274">
        <v>19</v>
      </c>
      <c r="Y1361" s="274">
        <v>29</v>
      </c>
      <c r="Z1361" s="274">
        <v>6</v>
      </c>
      <c r="AA1361" s="39">
        <v>21</v>
      </c>
      <c r="AB1361" s="276" t="s">
        <v>9363</v>
      </c>
      <c r="AC1361" s="39"/>
      <c r="AD1361" s="39">
        <v>2</v>
      </c>
      <c r="AE1361" s="39">
        <v>0</v>
      </c>
      <c r="AF1361" s="277">
        <v>0</v>
      </c>
      <c r="AG1361" s="278"/>
      <c r="AH1361" s="276"/>
    </row>
    <row r="1362" spans="1:34" s="272" customFormat="1" ht="51" x14ac:dyDescent="0.2">
      <c r="A1362" s="251">
        <v>1359</v>
      </c>
      <c r="B1362" s="252" t="s">
        <v>96</v>
      </c>
      <c r="C1362" s="319">
        <v>5</v>
      </c>
      <c r="D1362" s="252" t="s">
        <v>135</v>
      </c>
      <c r="E1362" s="317" t="s">
        <v>9314</v>
      </c>
      <c r="F1362" s="317" t="s">
        <v>9364</v>
      </c>
      <c r="G1362" s="320" t="s">
        <v>9365</v>
      </c>
      <c r="H1362" s="320" t="s">
        <v>9366</v>
      </c>
      <c r="I1362" s="320" t="s">
        <v>11922</v>
      </c>
      <c r="J1362" s="317" t="s">
        <v>9367</v>
      </c>
      <c r="K1362" s="317" t="s">
        <v>1075</v>
      </c>
      <c r="L1362" s="317" t="s">
        <v>9368</v>
      </c>
      <c r="M1362" s="317" t="s">
        <v>9369</v>
      </c>
      <c r="N1362" s="317" t="s">
        <v>9370</v>
      </c>
      <c r="O1362" s="320" t="s">
        <v>9371</v>
      </c>
      <c r="P1362" s="317" t="s">
        <v>9372</v>
      </c>
      <c r="Q1362" s="317" t="s">
        <v>1079</v>
      </c>
      <c r="R1362" s="322">
        <v>20000</v>
      </c>
      <c r="S1362" s="322">
        <v>20000</v>
      </c>
      <c r="T1362" s="325">
        <v>1</v>
      </c>
      <c r="U1362" s="325">
        <v>1</v>
      </c>
      <c r="V1362" s="275" t="s">
        <v>607</v>
      </c>
      <c r="W1362" s="274">
        <v>61</v>
      </c>
      <c r="X1362" s="274">
        <v>41</v>
      </c>
      <c r="Y1362" s="274">
        <v>41</v>
      </c>
      <c r="Z1362" s="274">
        <v>19</v>
      </c>
      <c r="AA1362" s="39">
        <v>21</v>
      </c>
      <c r="AB1362" s="276" t="s">
        <v>9373</v>
      </c>
      <c r="AC1362" s="39"/>
      <c r="AD1362" s="39">
        <v>9</v>
      </c>
      <c r="AE1362" s="39">
        <v>0</v>
      </c>
      <c r="AF1362" s="277">
        <v>0</v>
      </c>
      <c r="AG1362" s="278"/>
      <c r="AH1362" s="276"/>
    </row>
    <row r="1363" spans="1:34" s="272" customFormat="1" ht="63.75" x14ac:dyDescent="0.2">
      <c r="A1363" s="251">
        <v>1360</v>
      </c>
      <c r="B1363" s="252" t="s">
        <v>96</v>
      </c>
      <c r="C1363" s="319">
        <v>5</v>
      </c>
      <c r="D1363" s="252" t="s">
        <v>135</v>
      </c>
      <c r="E1363" s="317" t="s">
        <v>9314</v>
      </c>
      <c r="F1363" s="317" t="s">
        <v>3426</v>
      </c>
      <c r="G1363" s="320" t="s">
        <v>3427</v>
      </c>
      <c r="H1363" s="320" t="s">
        <v>3428</v>
      </c>
      <c r="I1363" s="320" t="s">
        <v>3429</v>
      </c>
      <c r="J1363" s="317" t="s">
        <v>4332</v>
      </c>
      <c r="K1363" s="317" t="s">
        <v>1075</v>
      </c>
      <c r="L1363" s="317" t="s">
        <v>4333</v>
      </c>
      <c r="M1363" s="317" t="s">
        <v>4334</v>
      </c>
      <c r="N1363" s="317" t="s">
        <v>4335</v>
      </c>
      <c r="O1363" s="320" t="s">
        <v>9374</v>
      </c>
      <c r="P1363" s="317" t="s">
        <v>9375</v>
      </c>
      <c r="Q1363" s="317" t="s">
        <v>1079</v>
      </c>
      <c r="R1363" s="322">
        <v>15000</v>
      </c>
      <c r="S1363" s="322">
        <v>15000</v>
      </c>
      <c r="T1363" s="325">
        <v>1</v>
      </c>
      <c r="U1363" s="325">
        <v>1</v>
      </c>
      <c r="V1363" s="275" t="s">
        <v>649</v>
      </c>
      <c r="W1363" s="274">
        <v>1</v>
      </c>
      <c r="X1363" s="274">
        <v>48</v>
      </c>
      <c r="Y1363" s="274">
        <v>11</v>
      </c>
      <c r="Z1363" s="274">
        <v>41</v>
      </c>
      <c r="AA1363" s="39">
        <v>21</v>
      </c>
      <c r="AB1363" s="276" t="s">
        <v>9376</v>
      </c>
      <c r="AC1363" s="39"/>
      <c r="AD1363" s="39">
        <v>7</v>
      </c>
      <c r="AE1363" s="39">
        <v>0</v>
      </c>
      <c r="AF1363" s="277">
        <v>1</v>
      </c>
      <c r="AG1363" s="278"/>
      <c r="AH1363" s="276"/>
    </row>
    <row r="1364" spans="1:34" s="272" customFormat="1" ht="63.75" x14ac:dyDescent="0.2">
      <c r="A1364" s="251">
        <v>1361</v>
      </c>
      <c r="B1364" s="252" t="s">
        <v>96</v>
      </c>
      <c r="C1364" s="319">
        <v>5</v>
      </c>
      <c r="D1364" s="252" t="s">
        <v>135</v>
      </c>
      <c r="E1364" s="317" t="s">
        <v>9314</v>
      </c>
      <c r="F1364" s="317" t="s">
        <v>3806</v>
      </c>
      <c r="G1364" s="320" t="s">
        <v>3807</v>
      </c>
      <c r="H1364" s="320" t="s">
        <v>3808</v>
      </c>
      <c r="I1364" s="320" t="s">
        <v>11768</v>
      </c>
      <c r="J1364" s="317" t="s">
        <v>3809</v>
      </c>
      <c r="K1364" s="317" t="s">
        <v>3810</v>
      </c>
      <c r="L1364" s="317" t="s">
        <v>3811</v>
      </c>
      <c r="M1364" s="317" t="s">
        <v>3812</v>
      </c>
      <c r="N1364" s="317" t="s">
        <v>3813</v>
      </c>
      <c r="O1364" s="320" t="s">
        <v>9377</v>
      </c>
      <c r="P1364" s="317" t="s">
        <v>9378</v>
      </c>
      <c r="Q1364" s="317" t="s">
        <v>1079</v>
      </c>
      <c r="R1364" s="322">
        <v>10000</v>
      </c>
      <c r="S1364" s="322">
        <v>10000</v>
      </c>
      <c r="T1364" s="325">
        <v>1</v>
      </c>
      <c r="U1364" s="325">
        <v>1</v>
      </c>
      <c r="V1364" s="275" t="s">
        <v>619</v>
      </c>
      <c r="W1364" s="274">
        <v>75</v>
      </c>
      <c r="X1364" s="274">
        <v>41</v>
      </c>
      <c r="Y1364" s="274">
        <v>29</v>
      </c>
      <c r="Z1364" s="274">
        <v>6</v>
      </c>
      <c r="AA1364" s="39">
        <v>21</v>
      </c>
      <c r="AB1364" s="276" t="s">
        <v>9379</v>
      </c>
      <c r="AC1364" s="39"/>
      <c r="AD1364" s="39">
        <v>0</v>
      </c>
      <c r="AE1364" s="39">
        <v>0</v>
      </c>
      <c r="AF1364" s="277">
        <v>0</v>
      </c>
      <c r="AG1364" s="278"/>
      <c r="AH1364" s="276"/>
    </row>
    <row r="1365" spans="1:34" s="272" customFormat="1" ht="76.5" x14ac:dyDescent="0.2">
      <c r="A1365" s="251">
        <v>1362</v>
      </c>
      <c r="B1365" s="252" t="s">
        <v>96</v>
      </c>
      <c r="C1365" s="319">
        <v>5</v>
      </c>
      <c r="D1365" s="252" t="s">
        <v>135</v>
      </c>
      <c r="E1365" s="317" t="s">
        <v>9314</v>
      </c>
      <c r="F1365" s="317" t="s">
        <v>5817</v>
      </c>
      <c r="G1365" s="320" t="s">
        <v>5818</v>
      </c>
      <c r="H1365" s="320" t="s">
        <v>5819</v>
      </c>
      <c r="I1365" s="320" t="s">
        <v>8775</v>
      </c>
      <c r="J1365" s="317" t="s">
        <v>5820</v>
      </c>
      <c r="K1365" s="317" t="s">
        <v>5821</v>
      </c>
      <c r="L1365" s="317" t="s">
        <v>5822</v>
      </c>
      <c r="M1365" s="317" t="s">
        <v>5823</v>
      </c>
      <c r="N1365" s="317" t="s">
        <v>9380</v>
      </c>
      <c r="O1365" s="320" t="s">
        <v>9381</v>
      </c>
      <c r="P1365" s="317" t="s">
        <v>9382</v>
      </c>
      <c r="Q1365" s="317" t="s">
        <v>1079</v>
      </c>
      <c r="R1365" s="322">
        <v>20000</v>
      </c>
      <c r="S1365" s="322">
        <v>20000</v>
      </c>
      <c r="T1365" s="325">
        <v>1</v>
      </c>
      <c r="U1365" s="325">
        <v>1</v>
      </c>
      <c r="V1365" s="275" t="s">
        <v>181</v>
      </c>
      <c r="W1365" s="274">
        <v>99</v>
      </c>
      <c r="X1365" s="274">
        <v>41</v>
      </c>
      <c r="Y1365" s="274">
        <v>20</v>
      </c>
      <c r="Z1365" s="274">
        <v>6</v>
      </c>
      <c r="AA1365" s="39">
        <v>21</v>
      </c>
      <c r="AB1365" s="276" t="s">
        <v>9383</v>
      </c>
      <c r="AC1365" s="39"/>
      <c r="AD1365" s="39">
        <v>925</v>
      </c>
      <c r="AE1365" s="39">
        <v>0</v>
      </c>
      <c r="AF1365" s="277">
        <v>0</v>
      </c>
      <c r="AG1365" s="278"/>
      <c r="AH1365" s="276"/>
    </row>
    <row r="1366" spans="1:34" s="272" customFormat="1" ht="51" x14ac:dyDescent="0.2">
      <c r="A1366" s="251">
        <v>1363</v>
      </c>
      <c r="B1366" s="252" t="s">
        <v>96</v>
      </c>
      <c r="C1366" s="319">
        <v>5</v>
      </c>
      <c r="D1366" s="252" t="s">
        <v>135</v>
      </c>
      <c r="E1366" s="317" t="s">
        <v>9314</v>
      </c>
      <c r="F1366" s="317" t="s">
        <v>5345</v>
      </c>
      <c r="G1366" s="320" t="s">
        <v>5346</v>
      </c>
      <c r="H1366" s="320" t="s">
        <v>5347</v>
      </c>
      <c r="I1366" s="320" t="s">
        <v>10278</v>
      </c>
      <c r="J1366" s="317" t="s">
        <v>5349</v>
      </c>
      <c r="K1366" s="317" t="s">
        <v>5350</v>
      </c>
      <c r="L1366" s="317" t="s">
        <v>5351</v>
      </c>
      <c r="M1366" s="317" t="s">
        <v>5352</v>
      </c>
      <c r="N1366" s="317" t="s">
        <v>5353</v>
      </c>
      <c r="O1366" s="320" t="s">
        <v>9384</v>
      </c>
      <c r="P1366" s="317" t="s">
        <v>5355</v>
      </c>
      <c r="Q1366" s="317" t="s">
        <v>1079</v>
      </c>
      <c r="R1366" s="322">
        <v>560000</v>
      </c>
      <c r="S1366" s="322">
        <v>560000</v>
      </c>
      <c r="T1366" s="325">
        <v>1</v>
      </c>
      <c r="U1366" s="325">
        <v>1</v>
      </c>
      <c r="V1366" s="275" t="s">
        <v>173</v>
      </c>
      <c r="W1366" s="274">
        <v>106</v>
      </c>
      <c r="X1366" s="274">
        <v>118</v>
      </c>
      <c r="Y1366" s="274">
        <v>39</v>
      </c>
      <c r="Z1366" s="274">
        <v>29</v>
      </c>
      <c r="AA1366" s="39">
        <v>21</v>
      </c>
      <c r="AB1366" s="276" t="s">
        <v>9385</v>
      </c>
      <c r="AC1366" s="39"/>
      <c r="AD1366" s="39">
        <v>16</v>
      </c>
      <c r="AE1366" s="39">
        <v>5</v>
      </c>
      <c r="AF1366" s="277">
        <v>3</v>
      </c>
      <c r="AG1366" s="278"/>
      <c r="AH1366" s="276"/>
    </row>
    <row r="1367" spans="1:34" s="272" customFormat="1" ht="51" x14ac:dyDescent="0.2">
      <c r="A1367" s="251">
        <v>1364</v>
      </c>
      <c r="B1367" s="252" t="s">
        <v>96</v>
      </c>
      <c r="C1367" s="319">
        <v>5</v>
      </c>
      <c r="D1367" s="252" t="s">
        <v>135</v>
      </c>
      <c r="E1367" s="317" t="s">
        <v>9314</v>
      </c>
      <c r="F1367" s="317" t="s">
        <v>4180</v>
      </c>
      <c r="G1367" s="320" t="s">
        <v>4181</v>
      </c>
      <c r="H1367" s="320" t="s">
        <v>4182</v>
      </c>
      <c r="I1367" s="320" t="s">
        <v>10915</v>
      </c>
      <c r="J1367" s="317" t="s">
        <v>4184</v>
      </c>
      <c r="K1367" s="317" t="s">
        <v>4185</v>
      </c>
      <c r="L1367" s="317" t="s">
        <v>4186</v>
      </c>
      <c r="M1367" s="317" t="s">
        <v>4187</v>
      </c>
      <c r="N1367" s="317" t="s">
        <v>4188</v>
      </c>
      <c r="O1367" s="320" t="s">
        <v>9386</v>
      </c>
      <c r="P1367" s="317" t="s">
        <v>9387</v>
      </c>
      <c r="Q1367" s="317" t="s">
        <v>1079</v>
      </c>
      <c r="R1367" s="322">
        <v>20000</v>
      </c>
      <c r="S1367" s="322">
        <v>20000</v>
      </c>
      <c r="T1367" s="325">
        <v>1</v>
      </c>
      <c r="U1367" s="325">
        <v>1</v>
      </c>
      <c r="V1367" s="275" t="s">
        <v>619</v>
      </c>
      <c r="W1367" s="274">
        <v>76</v>
      </c>
      <c r="X1367" s="274">
        <v>36</v>
      </c>
      <c r="Y1367" s="274">
        <v>29</v>
      </c>
      <c r="Z1367" s="274">
        <v>6</v>
      </c>
      <c r="AA1367" s="39">
        <v>21</v>
      </c>
      <c r="AB1367" s="276" t="s">
        <v>9388</v>
      </c>
      <c r="AC1367" s="39"/>
      <c r="AD1367" s="39">
        <v>1</v>
      </c>
      <c r="AE1367" s="39">
        <v>1</v>
      </c>
      <c r="AF1367" s="277">
        <v>3</v>
      </c>
      <c r="AG1367" s="278"/>
      <c r="AH1367" s="276"/>
    </row>
    <row r="1368" spans="1:34" s="272" customFormat="1" ht="51" x14ac:dyDescent="0.2">
      <c r="A1368" s="251">
        <v>1365</v>
      </c>
      <c r="B1368" s="252" t="s">
        <v>96</v>
      </c>
      <c r="C1368" s="319">
        <v>5</v>
      </c>
      <c r="D1368" s="252" t="s">
        <v>135</v>
      </c>
      <c r="E1368" s="317" t="s">
        <v>9314</v>
      </c>
      <c r="F1368" s="317" t="s">
        <v>9389</v>
      </c>
      <c r="G1368" s="320" t="s">
        <v>9390</v>
      </c>
      <c r="H1368" s="320" t="s">
        <v>9391</v>
      </c>
      <c r="I1368" s="320" t="s">
        <v>11923</v>
      </c>
      <c r="J1368" s="317" t="s">
        <v>9392</v>
      </c>
      <c r="K1368" s="317" t="s">
        <v>9393</v>
      </c>
      <c r="L1368" s="317" t="s">
        <v>9394</v>
      </c>
      <c r="M1368" s="317" t="s">
        <v>9395</v>
      </c>
      <c r="N1368" s="317" t="s">
        <v>9396</v>
      </c>
      <c r="O1368" s="320" t="s">
        <v>9397</v>
      </c>
      <c r="P1368" s="317" t="s">
        <v>9398</v>
      </c>
      <c r="Q1368" s="317" t="s">
        <v>1079</v>
      </c>
      <c r="R1368" s="322">
        <v>30000</v>
      </c>
      <c r="S1368" s="322">
        <v>30000</v>
      </c>
      <c r="T1368" s="325">
        <v>1</v>
      </c>
      <c r="U1368" s="325">
        <v>1</v>
      </c>
      <c r="V1368" s="275" t="s">
        <v>607</v>
      </c>
      <c r="W1368" s="274">
        <v>61</v>
      </c>
      <c r="X1368" s="274">
        <v>41</v>
      </c>
      <c r="Y1368" s="274">
        <v>2</v>
      </c>
      <c r="Z1368" s="274">
        <v>3</v>
      </c>
      <c r="AA1368" s="39">
        <v>21</v>
      </c>
      <c r="AB1368" s="276" t="s">
        <v>9399</v>
      </c>
      <c r="AC1368" s="39"/>
      <c r="AD1368" s="39">
        <v>20</v>
      </c>
      <c r="AE1368" s="39">
        <v>2</v>
      </c>
      <c r="AF1368" s="277">
        <v>0</v>
      </c>
      <c r="AG1368" s="278"/>
      <c r="AH1368" s="276"/>
    </row>
    <row r="1369" spans="1:34" s="272" customFormat="1" ht="51" x14ac:dyDescent="0.2">
      <c r="A1369" s="251">
        <v>1366</v>
      </c>
      <c r="B1369" s="252" t="s">
        <v>96</v>
      </c>
      <c r="C1369" s="319">
        <v>5</v>
      </c>
      <c r="D1369" s="252" t="s">
        <v>135</v>
      </c>
      <c r="E1369" s="317" t="s">
        <v>9314</v>
      </c>
      <c r="F1369" s="317" t="s">
        <v>4024</v>
      </c>
      <c r="G1369" s="320" t="s">
        <v>4025</v>
      </c>
      <c r="H1369" s="320" t="s">
        <v>4026</v>
      </c>
      <c r="I1369" s="320" t="s">
        <v>11710</v>
      </c>
      <c r="J1369" s="317" t="s">
        <v>4028</v>
      </c>
      <c r="K1369" s="317" t="s">
        <v>4029</v>
      </c>
      <c r="L1369" s="317" t="s">
        <v>4030</v>
      </c>
      <c r="M1369" s="317" t="s">
        <v>4031</v>
      </c>
      <c r="N1369" s="317" t="s">
        <v>4032</v>
      </c>
      <c r="O1369" s="320" t="s">
        <v>9400</v>
      </c>
      <c r="P1369" s="317" t="s">
        <v>4034</v>
      </c>
      <c r="Q1369" s="317" t="s">
        <v>1079</v>
      </c>
      <c r="R1369" s="322">
        <v>15000</v>
      </c>
      <c r="S1369" s="322">
        <v>15000</v>
      </c>
      <c r="T1369" s="325">
        <v>1</v>
      </c>
      <c r="U1369" s="325">
        <v>1</v>
      </c>
      <c r="V1369" s="275" t="s">
        <v>607</v>
      </c>
      <c r="W1369" s="274">
        <v>61</v>
      </c>
      <c r="X1369" s="274">
        <v>41</v>
      </c>
      <c r="Y1369" s="274">
        <v>3</v>
      </c>
      <c r="Z1369" s="274">
        <v>41</v>
      </c>
      <c r="AA1369" s="39">
        <v>21</v>
      </c>
      <c r="AB1369" s="276" t="s">
        <v>9401</v>
      </c>
      <c r="AC1369" s="39"/>
      <c r="AD1369" s="39">
        <v>32</v>
      </c>
      <c r="AE1369" s="39">
        <v>1</v>
      </c>
      <c r="AF1369" s="277">
        <v>0</v>
      </c>
      <c r="AG1369" s="278"/>
      <c r="AH1369" s="276"/>
    </row>
    <row r="1370" spans="1:34" s="272" customFormat="1" ht="76.5" x14ac:dyDescent="0.2">
      <c r="A1370" s="251">
        <v>1367</v>
      </c>
      <c r="B1370" s="252" t="s">
        <v>96</v>
      </c>
      <c r="C1370" s="319">
        <v>5</v>
      </c>
      <c r="D1370" s="252" t="s">
        <v>135</v>
      </c>
      <c r="E1370" s="317" t="s">
        <v>9314</v>
      </c>
      <c r="F1370" s="317" t="s">
        <v>9402</v>
      </c>
      <c r="G1370" s="320" t="s">
        <v>9403</v>
      </c>
      <c r="H1370" s="320" t="s">
        <v>9404</v>
      </c>
      <c r="I1370" s="320" t="s">
        <v>11924</v>
      </c>
      <c r="J1370" s="317" t="s">
        <v>9405</v>
      </c>
      <c r="K1370" s="317" t="s">
        <v>9406</v>
      </c>
      <c r="L1370" s="317" t="s">
        <v>9407</v>
      </c>
      <c r="M1370" s="317" t="s">
        <v>9408</v>
      </c>
      <c r="N1370" s="317" t="s">
        <v>9409</v>
      </c>
      <c r="O1370" s="320" t="s">
        <v>9410</v>
      </c>
      <c r="P1370" s="317" t="s">
        <v>9411</v>
      </c>
      <c r="Q1370" s="317" t="s">
        <v>1079</v>
      </c>
      <c r="R1370" s="322">
        <v>50000</v>
      </c>
      <c r="S1370" s="322">
        <v>50000</v>
      </c>
      <c r="T1370" s="325">
        <v>1</v>
      </c>
      <c r="U1370" s="325">
        <v>1</v>
      </c>
      <c r="V1370" s="275" t="s">
        <v>607</v>
      </c>
      <c r="W1370" s="274">
        <v>61</v>
      </c>
      <c r="X1370" s="274">
        <v>41</v>
      </c>
      <c r="Y1370" s="274">
        <v>3</v>
      </c>
      <c r="Z1370" s="274">
        <v>41</v>
      </c>
      <c r="AA1370" s="39">
        <v>21</v>
      </c>
      <c r="AB1370" s="276" t="s">
        <v>9412</v>
      </c>
      <c r="AC1370" s="39"/>
      <c r="AD1370" s="39">
        <v>78</v>
      </c>
      <c r="AE1370" s="39">
        <v>4</v>
      </c>
      <c r="AF1370" s="277">
        <v>0</v>
      </c>
      <c r="AG1370" s="278"/>
      <c r="AH1370" s="276"/>
    </row>
    <row r="1371" spans="1:34" s="272" customFormat="1" ht="51" x14ac:dyDescent="0.2">
      <c r="A1371" s="251">
        <v>1368</v>
      </c>
      <c r="B1371" s="252" t="s">
        <v>96</v>
      </c>
      <c r="C1371" s="319">
        <v>5</v>
      </c>
      <c r="D1371" s="252" t="s">
        <v>135</v>
      </c>
      <c r="E1371" s="317" t="s">
        <v>9314</v>
      </c>
      <c r="F1371" s="317" t="s">
        <v>5736</v>
      </c>
      <c r="G1371" s="320" t="s">
        <v>5737</v>
      </c>
      <c r="H1371" s="320" t="s">
        <v>5738</v>
      </c>
      <c r="I1371" s="320" t="s">
        <v>11339</v>
      </c>
      <c r="J1371" s="317" t="s">
        <v>5739</v>
      </c>
      <c r="K1371" s="317" t="s">
        <v>5740</v>
      </c>
      <c r="L1371" s="317" t="s">
        <v>5741</v>
      </c>
      <c r="M1371" s="317" t="s">
        <v>5742</v>
      </c>
      <c r="N1371" s="317" t="s">
        <v>5743</v>
      </c>
      <c r="O1371" s="320" t="s">
        <v>9413</v>
      </c>
      <c r="P1371" s="317" t="s">
        <v>5745</v>
      </c>
      <c r="Q1371" s="317" t="s">
        <v>1079</v>
      </c>
      <c r="R1371" s="322">
        <v>25000</v>
      </c>
      <c r="S1371" s="322">
        <v>25000</v>
      </c>
      <c r="T1371" s="325">
        <v>1</v>
      </c>
      <c r="U1371" s="325">
        <v>1</v>
      </c>
      <c r="V1371" s="275" t="s">
        <v>649</v>
      </c>
      <c r="W1371" s="274">
        <v>19</v>
      </c>
      <c r="X1371" s="274">
        <v>41</v>
      </c>
      <c r="Y1371" s="274">
        <v>29</v>
      </c>
      <c r="Z1371" s="274">
        <v>6</v>
      </c>
      <c r="AA1371" s="39">
        <v>21</v>
      </c>
      <c r="AB1371" s="276" t="s">
        <v>9414</v>
      </c>
      <c r="AC1371" s="39"/>
      <c r="AD1371" s="39">
        <v>8</v>
      </c>
      <c r="AE1371" s="39">
        <v>4</v>
      </c>
      <c r="AF1371" s="277">
        <v>1</v>
      </c>
      <c r="AG1371" s="278"/>
      <c r="AH1371" s="276"/>
    </row>
    <row r="1372" spans="1:34" s="272" customFormat="1" ht="63.75" x14ac:dyDescent="0.2">
      <c r="A1372" s="251">
        <v>1369</v>
      </c>
      <c r="B1372" s="252" t="s">
        <v>96</v>
      </c>
      <c r="C1372" s="319">
        <v>5</v>
      </c>
      <c r="D1372" s="252" t="s">
        <v>135</v>
      </c>
      <c r="E1372" s="317" t="s">
        <v>9314</v>
      </c>
      <c r="F1372" s="317" t="s">
        <v>3937</v>
      </c>
      <c r="G1372" s="320" t="s">
        <v>3938</v>
      </c>
      <c r="H1372" s="320" t="s">
        <v>3939</v>
      </c>
      <c r="I1372" s="320" t="s">
        <v>9742</v>
      </c>
      <c r="J1372" s="317" t="s">
        <v>3941</v>
      </c>
      <c r="K1372" s="317" t="s">
        <v>3942</v>
      </c>
      <c r="L1372" s="317" t="s">
        <v>3943</v>
      </c>
      <c r="M1372" s="317" t="s">
        <v>3944</v>
      </c>
      <c r="N1372" s="317" t="s">
        <v>3945</v>
      </c>
      <c r="O1372" s="320" t="s">
        <v>9415</v>
      </c>
      <c r="P1372" s="317" t="s">
        <v>3947</v>
      </c>
      <c r="Q1372" s="317" t="s">
        <v>1079</v>
      </c>
      <c r="R1372" s="322">
        <v>15000</v>
      </c>
      <c r="S1372" s="322">
        <v>15000</v>
      </c>
      <c r="T1372" s="325">
        <v>1</v>
      </c>
      <c r="U1372" s="325">
        <v>1</v>
      </c>
      <c r="V1372" s="275" t="s">
        <v>647</v>
      </c>
      <c r="W1372" s="274">
        <v>63</v>
      </c>
      <c r="X1372" s="274">
        <v>41</v>
      </c>
      <c r="Y1372" s="274">
        <v>29</v>
      </c>
      <c r="Z1372" s="274">
        <v>41</v>
      </c>
      <c r="AA1372" s="39">
        <v>21</v>
      </c>
      <c r="AB1372" s="276" t="s">
        <v>9416</v>
      </c>
      <c r="AC1372" s="39"/>
      <c r="AD1372" s="39">
        <v>5</v>
      </c>
      <c r="AE1372" s="39">
        <v>0</v>
      </c>
      <c r="AF1372" s="277">
        <v>4</v>
      </c>
      <c r="AG1372" s="278"/>
      <c r="AH1372" s="276"/>
    </row>
    <row r="1373" spans="1:34" s="272" customFormat="1" ht="51" x14ac:dyDescent="0.2">
      <c r="A1373" s="251">
        <v>1370</v>
      </c>
      <c r="B1373" s="252" t="s">
        <v>96</v>
      </c>
      <c r="C1373" s="319">
        <v>5</v>
      </c>
      <c r="D1373" s="252" t="s">
        <v>135</v>
      </c>
      <c r="E1373" s="317" t="s">
        <v>9314</v>
      </c>
      <c r="F1373" s="317" t="s">
        <v>9417</v>
      </c>
      <c r="G1373" s="320" t="s">
        <v>9418</v>
      </c>
      <c r="H1373" s="320" t="s">
        <v>9419</v>
      </c>
      <c r="I1373" s="320" t="s">
        <v>11925</v>
      </c>
      <c r="J1373" s="317" t="s">
        <v>9420</v>
      </c>
      <c r="K1373" s="317" t="s">
        <v>9421</v>
      </c>
      <c r="L1373" s="317" t="s">
        <v>9422</v>
      </c>
      <c r="M1373" s="317" t="s">
        <v>1075</v>
      </c>
      <c r="N1373" s="317" t="s">
        <v>9423</v>
      </c>
      <c r="O1373" s="320" t="s">
        <v>9424</v>
      </c>
      <c r="P1373" s="317" t="s">
        <v>9425</v>
      </c>
      <c r="Q1373" s="317" t="s">
        <v>1079</v>
      </c>
      <c r="R1373" s="322">
        <v>20000</v>
      </c>
      <c r="S1373" s="322">
        <v>20000</v>
      </c>
      <c r="T1373" s="325">
        <v>1</v>
      </c>
      <c r="U1373" s="325">
        <v>1</v>
      </c>
      <c r="V1373" s="275" t="s">
        <v>607</v>
      </c>
      <c r="W1373" s="274">
        <v>61</v>
      </c>
      <c r="X1373" s="274">
        <v>41</v>
      </c>
      <c r="Y1373" s="274">
        <v>29</v>
      </c>
      <c r="Z1373" s="274">
        <v>3</v>
      </c>
      <c r="AA1373" s="39">
        <v>21</v>
      </c>
      <c r="AB1373" s="276" t="s">
        <v>9426</v>
      </c>
      <c r="AC1373" s="39"/>
      <c r="AD1373" s="39">
        <v>400</v>
      </c>
      <c r="AE1373" s="39">
        <v>0</v>
      </c>
      <c r="AF1373" s="277">
        <v>3</v>
      </c>
      <c r="AG1373" s="278"/>
      <c r="AH1373" s="276"/>
    </row>
    <row r="1374" spans="1:34" s="272" customFormat="1" ht="51" x14ac:dyDescent="0.2">
      <c r="A1374" s="251">
        <v>1371</v>
      </c>
      <c r="B1374" s="252" t="s">
        <v>96</v>
      </c>
      <c r="C1374" s="319">
        <v>5</v>
      </c>
      <c r="D1374" s="252" t="s">
        <v>135</v>
      </c>
      <c r="E1374" s="317" t="s">
        <v>9314</v>
      </c>
      <c r="F1374" s="317" t="s">
        <v>3937</v>
      </c>
      <c r="G1374" s="320" t="s">
        <v>3938</v>
      </c>
      <c r="H1374" s="320" t="s">
        <v>3939</v>
      </c>
      <c r="I1374" s="320" t="s">
        <v>9742</v>
      </c>
      <c r="J1374" s="317" t="s">
        <v>3941</v>
      </c>
      <c r="K1374" s="317" t="s">
        <v>3942</v>
      </c>
      <c r="L1374" s="317" t="s">
        <v>3943</v>
      </c>
      <c r="M1374" s="317" t="s">
        <v>3944</v>
      </c>
      <c r="N1374" s="317" t="s">
        <v>3945</v>
      </c>
      <c r="O1374" s="320" t="s">
        <v>9427</v>
      </c>
      <c r="P1374" s="317" t="s">
        <v>3947</v>
      </c>
      <c r="Q1374" s="317" t="s">
        <v>1079</v>
      </c>
      <c r="R1374" s="322">
        <v>15000</v>
      </c>
      <c r="S1374" s="322">
        <v>15000</v>
      </c>
      <c r="T1374" s="325">
        <v>1</v>
      </c>
      <c r="U1374" s="325">
        <v>1</v>
      </c>
      <c r="V1374" s="275" t="s">
        <v>647</v>
      </c>
      <c r="W1374" s="274">
        <v>63</v>
      </c>
      <c r="X1374" s="274">
        <v>41</v>
      </c>
      <c r="Y1374" s="274">
        <v>29</v>
      </c>
      <c r="Z1374" s="274">
        <v>41</v>
      </c>
      <c r="AA1374" s="39">
        <v>21</v>
      </c>
      <c r="AB1374" s="276" t="s">
        <v>9428</v>
      </c>
      <c r="AC1374" s="39"/>
      <c r="AD1374" s="39">
        <v>4</v>
      </c>
      <c r="AE1374" s="39">
        <v>0</v>
      </c>
      <c r="AF1374" s="277">
        <v>2</v>
      </c>
      <c r="AG1374" s="278"/>
      <c r="AH1374" s="276"/>
    </row>
    <row r="1375" spans="1:34" s="272" customFormat="1" ht="51" x14ac:dyDescent="0.2">
      <c r="A1375" s="251">
        <v>1372</v>
      </c>
      <c r="B1375" s="252" t="s">
        <v>96</v>
      </c>
      <c r="C1375" s="319">
        <v>5</v>
      </c>
      <c r="D1375" s="252" t="s">
        <v>135</v>
      </c>
      <c r="E1375" s="317" t="s">
        <v>9314</v>
      </c>
      <c r="F1375" s="317" t="s">
        <v>9429</v>
      </c>
      <c r="G1375" s="320" t="s">
        <v>9430</v>
      </c>
      <c r="H1375" s="320" t="s">
        <v>9431</v>
      </c>
      <c r="I1375" s="320" t="s">
        <v>9734</v>
      </c>
      <c r="J1375" s="317" t="s">
        <v>9432</v>
      </c>
      <c r="K1375" s="317" t="s">
        <v>9433</v>
      </c>
      <c r="L1375" s="317" t="s">
        <v>9434</v>
      </c>
      <c r="M1375" s="317" t="s">
        <v>9435</v>
      </c>
      <c r="N1375" s="317" t="s">
        <v>9436</v>
      </c>
      <c r="O1375" s="320" t="s">
        <v>9437</v>
      </c>
      <c r="P1375" s="317" t="s">
        <v>9438</v>
      </c>
      <c r="Q1375" s="317" t="s">
        <v>1079</v>
      </c>
      <c r="R1375" s="322">
        <v>40000</v>
      </c>
      <c r="S1375" s="322">
        <v>40000</v>
      </c>
      <c r="T1375" s="325">
        <v>1</v>
      </c>
      <c r="U1375" s="325">
        <v>1</v>
      </c>
      <c r="V1375" s="275" t="s">
        <v>607</v>
      </c>
      <c r="W1375" s="274">
        <v>61</v>
      </c>
      <c r="X1375" s="274">
        <v>41</v>
      </c>
      <c r="Y1375" s="274">
        <v>3</v>
      </c>
      <c r="Z1375" s="274">
        <v>41</v>
      </c>
      <c r="AA1375" s="39">
        <v>21</v>
      </c>
      <c r="AB1375" s="276" t="s">
        <v>9439</v>
      </c>
      <c r="AC1375" s="39"/>
      <c r="AD1375" s="39">
        <v>12</v>
      </c>
      <c r="AE1375" s="39">
        <v>1</v>
      </c>
      <c r="AF1375" s="277">
        <v>0</v>
      </c>
      <c r="AG1375" s="278"/>
      <c r="AH1375" s="276"/>
    </row>
    <row r="1376" spans="1:34" s="272" customFormat="1" ht="51" x14ac:dyDescent="0.2">
      <c r="A1376" s="251">
        <v>1373</v>
      </c>
      <c r="B1376" s="252" t="s">
        <v>96</v>
      </c>
      <c r="C1376" s="319">
        <v>5</v>
      </c>
      <c r="D1376" s="252" t="s">
        <v>135</v>
      </c>
      <c r="E1376" s="317" t="s">
        <v>9314</v>
      </c>
      <c r="F1376" s="317" t="s">
        <v>9440</v>
      </c>
      <c r="G1376" s="320" t="s">
        <v>9441</v>
      </c>
      <c r="H1376" s="320" t="s">
        <v>9442</v>
      </c>
      <c r="I1376" s="320" t="s">
        <v>11926</v>
      </c>
      <c r="J1376" s="317" t="s">
        <v>9443</v>
      </c>
      <c r="K1376" s="317" t="s">
        <v>9444</v>
      </c>
      <c r="L1376" s="317" t="s">
        <v>9445</v>
      </c>
      <c r="M1376" s="317" t="s">
        <v>9446</v>
      </c>
      <c r="N1376" s="317" t="s">
        <v>9447</v>
      </c>
      <c r="O1376" s="320" t="s">
        <v>9448</v>
      </c>
      <c r="P1376" s="317" t="s">
        <v>9449</v>
      </c>
      <c r="Q1376" s="317" t="s">
        <v>1079</v>
      </c>
      <c r="R1376" s="322">
        <v>30000</v>
      </c>
      <c r="S1376" s="322">
        <v>30000</v>
      </c>
      <c r="T1376" s="325">
        <v>1</v>
      </c>
      <c r="U1376" s="325">
        <v>1</v>
      </c>
      <c r="V1376" s="275" t="s">
        <v>615</v>
      </c>
      <c r="W1376" s="274">
        <v>62</v>
      </c>
      <c r="X1376" s="274">
        <v>19</v>
      </c>
      <c r="Y1376" s="274">
        <v>5</v>
      </c>
      <c r="Z1376" s="274">
        <v>12</v>
      </c>
      <c r="AA1376" s="39">
        <v>21</v>
      </c>
      <c r="AB1376" s="276" t="s">
        <v>9450</v>
      </c>
      <c r="AC1376" s="39"/>
      <c r="AD1376" s="39">
        <v>6</v>
      </c>
      <c r="AE1376" s="39">
        <v>0</v>
      </c>
      <c r="AF1376" s="277">
        <v>4</v>
      </c>
      <c r="AG1376" s="278"/>
      <c r="AH1376" s="276"/>
    </row>
    <row r="1377" spans="1:34" s="272" customFormat="1" ht="63.75" x14ac:dyDescent="0.2">
      <c r="A1377" s="251">
        <v>1374</v>
      </c>
      <c r="B1377" s="252" t="s">
        <v>96</v>
      </c>
      <c r="C1377" s="319">
        <v>5</v>
      </c>
      <c r="D1377" s="252" t="s">
        <v>135</v>
      </c>
      <c r="E1377" s="317" t="s">
        <v>9314</v>
      </c>
      <c r="F1377" s="317" t="s">
        <v>9451</v>
      </c>
      <c r="G1377" s="320" t="s">
        <v>9452</v>
      </c>
      <c r="H1377" s="320" t="s">
        <v>9453</v>
      </c>
      <c r="I1377" s="320" t="s">
        <v>11927</v>
      </c>
      <c r="J1377" s="317" t="s">
        <v>9454</v>
      </c>
      <c r="K1377" s="317" t="s">
        <v>9455</v>
      </c>
      <c r="L1377" s="317" t="s">
        <v>9456</v>
      </c>
      <c r="M1377" s="317" t="s">
        <v>9457</v>
      </c>
      <c r="N1377" s="317" t="s">
        <v>9458</v>
      </c>
      <c r="O1377" s="320" t="s">
        <v>9459</v>
      </c>
      <c r="P1377" s="317" t="s">
        <v>9460</v>
      </c>
      <c r="Q1377" s="317" t="s">
        <v>1079</v>
      </c>
      <c r="R1377" s="322">
        <v>15000</v>
      </c>
      <c r="S1377" s="322">
        <v>15000</v>
      </c>
      <c r="T1377" s="325">
        <v>1</v>
      </c>
      <c r="U1377" s="325">
        <v>1</v>
      </c>
      <c r="V1377" s="275" t="s">
        <v>611</v>
      </c>
      <c r="W1377" s="274">
        <v>16</v>
      </c>
      <c r="X1377" s="274">
        <v>41</v>
      </c>
      <c r="Y1377" s="274">
        <v>19</v>
      </c>
      <c r="Z1377" s="274">
        <v>41</v>
      </c>
      <c r="AA1377" s="39">
        <v>21</v>
      </c>
      <c r="AB1377" s="276" t="s">
        <v>9461</v>
      </c>
      <c r="AC1377" s="39"/>
      <c r="AD1377" s="39">
        <v>6</v>
      </c>
      <c r="AE1377" s="39">
        <v>2</v>
      </c>
      <c r="AF1377" s="277">
        <v>0</v>
      </c>
      <c r="AG1377" s="278"/>
      <c r="AH1377" s="276"/>
    </row>
    <row r="1378" spans="1:34" s="272" customFormat="1" ht="63.75" x14ac:dyDescent="0.2">
      <c r="A1378" s="251">
        <v>1375</v>
      </c>
      <c r="B1378" s="252" t="s">
        <v>96</v>
      </c>
      <c r="C1378" s="319">
        <v>5</v>
      </c>
      <c r="D1378" s="252" t="s">
        <v>135</v>
      </c>
      <c r="E1378" s="317" t="s">
        <v>9314</v>
      </c>
      <c r="F1378" s="317" t="s">
        <v>6025</v>
      </c>
      <c r="G1378" s="320" t="s">
        <v>6026</v>
      </c>
      <c r="H1378" s="320" t="s">
        <v>6027</v>
      </c>
      <c r="I1378" s="320" t="s">
        <v>6026</v>
      </c>
      <c r="J1378" s="317" t="s">
        <v>6028</v>
      </c>
      <c r="K1378" s="317" t="s">
        <v>6029</v>
      </c>
      <c r="L1378" s="317" t="s">
        <v>6030</v>
      </c>
      <c r="M1378" s="317" t="s">
        <v>6031</v>
      </c>
      <c r="N1378" s="317" t="s">
        <v>9462</v>
      </c>
      <c r="O1378" s="320" t="s">
        <v>9463</v>
      </c>
      <c r="P1378" s="317" t="s">
        <v>8383</v>
      </c>
      <c r="Q1378" s="317" t="s">
        <v>1079</v>
      </c>
      <c r="R1378" s="322">
        <v>25000</v>
      </c>
      <c r="S1378" s="322">
        <v>25000</v>
      </c>
      <c r="T1378" s="325">
        <v>1</v>
      </c>
      <c r="U1378" s="325">
        <v>1</v>
      </c>
      <c r="V1378" s="275" t="s">
        <v>613</v>
      </c>
      <c r="W1378" s="274">
        <v>9</v>
      </c>
      <c r="X1378" s="274">
        <v>19</v>
      </c>
      <c r="Y1378" s="274">
        <v>42</v>
      </c>
      <c r="Z1378" s="274">
        <v>29</v>
      </c>
      <c r="AA1378" s="39">
        <v>21</v>
      </c>
      <c r="AB1378" s="276" t="s">
        <v>9464</v>
      </c>
      <c r="AC1378" s="39"/>
      <c r="AD1378" s="39">
        <v>2</v>
      </c>
      <c r="AE1378" s="39">
        <v>1</v>
      </c>
      <c r="AF1378" s="277">
        <v>0</v>
      </c>
      <c r="AG1378" s="278"/>
      <c r="AH1378" s="276"/>
    </row>
    <row r="1379" spans="1:34" s="272" customFormat="1" ht="63.75" x14ac:dyDescent="0.2">
      <c r="A1379" s="251">
        <v>1376</v>
      </c>
      <c r="B1379" s="252" t="s">
        <v>96</v>
      </c>
      <c r="C1379" s="319">
        <v>5</v>
      </c>
      <c r="D1379" s="252" t="s">
        <v>135</v>
      </c>
      <c r="E1379" s="317" t="s">
        <v>9314</v>
      </c>
      <c r="F1379" s="317" t="s">
        <v>9465</v>
      </c>
      <c r="G1379" s="320" t="s">
        <v>9466</v>
      </c>
      <c r="H1379" s="320" t="s">
        <v>9467</v>
      </c>
      <c r="I1379" s="320" t="s">
        <v>11928</v>
      </c>
      <c r="J1379" s="317" t="s">
        <v>9468</v>
      </c>
      <c r="K1379" s="317" t="s">
        <v>1075</v>
      </c>
      <c r="L1379" s="317" t="s">
        <v>9469</v>
      </c>
      <c r="M1379" s="317" t="s">
        <v>9470</v>
      </c>
      <c r="N1379" s="317" t="s">
        <v>9471</v>
      </c>
      <c r="O1379" s="320" t="s">
        <v>9472</v>
      </c>
      <c r="P1379" s="317" t="s">
        <v>9473</v>
      </c>
      <c r="Q1379" s="317" t="s">
        <v>1079</v>
      </c>
      <c r="R1379" s="322">
        <v>10000</v>
      </c>
      <c r="S1379" s="322">
        <v>10000</v>
      </c>
      <c r="T1379" s="325">
        <v>1</v>
      </c>
      <c r="U1379" s="325">
        <v>1</v>
      </c>
      <c r="V1379" s="275" t="s">
        <v>181</v>
      </c>
      <c r="W1379" s="274">
        <v>99</v>
      </c>
      <c r="X1379" s="274">
        <v>61</v>
      </c>
      <c r="Y1379" s="274">
        <v>20</v>
      </c>
      <c r="Z1379" s="274">
        <v>41</v>
      </c>
      <c r="AA1379" s="39">
        <v>21</v>
      </c>
      <c r="AB1379" s="276" t="s">
        <v>9474</v>
      </c>
      <c r="AC1379" s="39"/>
      <c r="AD1379" s="39">
        <v>6</v>
      </c>
      <c r="AE1379" s="39">
        <v>1</v>
      </c>
      <c r="AF1379" s="277">
        <v>1</v>
      </c>
      <c r="AG1379" s="278"/>
      <c r="AH1379" s="276"/>
    </row>
    <row r="1380" spans="1:34" s="272" customFormat="1" ht="63.75" x14ac:dyDescent="0.2">
      <c r="A1380" s="251">
        <v>1377</v>
      </c>
      <c r="B1380" s="252" t="s">
        <v>96</v>
      </c>
      <c r="C1380" s="319">
        <v>5</v>
      </c>
      <c r="D1380" s="252" t="s">
        <v>135</v>
      </c>
      <c r="E1380" s="317" t="s">
        <v>9314</v>
      </c>
      <c r="F1380" s="317" t="s">
        <v>4192</v>
      </c>
      <c r="G1380" s="320" t="s">
        <v>4193</v>
      </c>
      <c r="H1380" s="320" t="s">
        <v>4194</v>
      </c>
      <c r="I1380" s="320" t="s">
        <v>11826</v>
      </c>
      <c r="J1380" s="317" t="s">
        <v>4196</v>
      </c>
      <c r="K1380" s="317" t="s">
        <v>4197</v>
      </c>
      <c r="L1380" s="317" t="s">
        <v>4198</v>
      </c>
      <c r="M1380" s="317" t="s">
        <v>4199</v>
      </c>
      <c r="N1380" s="317" t="s">
        <v>4200</v>
      </c>
      <c r="O1380" s="320" t="s">
        <v>9475</v>
      </c>
      <c r="P1380" s="317" t="s">
        <v>4202</v>
      </c>
      <c r="Q1380" s="317" t="s">
        <v>1079</v>
      </c>
      <c r="R1380" s="322">
        <v>15000</v>
      </c>
      <c r="S1380" s="322">
        <v>15000</v>
      </c>
      <c r="T1380" s="325">
        <v>1</v>
      </c>
      <c r="U1380" s="325">
        <v>1</v>
      </c>
      <c r="V1380" s="275" t="s">
        <v>619</v>
      </c>
      <c r="W1380" s="274">
        <v>26</v>
      </c>
      <c r="X1380" s="274">
        <v>19</v>
      </c>
      <c r="Y1380" s="274">
        <v>29</v>
      </c>
      <c r="Z1380" s="274">
        <v>41</v>
      </c>
      <c r="AA1380" s="39">
        <v>21</v>
      </c>
      <c r="AB1380" s="276" t="s">
        <v>9476</v>
      </c>
      <c r="AC1380" s="39"/>
      <c r="AD1380" s="39">
        <v>4</v>
      </c>
      <c r="AE1380" s="39">
        <v>3</v>
      </c>
      <c r="AF1380" s="277">
        <v>1</v>
      </c>
      <c r="AG1380" s="278"/>
      <c r="AH1380" s="276"/>
    </row>
    <row r="1381" spans="1:34" s="272" customFormat="1" ht="51" x14ac:dyDescent="0.2">
      <c r="A1381" s="251">
        <v>1378</v>
      </c>
      <c r="B1381" s="252" t="s">
        <v>96</v>
      </c>
      <c r="C1381" s="319">
        <v>5</v>
      </c>
      <c r="D1381" s="252" t="s">
        <v>135</v>
      </c>
      <c r="E1381" s="317" t="s">
        <v>9314</v>
      </c>
      <c r="F1381" s="317" t="s">
        <v>9477</v>
      </c>
      <c r="G1381" s="320" t="s">
        <v>9478</v>
      </c>
      <c r="H1381" s="320" t="s">
        <v>9479</v>
      </c>
      <c r="I1381" s="320" t="s">
        <v>9700</v>
      </c>
      <c r="J1381" s="317" t="s">
        <v>9480</v>
      </c>
      <c r="K1381" s="317" t="s">
        <v>9481</v>
      </c>
      <c r="L1381" s="317" t="s">
        <v>9482</v>
      </c>
      <c r="M1381" s="317" t="s">
        <v>9483</v>
      </c>
      <c r="N1381" s="317" t="s">
        <v>9484</v>
      </c>
      <c r="O1381" s="320" t="s">
        <v>9485</v>
      </c>
      <c r="P1381" s="317" t="s">
        <v>9486</v>
      </c>
      <c r="Q1381" s="317" t="s">
        <v>1079</v>
      </c>
      <c r="R1381" s="322">
        <v>17000</v>
      </c>
      <c r="S1381" s="322">
        <v>17000</v>
      </c>
      <c r="T1381" s="325">
        <v>1</v>
      </c>
      <c r="U1381" s="325">
        <v>1</v>
      </c>
      <c r="V1381" s="275" t="s">
        <v>667</v>
      </c>
      <c r="W1381" s="274">
        <v>19</v>
      </c>
      <c r="X1381" s="274">
        <v>41</v>
      </c>
      <c r="Y1381" s="274">
        <v>29</v>
      </c>
      <c r="Z1381" s="274">
        <v>41</v>
      </c>
      <c r="AA1381" s="39">
        <v>21</v>
      </c>
      <c r="AB1381" s="276" t="s">
        <v>9487</v>
      </c>
      <c r="AC1381" s="39"/>
      <c r="AD1381" s="39">
        <v>2</v>
      </c>
      <c r="AE1381" s="39">
        <v>0</v>
      </c>
      <c r="AF1381" s="277">
        <v>0</v>
      </c>
      <c r="AG1381" s="278"/>
      <c r="AH1381" s="276"/>
    </row>
    <row r="1382" spans="1:34" s="272" customFormat="1" ht="51" x14ac:dyDescent="0.2">
      <c r="A1382" s="251">
        <v>1379</v>
      </c>
      <c r="B1382" s="252" t="s">
        <v>96</v>
      </c>
      <c r="C1382" s="319">
        <v>5</v>
      </c>
      <c r="D1382" s="252" t="s">
        <v>135</v>
      </c>
      <c r="E1382" s="317" t="s">
        <v>9314</v>
      </c>
      <c r="F1382" s="317" t="s">
        <v>3874</v>
      </c>
      <c r="G1382" s="320" t="s">
        <v>3875</v>
      </c>
      <c r="H1382" s="320" t="s">
        <v>3876</v>
      </c>
      <c r="I1382" s="320" t="s">
        <v>10292</v>
      </c>
      <c r="J1382" s="317" t="s">
        <v>3877</v>
      </c>
      <c r="K1382" s="317" t="s">
        <v>3878</v>
      </c>
      <c r="L1382" s="317" t="s">
        <v>3879</v>
      </c>
      <c r="M1382" s="317" t="s">
        <v>3880</v>
      </c>
      <c r="N1382" s="317" t="s">
        <v>3881</v>
      </c>
      <c r="O1382" s="320" t="s">
        <v>9488</v>
      </c>
      <c r="P1382" s="317" t="s">
        <v>9489</v>
      </c>
      <c r="Q1382" s="317" t="s">
        <v>1079</v>
      </c>
      <c r="R1382" s="322">
        <v>60000</v>
      </c>
      <c r="S1382" s="322">
        <v>60000</v>
      </c>
      <c r="T1382" s="325">
        <v>1</v>
      </c>
      <c r="U1382" s="325">
        <v>1</v>
      </c>
      <c r="V1382" s="275" t="s">
        <v>634</v>
      </c>
      <c r="W1382" s="274">
        <v>111</v>
      </c>
      <c r="X1382" s="274">
        <v>41</v>
      </c>
      <c r="Y1382" s="274">
        <v>29</v>
      </c>
      <c r="Z1382" s="274">
        <v>6</v>
      </c>
      <c r="AA1382" s="39">
        <v>21</v>
      </c>
      <c r="AB1382" s="276" t="s">
        <v>9490</v>
      </c>
      <c r="AC1382" s="39"/>
      <c r="AD1382" s="39">
        <v>3</v>
      </c>
      <c r="AE1382" s="39">
        <v>4</v>
      </c>
      <c r="AF1382" s="277">
        <v>4</v>
      </c>
      <c r="AG1382" s="278"/>
      <c r="AH1382" s="276"/>
    </row>
    <row r="1383" spans="1:34" s="272" customFormat="1" ht="51" x14ac:dyDescent="0.2">
      <c r="A1383" s="251">
        <v>1380</v>
      </c>
      <c r="B1383" s="252" t="s">
        <v>96</v>
      </c>
      <c r="C1383" s="319">
        <v>5</v>
      </c>
      <c r="D1383" s="252" t="s">
        <v>135</v>
      </c>
      <c r="E1383" s="317" t="s">
        <v>9314</v>
      </c>
      <c r="F1383" s="317" t="s">
        <v>9429</v>
      </c>
      <c r="G1383" s="320" t="s">
        <v>9430</v>
      </c>
      <c r="H1383" s="320" t="s">
        <v>9431</v>
      </c>
      <c r="I1383" s="320" t="s">
        <v>9734</v>
      </c>
      <c r="J1383" s="317" t="s">
        <v>9432</v>
      </c>
      <c r="K1383" s="317" t="s">
        <v>9433</v>
      </c>
      <c r="L1383" s="317" t="s">
        <v>9434</v>
      </c>
      <c r="M1383" s="317" t="s">
        <v>9435</v>
      </c>
      <c r="N1383" s="317" t="s">
        <v>9436</v>
      </c>
      <c r="O1383" s="320" t="s">
        <v>9491</v>
      </c>
      <c r="P1383" s="317" t="s">
        <v>9492</v>
      </c>
      <c r="Q1383" s="317" t="s">
        <v>1079</v>
      </c>
      <c r="R1383" s="322">
        <v>100000</v>
      </c>
      <c r="S1383" s="322">
        <v>100000</v>
      </c>
      <c r="T1383" s="325">
        <v>1</v>
      </c>
      <c r="U1383" s="325">
        <v>1</v>
      </c>
      <c r="V1383" s="275" t="s">
        <v>615</v>
      </c>
      <c r="W1383" s="274">
        <v>62</v>
      </c>
      <c r="X1383" s="274">
        <v>41</v>
      </c>
      <c r="Y1383" s="274">
        <v>5</v>
      </c>
      <c r="Z1383" s="274">
        <v>41</v>
      </c>
      <c r="AA1383" s="39">
        <v>21</v>
      </c>
      <c r="AB1383" s="276" t="s">
        <v>9493</v>
      </c>
      <c r="AC1383" s="39"/>
      <c r="AD1383" s="39">
        <v>6</v>
      </c>
      <c r="AE1383" s="39">
        <v>2</v>
      </c>
      <c r="AF1383" s="277">
        <v>0</v>
      </c>
      <c r="AG1383" s="278"/>
      <c r="AH1383" s="276"/>
    </row>
    <row r="1384" spans="1:34" s="272" customFormat="1" ht="51" x14ac:dyDescent="0.2">
      <c r="A1384" s="251">
        <v>1381</v>
      </c>
      <c r="B1384" s="252" t="s">
        <v>96</v>
      </c>
      <c r="C1384" s="319">
        <v>5</v>
      </c>
      <c r="D1384" s="252" t="s">
        <v>135</v>
      </c>
      <c r="E1384" s="317" t="s">
        <v>9314</v>
      </c>
      <c r="F1384" s="317" t="s">
        <v>9417</v>
      </c>
      <c r="G1384" s="320" t="s">
        <v>9418</v>
      </c>
      <c r="H1384" s="320" t="s">
        <v>9419</v>
      </c>
      <c r="I1384" s="320" t="s">
        <v>11925</v>
      </c>
      <c r="J1384" s="317" t="s">
        <v>9420</v>
      </c>
      <c r="K1384" s="317" t="s">
        <v>9421</v>
      </c>
      <c r="L1384" s="317" t="s">
        <v>9422</v>
      </c>
      <c r="M1384" s="317" t="s">
        <v>1075</v>
      </c>
      <c r="N1384" s="317" t="s">
        <v>9423</v>
      </c>
      <c r="O1384" s="320" t="s">
        <v>9494</v>
      </c>
      <c r="P1384" s="317" t="s">
        <v>9495</v>
      </c>
      <c r="Q1384" s="317" t="s">
        <v>1079</v>
      </c>
      <c r="R1384" s="322">
        <v>20000</v>
      </c>
      <c r="S1384" s="322">
        <v>20000</v>
      </c>
      <c r="T1384" s="325">
        <v>1</v>
      </c>
      <c r="U1384" s="325">
        <v>1</v>
      </c>
      <c r="V1384" s="275" t="s">
        <v>607</v>
      </c>
      <c r="W1384" s="274">
        <v>61</v>
      </c>
      <c r="X1384" s="274">
        <v>41</v>
      </c>
      <c r="Y1384" s="274">
        <v>3</v>
      </c>
      <c r="Z1384" s="274">
        <v>19</v>
      </c>
      <c r="AA1384" s="39">
        <v>21</v>
      </c>
      <c r="AB1384" s="276" t="s">
        <v>9496</v>
      </c>
      <c r="AC1384" s="39"/>
      <c r="AD1384" s="39">
        <v>150</v>
      </c>
      <c r="AE1384" s="39">
        <v>0</v>
      </c>
      <c r="AF1384" s="277">
        <v>3</v>
      </c>
      <c r="AG1384" s="278"/>
      <c r="AH1384" s="276"/>
    </row>
    <row r="1385" spans="1:34" s="272" customFormat="1" ht="51" x14ac:dyDescent="0.2">
      <c r="A1385" s="251">
        <v>1382</v>
      </c>
      <c r="B1385" s="252" t="s">
        <v>96</v>
      </c>
      <c r="C1385" s="319">
        <v>5</v>
      </c>
      <c r="D1385" s="252" t="s">
        <v>135</v>
      </c>
      <c r="E1385" s="317" t="s">
        <v>9314</v>
      </c>
      <c r="F1385" s="317" t="s">
        <v>9074</v>
      </c>
      <c r="G1385" s="320" t="s">
        <v>9075</v>
      </c>
      <c r="H1385" s="320" t="s">
        <v>9076</v>
      </c>
      <c r="I1385" s="320" t="s">
        <v>11910</v>
      </c>
      <c r="J1385" s="317" t="s">
        <v>9077</v>
      </c>
      <c r="K1385" s="317" t="s">
        <v>1075</v>
      </c>
      <c r="L1385" s="317" t="s">
        <v>9078</v>
      </c>
      <c r="M1385" s="317" t="s">
        <v>1075</v>
      </c>
      <c r="N1385" s="317" t="s">
        <v>9079</v>
      </c>
      <c r="O1385" s="320" t="s">
        <v>9497</v>
      </c>
      <c r="P1385" s="317" t="s">
        <v>9081</v>
      </c>
      <c r="Q1385" s="317" t="s">
        <v>1079</v>
      </c>
      <c r="R1385" s="322">
        <v>23958.92</v>
      </c>
      <c r="S1385" s="322">
        <v>23958.92</v>
      </c>
      <c r="T1385" s="325">
        <v>1</v>
      </c>
      <c r="U1385" s="325">
        <v>1</v>
      </c>
      <c r="V1385" s="275" t="s">
        <v>619</v>
      </c>
      <c r="W1385" s="274">
        <v>75</v>
      </c>
      <c r="X1385" s="274">
        <v>44</v>
      </c>
      <c r="Y1385" s="274">
        <v>29</v>
      </c>
      <c r="Z1385" s="274">
        <v>41</v>
      </c>
      <c r="AA1385" s="39">
        <v>21</v>
      </c>
      <c r="AB1385" s="276" t="s">
        <v>9498</v>
      </c>
      <c r="AC1385" s="39"/>
      <c r="AD1385" s="39">
        <v>0</v>
      </c>
      <c r="AE1385" s="39">
        <v>0</v>
      </c>
      <c r="AF1385" s="277">
        <v>3</v>
      </c>
      <c r="AG1385" s="278"/>
      <c r="AH1385" s="276"/>
    </row>
    <row r="1386" spans="1:34" s="272" customFormat="1" ht="76.5" x14ac:dyDescent="0.2">
      <c r="A1386" s="251">
        <v>1383</v>
      </c>
      <c r="B1386" s="252" t="s">
        <v>96</v>
      </c>
      <c r="C1386" s="319">
        <v>5</v>
      </c>
      <c r="D1386" s="252" t="s">
        <v>135</v>
      </c>
      <c r="E1386" s="317" t="s">
        <v>9314</v>
      </c>
      <c r="F1386" s="317" t="s">
        <v>3444</v>
      </c>
      <c r="G1386" s="320" t="s">
        <v>3445</v>
      </c>
      <c r="H1386" s="320" t="s">
        <v>3446</v>
      </c>
      <c r="I1386" s="320" t="s">
        <v>3447</v>
      </c>
      <c r="J1386" s="317" t="s">
        <v>4380</v>
      </c>
      <c r="K1386" s="317" t="s">
        <v>4381</v>
      </c>
      <c r="L1386" s="317" t="s">
        <v>3449</v>
      </c>
      <c r="M1386" s="317" t="s">
        <v>3450</v>
      </c>
      <c r="N1386" s="317" t="s">
        <v>4382</v>
      </c>
      <c r="O1386" s="320" t="s">
        <v>9499</v>
      </c>
      <c r="P1386" s="317" t="s">
        <v>3451</v>
      </c>
      <c r="Q1386" s="317" t="s">
        <v>1079</v>
      </c>
      <c r="R1386" s="322">
        <v>10000</v>
      </c>
      <c r="S1386" s="322">
        <v>10000</v>
      </c>
      <c r="T1386" s="325">
        <v>1</v>
      </c>
      <c r="U1386" s="325">
        <v>1</v>
      </c>
      <c r="V1386" s="275" t="s">
        <v>634</v>
      </c>
      <c r="W1386" s="274">
        <v>80</v>
      </c>
      <c r="X1386" s="274">
        <v>19</v>
      </c>
      <c r="Y1386" s="274">
        <v>29</v>
      </c>
      <c r="Z1386" s="274">
        <v>41</v>
      </c>
      <c r="AA1386" s="39">
        <v>21</v>
      </c>
      <c r="AB1386" s="276" t="s">
        <v>9500</v>
      </c>
      <c r="AC1386" s="39"/>
      <c r="AD1386" s="39">
        <v>3</v>
      </c>
      <c r="AE1386" s="39">
        <v>1</v>
      </c>
      <c r="AF1386" s="277">
        <v>1</v>
      </c>
      <c r="AG1386" s="278"/>
      <c r="AH1386" s="276"/>
    </row>
    <row r="1387" spans="1:34" s="272" customFormat="1" ht="63.75" x14ac:dyDescent="0.2">
      <c r="A1387" s="251">
        <v>1384</v>
      </c>
      <c r="B1387" s="252" t="s">
        <v>96</v>
      </c>
      <c r="C1387" s="319">
        <v>5</v>
      </c>
      <c r="D1387" s="252" t="s">
        <v>135</v>
      </c>
      <c r="E1387" s="317" t="s">
        <v>9314</v>
      </c>
      <c r="F1387" s="317" t="s">
        <v>4073</v>
      </c>
      <c r="G1387" s="320" t="s">
        <v>4074</v>
      </c>
      <c r="H1387" s="320" t="s">
        <v>4075</v>
      </c>
      <c r="I1387" s="320" t="s">
        <v>11847</v>
      </c>
      <c r="J1387" s="317" t="s">
        <v>4077</v>
      </c>
      <c r="K1387" s="317" t="s">
        <v>1075</v>
      </c>
      <c r="L1387" s="317" t="s">
        <v>4078</v>
      </c>
      <c r="M1387" s="317" t="s">
        <v>4079</v>
      </c>
      <c r="N1387" s="317" t="s">
        <v>4080</v>
      </c>
      <c r="O1387" s="320" t="s">
        <v>9501</v>
      </c>
      <c r="P1387" s="317" t="s">
        <v>4082</v>
      </c>
      <c r="Q1387" s="317" t="s">
        <v>1079</v>
      </c>
      <c r="R1387" s="322">
        <v>25000</v>
      </c>
      <c r="S1387" s="322">
        <v>25000</v>
      </c>
      <c r="T1387" s="325">
        <v>1</v>
      </c>
      <c r="U1387" s="325">
        <v>1</v>
      </c>
      <c r="V1387" s="275" t="s">
        <v>634</v>
      </c>
      <c r="W1387" s="274">
        <v>8</v>
      </c>
      <c r="X1387" s="274">
        <v>75</v>
      </c>
      <c r="Y1387" s="274">
        <v>29</v>
      </c>
      <c r="Z1387" s="274">
        <v>41</v>
      </c>
      <c r="AA1387" s="39">
        <v>21</v>
      </c>
      <c r="AB1387" s="276" t="s">
        <v>9502</v>
      </c>
      <c r="AC1387" s="39"/>
      <c r="AD1387" s="39">
        <v>0</v>
      </c>
      <c r="AE1387" s="39">
        <v>0</v>
      </c>
      <c r="AF1387" s="277">
        <v>2</v>
      </c>
      <c r="AG1387" s="278"/>
      <c r="AH1387" s="276"/>
    </row>
    <row r="1388" spans="1:34" s="272" customFormat="1" ht="51" x14ac:dyDescent="0.2">
      <c r="A1388" s="251">
        <v>1385</v>
      </c>
      <c r="B1388" s="252" t="s">
        <v>96</v>
      </c>
      <c r="C1388" s="319">
        <v>5</v>
      </c>
      <c r="D1388" s="252" t="s">
        <v>135</v>
      </c>
      <c r="E1388" s="317" t="s">
        <v>9314</v>
      </c>
      <c r="F1388" s="317" t="s">
        <v>5766</v>
      </c>
      <c r="G1388" s="320" t="s">
        <v>5767</v>
      </c>
      <c r="H1388" s="320" t="s">
        <v>5768</v>
      </c>
      <c r="I1388" s="320" t="s">
        <v>9758</v>
      </c>
      <c r="J1388" s="317" t="s">
        <v>5769</v>
      </c>
      <c r="K1388" s="317" t="s">
        <v>5770</v>
      </c>
      <c r="L1388" s="317" t="s">
        <v>5771</v>
      </c>
      <c r="M1388" s="317" t="s">
        <v>5772</v>
      </c>
      <c r="N1388" s="317" t="s">
        <v>5773</v>
      </c>
      <c r="O1388" s="320" t="s">
        <v>9503</v>
      </c>
      <c r="P1388" s="317" t="s">
        <v>9504</v>
      </c>
      <c r="Q1388" s="317" t="s">
        <v>1079</v>
      </c>
      <c r="R1388" s="322">
        <v>20000</v>
      </c>
      <c r="S1388" s="322">
        <v>20000</v>
      </c>
      <c r="T1388" s="325">
        <v>1</v>
      </c>
      <c r="U1388" s="325">
        <v>1</v>
      </c>
      <c r="V1388" s="275" t="s">
        <v>615</v>
      </c>
      <c r="W1388" s="274">
        <v>16</v>
      </c>
      <c r="X1388" s="274">
        <v>41</v>
      </c>
      <c r="Y1388" s="274">
        <v>19</v>
      </c>
      <c r="Z1388" s="274">
        <v>41</v>
      </c>
      <c r="AA1388" s="39">
        <v>21</v>
      </c>
      <c r="AB1388" s="276" t="s">
        <v>9505</v>
      </c>
      <c r="AC1388" s="39"/>
      <c r="AD1388" s="39">
        <v>2</v>
      </c>
      <c r="AE1388" s="39">
        <v>1</v>
      </c>
      <c r="AF1388" s="277">
        <v>0</v>
      </c>
      <c r="AG1388" s="278"/>
      <c r="AH1388" s="276"/>
    </row>
    <row r="1389" spans="1:34" s="272" customFormat="1" ht="51" x14ac:dyDescent="0.2">
      <c r="A1389" s="251">
        <v>1386</v>
      </c>
      <c r="B1389" s="252" t="s">
        <v>96</v>
      </c>
      <c r="C1389" s="319">
        <v>5</v>
      </c>
      <c r="D1389" s="252" t="s">
        <v>135</v>
      </c>
      <c r="E1389" s="317" t="s">
        <v>9314</v>
      </c>
      <c r="F1389" s="317" t="s">
        <v>9506</v>
      </c>
      <c r="G1389" s="320" t="s">
        <v>9507</v>
      </c>
      <c r="H1389" s="320" t="s">
        <v>9508</v>
      </c>
      <c r="I1389" s="320" t="s">
        <v>11929</v>
      </c>
      <c r="J1389" s="317" t="s">
        <v>9509</v>
      </c>
      <c r="K1389" s="317" t="s">
        <v>9510</v>
      </c>
      <c r="L1389" s="317" t="s">
        <v>9511</v>
      </c>
      <c r="M1389" s="317" t="s">
        <v>9512</v>
      </c>
      <c r="N1389" s="317" t="s">
        <v>9513</v>
      </c>
      <c r="O1389" s="320" t="s">
        <v>9514</v>
      </c>
      <c r="P1389" s="317" t="s">
        <v>9515</v>
      </c>
      <c r="Q1389" s="317" t="s">
        <v>1079</v>
      </c>
      <c r="R1389" s="322">
        <v>20000</v>
      </c>
      <c r="S1389" s="322">
        <v>20000</v>
      </c>
      <c r="T1389" s="325">
        <v>1</v>
      </c>
      <c r="U1389" s="325">
        <v>1</v>
      </c>
      <c r="V1389" s="275" t="s">
        <v>619</v>
      </c>
      <c r="W1389" s="274">
        <v>119</v>
      </c>
      <c r="X1389" s="274">
        <v>9</v>
      </c>
      <c r="Y1389" s="274">
        <v>29</v>
      </c>
      <c r="Z1389" s="274">
        <v>6</v>
      </c>
      <c r="AA1389" s="39">
        <v>21</v>
      </c>
      <c r="AB1389" s="276" t="s">
        <v>9516</v>
      </c>
      <c r="AC1389" s="39"/>
      <c r="AD1389" s="39">
        <v>3</v>
      </c>
      <c r="AE1389" s="39">
        <v>0</v>
      </c>
      <c r="AF1389" s="277">
        <v>2</v>
      </c>
      <c r="AG1389" s="278" t="s">
        <v>9517</v>
      </c>
      <c r="AH1389" s="276"/>
    </row>
    <row r="1390" spans="1:34" s="272" customFormat="1" ht="51" x14ac:dyDescent="0.2">
      <c r="A1390" s="251">
        <v>1387</v>
      </c>
      <c r="B1390" s="252" t="s">
        <v>96</v>
      </c>
      <c r="C1390" s="319">
        <v>5</v>
      </c>
      <c r="D1390" s="252" t="s">
        <v>135</v>
      </c>
      <c r="E1390" s="317" t="s">
        <v>9314</v>
      </c>
      <c r="F1390" s="317" t="s">
        <v>9518</v>
      </c>
      <c r="G1390" s="320" t="s">
        <v>9519</v>
      </c>
      <c r="H1390" s="320" t="s">
        <v>9520</v>
      </c>
      <c r="I1390" s="320" t="s">
        <v>11930</v>
      </c>
      <c r="J1390" s="317" t="s">
        <v>9521</v>
      </c>
      <c r="K1390" s="317" t="s">
        <v>9522</v>
      </c>
      <c r="L1390" s="317" t="s">
        <v>9523</v>
      </c>
      <c r="M1390" s="317" t="s">
        <v>9524</v>
      </c>
      <c r="N1390" s="317" t="s">
        <v>9525</v>
      </c>
      <c r="O1390" s="320" t="s">
        <v>9526</v>
      </c>
      <c r="P1390" s="317" t="s">
        <v>9527</v>
      </c>
      <c r="Q1390" s="317" t="s">
        <v>1079</v>
      </c>
      <c r="R1390" s="322">
        <v>10000</v>
      </c>
      <c r="S1390" s="322">
        <v>10000</v>
      </c>
      <c r="T1390" s="325">
        <v>1</v>
      </c>
      <c r="U1390" s="325">
        <v>1</v>
      </c>
      <c r="V1390" s="275" t="s">
        <v>634</v>
      </c>
      <c r="W1390" s="274">
        <v>45</v>
      </c>
      <c r="X1390" s="274">
        <v>41</v>
      </c>
      <c r="Y1390" s="274">
        <v>29</v>
      </c>
      <c r="Z1390" s="274">
        <v>41</v>
      </c>
      <c r="AA1390" s="39">
        <v>21</v>
      </c>
      <c r="AB1390" s="276" t="s">
        <v>9528</v>
      </c>
      <c r="AC1390" s="39"/>
      <c r="AD1390" s="39">
        <v>2</v>
      </c>
      <c r="AE1390" s="39">
        <v>0</v>
      </c>
      <c r="AF1390" s="277">
        <v>0</v>
      </c>
      <c r="AG1390" s="278"/>
      <c r="AH1390" s="276"/>
    </row>
    <row r="1391" spans="1:34" s="272" customFormat="1" ht="51" x14ac:dyDescent="0.2">
      <c r="A1391" s="251">
        <v>1388</v>
      </c>
      <c r="B1391" s="252" t="s">
        <v>96</v>
      </c>
      <c r="C1391" s="319">
        <v>5</v>
      </c>
      <c r="D1391" s="252" t="s">
        <v>135</v>
      </c>
      <c r="E1391" s="317" t="s">
        <v>9314</v>
      </c>
      <c r="F1391" s="317" t="s">
        <v>5656</v>
      </c>
      <c r="G1391" s="320" t="s">
        <v>5657</v>
      </c>
      <c r="H1391" s="320" t="s">
        <v>5658</v>
      </c>
      <c r="I1391" s="320" t="s">
        <v>11820</v>
      </c>
      <c r="J1391" s="317" t="s">
        <v>5659</v>
      </c>
      <c r="K1391" s="317" t="s">
        <v>1075</v>
      </c>
      <c r="L1391" s="317" t="s">
        <v>5660</v>
      </c>
      <c r="M1391" s="317" t="s">
        <v>1075</v>
      </c>
      <c r="N1391" s="317" t="s">
        <v>5661</v>
      </c>
      <c r="O1391" s="320" t="s">
        <v>9529</v>
      </c>
      <c r="P1391" s="317" t="s">
        <v>5663</v>
      </c>
      <c r="Q1391" s="317" t="s">
        <v>1079</v>
      </c>
      <c r="R1391" s="322">
        <v>10000</v>
      </c>
      <c r="S1391" s="322">
        <v>10000</v>
      </c>
      <c r="T1391" s="325">
        <v>1</v>
      </c>
      <c r="U1391" s="325">
        <v>1</v>
      </c>
      <c r="V1391" s="275" t="s">
        <v>181</v>
      </c>
      <c r="W1391" s="274">
        <v>99</v>
      </c>
      <c r="X1391" s="274">
        <v>9</v>
      </c>
      <c r="Y1391" s="274">
        <v>20</v>
      </c>
      <c r="Z1391" s="274">
        <v>6</v>
      </c>
      <c r="AA1391" s="39">
        <v>21</v>
      </c>
      <c r="AB1391" s="276" t="s">
        <v>9530</v>
      </c>
      <c r="AC1391" s="39"/>
      <c r="AD1391" s="39">
        <v>5</v>
      </c>
      <c r="AE1391" s="39">
        <v>0</v>
      </c>
      <c r="AF1391" s="277">
        <v>1</v>
      </c>
      <c r="AG1391" s="278"/>
      <c r="AH1391" s="276"/>
    </row>
    <row r="1392" spans="1:34" s="272" customFormat="1" ht="51" x14ac:dyDescent="0.2">
      <c r="A1392" s="251">
        <v>1389</v>
      </c>
      <c r="B1392" s="252" t="s">
        <v>96</v>
      </c>
      <c r="C1392" s="319">
        <v>5</v>
      </c>
      <c r="D1392" s="252" t="s">
        <v>135</v>
      </c>
      <c r="E1392" s="317" t="s">
        <v>9314</v>
      </c>
      <c r="F1392" s="317" t="s">
        <v>4000</v>
      </c>
      <c r="G1392" s="320" t="s">
        <v>4001</v>
      </c>
      <c r="H1392" s="320" t="s">
        <v>4002</v>
      </c>
      <c r="I1392" s="320" t="s">
        <v>10003</v>
      </c>
      <c r="J1392" s="317" t="s">
        <v>4004</v>
      </c>
      <c r="K1392" s="317" t="s">
        <v>4005</v>
      </c>
      <c r="L1392" s="317" t="s">
        <v>4006</v>
      </c>
      <c r="M1392" s="317" t="s">
        <v>4007</v>
      </c>
      <c r="N1392" s="317" t="s">
        <v>9531</v>
      </c>
      <c r="O1392" s="320" t="s">
        <v>9532</v>
      </c>
      <c r="P1392" s="317" t="s">
        <v>9533</v>
      </c>
      <c r="Q1392" s="317" t="s">
        <v>1079</v>
      </c>
      <c r="R1392" s="322">
        <v>30000</v>
      </c>
      <c r="S1392" s="322">
        <v>30000</v>
      </c>
      <c r="T1392" s="325">
        <v>1</v>
      </c>
      <c r="U1392" s="325">
        <v>1</v>
      </c>
      <c r="V1392" s="275" t="s">
        <v>615</v>
      </c>
      <c r="W1392" s="274">
        <v>60</v>
      </c>
      <c r="X1392" s="274">
        <v>41</v>
      </c>
      <c r="Y1392" s="274">
        <v>42</v>
      </c>
      <c r="Z1392" s="274">
        <v>1</v>
      </c>
      <c r="AA1392" s="39">
        <v>21</v>
      </c>
      <c r="AB1392" s="276" t="s">
        <v>9534</v>
      </c>
      <c r="AC1392" s="39"/>
      <c r="AD1392" s="39">
        <v>10</v>
      </c>
      <c r="AE1392" s="39">
        <v>3</v>
      </c>
      <c r="AF1392" s="277">
        <v>0</v>
      </c>
      <c r="AG1392" s="278"/>
      <c r="AH1392" s="276"/>
    </row>
    <row r="1393" spans="1:34" s="272" customFormat="1" ht="51" x14ac:dyDescent="0.2">
      <c r="A1393" s="251">
        <v>1390</v>
      </c>
      <c r="B1393" s="252" t="s">
        <v>96</v>
      </c>
      <c r="C1393" s="319">
        <v>5</v>
      </c>
      <c r="D1393" s="252" t="s">
        <v>135</v>
      </c>
      <c r="E1393" s="317" t="s">
        <v>9314</v>
      </c>
      <c r="F1393" s="317" t="s">
        <v>6247</v>
      </c>
      <c r="G1393" s="320" t="s">
        <v>6248</v>
      </c>
      <c r="H1393" s="320" t="s">
        <v>6249</v>
      </c>
      <c r="I1393" s="320" t="s">
        <v>8340</v>
      </c>
      <c r="J1393" s="317" t="s">
        <v>6250</v>
      </c>
      <c r="K1393" s="317" t="s">
        <v>6251</v>
      </c>
      <c r="L1393" s="317" t="s">
        <v>6252</v>
      </c>
      <c r="M1393" s="317" t="s">
        <v>6253</v>
      </c>
      <c r="N1393" s="317" t="s">
        <v>6254</v>
      </c>
      <c r="O1393" s="320" t="s">
        <v>9535</v>
      </c>
      <c r="P1393" s="317" t="s">
        <v>9536</v>
      </c>
      <c r="Q1393" s="317" t="s">
        <v>1079</v>
      </c>
      <c r="R1393" s="322">
        <v>60000</v>
      </c>
      <c r="S1393" s="322">
        <v>60000</v>
      </c>
      <c r="T1393" s="325">
        <v>1</v>
      </c>
      <c r="U1393" s="325">
        <v>1</v>
      </c>
      <c r="V1393" s="275" t="s">
        <v>634</v>
      </c>
      <c r="W1393" s="274">
        <v>9</v>
      </c>
      <c r="X1393" s="274">
        <v>41</v>
      </c>
      <c r="Y1393" s="274">
        <v>29</v>
      </c>
      <c r="Z1393" s="274">
        <v>41</v>
      </c>
      <c r="AA1393" s="39">
        <v>21</v>
      </c>
      <c r="AB1393" s="276" t="s">
        <v>9537</v>
      </c>
      <c r="AC1393" s="39"/>
      <c r="AD1393" s="39">
        <v>7</v>
      </c>
      <c r="AE1393" s="39">
        <v>5</v>
      </c>
      <c r="AF1393" s="277">
        <v>1</v>
      </c>
      <c r="AG1393" s="278"/>
      <c r="AH1393" s="276"/>
    </row>
    <row r="1394" spans="1:34" s="272" customFormat="1" ht="51" x14ac:dyDescent="0.2">
      <c r="A1394" s="251">
        <v>1391</v>
      </c>
      <c r="B1394" s="252" t="s">
        <v>96</v>
      </c>
      <c r="C1394" s="319">
        <v>5</v>
      </c>
      <c r="D1394" s="252" t="s">
        <v>135</v>
      </c>
      <c r="E1394" s="317" t="s">
        <v>9314</v>
      </c>
      <c r="F1394" s="317" t="s">
        <v>9538</v>
      </c>
      <c r="G1394" s="320" t="s">
        <v>9539</v>
      </c>
      <c r="H1394" s="320" t="s">
        <v>9540</v>
      </c>
      <c r="I1394" s="320" t="s">
        <v>11931</v>
      </c>
      <c r="J1394" s="317" t="s">
        <v>9541</v>
      </c>
      <c r="K1394" s="317" t="s">
        <v>1075</v>
      </c>
      <c r="L1394" s="317" t="s">
        <v>9542</v>
      </c>
      <c r="M1394" s="317" t="s">
        <v>9543</v>
      </c>
      <c r="N1394" s="317" t="s">
        <v>9544</v>
      </c>
      <c r="O1394" s="320" t="s">
        <v>9545</v>
      </c>
      <c r="P1394" s="317" t="s">
        <v>9546</v>
      </c>
      <c r="Q1394" s="317" t="s">
        <v>1079</v>
      </c>
      <c r="R1394" s="322">
        <v>10000</v>
      </c>
      <c r="S1394" s="322">
        <v>10000</v>
      </c>
      <c r="T1394" s="325">
        <v>1</v>
      </c>
      <c r="U1394" s="325">
        <v>1</v>
      </c>
      <c r="V1394" s="275" t="s">
        <v>607</v>
      </c>
      <c r="W1394" s="274">
        <v>61</v>
      </c>
      <c r="X1394" s="274">
        <v>41</v>
      </c>
      <c r="Y1394" s="274">
        <v>3</v>
      </c>
      <c r="Z1394" s="274">
        <v>19</v>
      </c>
      <c r="AA1394" s="39">
        <v>21</v>
      </c>
      <c r="AB1394" s="276" t="s">
        <v>9547</v>
      </c>
      <c r="AC1394" s="39"/>
      <c r="AD1394" s="39">
        <v>3</v>
      </c>
      <c r="AE1394" s="39">
        <v>0</v>
      </c>
      <c r="AF1394" s="277">
        <v>2</v>
      </c>
      <c r="AG1394" s="278"/>
      <c r="AH1394" s="276"/>
    </row>
    <row r="1395" spans="1:34" s="272" customFormat="1" ht="51" x14ac:dyDescent="0.2">
      <c r="A1395" s="251">
        <v>1392</v>
      </c>
      <c r="B1395" s="252" t="s">
        <v>96</v>
      </c>
      <c r="C1395" s="319">
        <v>5</v>
      </c>
      <c r="D1395" s="252" t="s">
        <v>135</v>
      </c>
      <c r="E1395" s="317" t="s">
        <v>9314</v>
      </c>
      <c r="F1395" s="317" t="s">
        <v>6455</v>
      </c>
      <c r="G1395" s="320" t="s">
        <v>6456</v>
      </c>
      <c r="H1395" s="320" t="s">
        <v>6457</v>
      </c>
      <c r="I1395" s="320" t="s">
        <v>11869</v>
      </c>
      <c r="J1395" s="317" t="s">
        <v>6458</v>
      </c>
      <c r="K1395" s="317" t="s">
        <v>1075</v>
      </c>
      <c r="L1395" s="317" t="s">
        <v>6459</v>
      </c>
      <c r="M1395" s="317" t="s">
        <v>6460</v>
      </c>
      <c r="N1395" s="317" t="s">
        <v>6461</v>
      </c>
      <c r="O1395" s="320" t="s">
        <v>9548</v>
      </c>
      <c r="P1395" s="317" t="s">
        <v>9549</v>
      </c>
      <c r="Q1395" s="317" t="s">
        <v>1079</v>
      </c>
      <c r="R1395" s="322">
        <v>10000</v>
      </c>
      <c r="S1395" s="322">
        <v>10000</v>
      </c>
      <c r="T1395" s="325">
        <v>1</v>
      </c>
      <c r="U1395" s="325">
        <v>1</v>
      </c>
      <c r="V1395" s="275" t="s">
        <v>511</v>
      </c>
      <c r="W1395" s="274">
        <v>1</v>
      </c>
      <c r="X1395" s="274">
        <v>19</v>
      </c>
      <c r="Y1395" s="274">
        <v>11</v>
      </c>
      <c r="Z1395" s="274">
        <v>6</v>
      </c>
      <c r="AA1395" s="39">
        <v>21</v>
      </c>
      <c r="AB1395" s="276" t="s">
        <v>9550</v>
      </c>
      <c r="AC1395" s="39"/>
      <c r="AD1395" s="39">
        <v>1</v>
      </c>
      <c r="AE1395" s="39">
        <v>0</v>
      </c>
      <c r="AF1395" s="277">
        <v>3</v>
      </c>
      <c r="AG1395" s="278"/>
      <c r="AH1395" s="276"/>
    </row>
    <row r="1396" spans="1:34" s="272" customFormat="1" ht="51" x14ac:dyDescent="0.2">
      <c r="A1396" s="251">
        <v>1393</v>
      </c>
      <c r="B1396" s="252" t="s">
        <v>96</v>
      </c>
      <c r="C1396" s="319">
        <v>5</v>
      </c>
      <c r="D1396" s="252" t="s">
        <v>135</v>
      </c>
      <c r="E1396" s="317" t="s">
        <v>9314</v>
      </c>
      <c r="F1396" s="317" t="s">
        <v>4204</v>
      </c>
      <c r="G1396" s="320" t="s">
        <v>4205</v>
      </c>
      <c r="H1396" s="320" t="s">
        <v>4206</v>
      </c>
      <c r="I1396" s="320" t="s">
        <v>10168</v>
      </c>
      <c r="J1396" s="317" t="s">
        <v>4208</v>
      </c>
      <c r="K1396" s="317" t="s">
        <v>4209</v>
      </c>
      <c r="L1396" s="317" t="s">
        <v>4210</v>
      </c>
      <c r="M1396" s="317" t="s">
        <v>4211</v>
      </c>
      <c r="N1396" s="317" t="s">
        <v>4212</v>
      </c>
      <c r="O1396" s="320" t="s">
        <v>9551</v>
      </c>
      <c r="P1396" s="317" t="s">
        <v>4214</v>
      </c>
      <c r="Q1396" s="317" t="s">
        <v>1079</v>
      </c>
      <c r="R1396" s="322">
        <v>20000</v>
      </c>
      <c r="S1396" s="322">
        <v>20000</v>
      </c>
      <c r="T1396" s="325">
        <v>1</v>
      </c>
      <c r="U1396" s="325">
        <v>1</v>
      </c>
      <c r="V1396" s="275" t="s">
        <v>647</v>
      </c>
      <c r="W1396" s="274">
        <v>41</v>
      </c>
      <c r="X1396" s="274">
        <v>63</v>
      </c>
      <c r="Y1396" s="274">
        <v>29</v>
      </c>
      <c r="Z1396" s="274">
        <v>6</v>
      </c>
      <c r="AA1396" s="39">
        <v>21</v>
      </c>
      <c r="AB1396" s="276" t="s">
        <v>9552</v>
      </c>
      <c r="AC1396" s="39"/>
      <c r="AD1396" s="39">
        <v>20</v>
      </c>
      <c r="AE1396" s="39">
        <v>0</v>
      </c>
      <c r="AF1396" s="277">
        <v>0</v>
      </c>
      <c r="AG1396" s="278"/>
      <c r="AH1396" s="276"/>
    </row>
    <row r="1397" spans="1:34" s="272" customFormat="1" ht="51" x14ac:dyDescent="0.2">
      <c r="A1397" s="251">
        <v>1394</v>
      </c>
      <c r="B1397" s="252" t="s">
        <v>96</v>
      </c>
      <c r="C1397" s="319">
        <v>5</v>
      </c>
      <c r="D1397" s="252" t="s">
        <v>135</v>
      </c>
      <c r="E1397" s="317" t="s">
        <v>9314</v>
      </c>
      <c r="F1397" s="317" t="s">
        <v>8925</v>
      </c>
      <c r="G1397" s="320" t="s">
        <v>8926</v>
      </c>
      <c r="H1397" s="320" t="s">
        <v>8927</v>
      </c>
      <c r="I1397" s="320" t="s">
        <v>10359</v>
      </c>
      <c r="J1397" s="317" t="s">
        <v>8928</v>
      </c>
      <c r="K1397" s="317" t="s">
        <v>8929</v>
      </c>
      <c r="L1397" s="317" t="s">
        <v>8930</v>
      </c>
      <c r="M1397" s="317" t="s">
        <v>8931</v>
      </c>
      <c r="N1397" s="317" t="s">
        <v>8932</v>
      </c>
      <c r="O1397" s="320" t="s">
        <v>9553</v>
      </c>
      <c r="P1397" s="317" t="s">
        <v>8934</v>
      </c>
      <c r="Q1397" s="317" t="s">
        <v>1079</v>
      </c>
      <c r="R1397" s="322">
        <v>20000</v>
      </c>
      <c r="S1397" s="322">
        <v>20000</v>
      </c>
      <c r="T1397" s="325">
        <v>1</v>
      </c>
      <c r="U1397" s="325">
        <v>1</v>
      </c>
      <c r="V1397" s="275" t="s">
        <v>615</v>
      </c>
      <c r="W1397" s="274">
        <v>16</v>
      </c>
      <c r="X1397" s="274">
        <v>41</v>
      </c>
      <c r="Y1397" s="274">
        <v>5</v>
      </c>
      <c r="Z1397" s="274">
        <v>41</v>
      </c>
      <c r="AA1397" s="39">
        <v>21</v>
      </c>
      <c r="AB1397" s="276" t="s">
        <v>9554</v>
      </c>
      <c r="AC1397" s="39"/>
      <c r="AD1397" s="39">
        <v>29</v>
      </c>
      <c r="AE1397" s="39">
        <v>1</v>
      </c>
      <c r="AF1397" s="277">
        <v>0</v>
      </c>
      <c r="AG1397" s="278"/>
      <c r="AH1397" s="276"/>
    </row>
    <row r="1398" spans="1:34" s="272" customFormat="1" ht="76.5" x14ac:dyDescent="0.2">
      <c r="A1398" s="251">
        <v>1395</v>
      </c>
      <c r="B1398" s="252" t="s">
        <v>96</v>
      </c>
      <c r="C1398" s="319">
        <v>5</v>
      </c>
      <c r="D1398" s="252" t="s">
        <v>135</v>
      </c>
      <c r="E1398" s="317" t="s">
        <v>9314</v>
      </c>
      <c r="F1398" s="317" t="s">
        <v>3518</v>
      </c>
      <c r="G1398" s="320" t="s">
        <v>3519</v>
      </c>
      <c r="H1398" s="320" t="s">
        <v>3520</v>
      </c>
      <c r="I1398" s="320" t="s">
        <v>3521</v>
      </c>
      <c r="J1398" s="317" t="s">
        <v>1181</v>
      </c>
      <c r="K1398" s="317" t="s">
        <v>4295</v>
      </c>
      <c r="L1398" s="317" t="s">
        <v>3523</v>
      </c>
      <c r="M1398" s="317" t="s">
        <v>4296</v>
      </c>
      <c r="N1398" s="317" t="s">
        <v>4297</v>
      </c>
      <c r="O1398" s="320" t="s">
        <v>9555</v>
      </c>
      <c r="P1398" s="317" t="s">
        <v>3525</v>
      </c>
      <c r="Q1398" s="317" t="s">
        <v>1079</v>
      </c>
      <c r="R1398" s="322">
        <v>30000</v>
      </c>
      <c r="S1398" s="322">
        <v>30000</v>
      </c>
      <c r="T1398" s="325">
        <v>1</v>
      </c>
      <c r="U1398" s="325">
        <v>1</v>
      </c>
      <c r="V1398" s="275" t="s">
        <v>634</v>
      </c>
      <c r="W1398" s="274">
        <v>114</v>
      </c>
      <c r="X1398" s="274">
        <v>19</v>
      </c>
      <c r="Y1398" s="274">
        <v>29</v>
      </c>
      <c r="Z1398" s="274">
        <v>6</v>
      </c>
      <c r="AA1398" s="39">
        <v>21</v>
      </c>
      <c r="AB1398" s="276" t="s">
        <v>9556</v>
      </c>
      <c r="AC1398" s="39"/>
      <c r="AD1398" s="39">
        <v>5</v>
      </c>
      <c r="AE1398" s="39">
        <v>2</v>
      </c>
      <c r="AF1398" s="277">
        <v>0</v>
      </c>
      <c r="AG1398" s="278"/>
      <c r="AH1398" s="276"/>
    </row>
    <row r="1399" spans="1:34" s="272" customFormat="1" ht="51" x14ac:dyDescent="0.2">
      <c r="A1399" s="251">
        <v>1396</v>
      </c>
      <c r="B1399" s="252" t="s">
        <v>96</v>
      </c>
      <c r="C1399" s="319">
        <v>5</v>
      </c>
      <c r="D1399" s="252" t="s">
        <v>135</v>
      </c>
      <c r="E1399" s="317" t="s">
        <v>9314</v>
      </c>
      <c r="F1399" s="317" t="s">
        <v>4498</v>
      </c>
      <c r="G1399" s="320" t="s">
        <v>4499</v>
      </c>
      <c r="H1399" s="320" t="s">
        <v>4500</v>
      </c>
      <c r="I1399" s="320" t="s">
        <v>11932</v>
      </c>
      <c r="J1399" s="317" t="s">
        <v>4502</v>
      </c>
      <c r="K1399" s="317" t="s">
        <v>4503</v>
      </c>
      <c r="L1399" s="317" t="s">
        <v>4504</v>
      </c>
      <c r="M1399" s="317" t="s">
        <v>4505</v>
      </c>
      <c r="N1399" s="317" t="s">
        <v>4506</v>
      </c>
      <c r="O1399" s="320" t="s">
        <v>9557</v>
      </c>
      <c r="P1399" s="317" t="s">
        <v>9558</v>
      </c>
      <c r="Q1399" s="317" t="s">
        <v>1079</v>
      </c>
      <c r="R1399" s="322">
        <v>60000</v>
      </c>
      <c r="S1399" s="322">
        <v>60000</v>
      </c>
      <c r="T1399" s="325">
        <v>1</v>
      </c>
      <c r="U1399" s="325">
        <v>1</v>
      </c>
      <c r="V1399" s="275" t="s">
        <v>625</v>
      </c>
      <c r="W1399" s="274">
        <v>112</v>
      </c>
      <c r="X1399" s="274">
        <v>19</v>
      </c>
      <c r="Y1399" s="274">
        <v>29</v>
      </c>
      <c r="Z1399" s="274">
        <v>2</v>
      </c>
      <c r="AA1399" s="39">
        <v>21</v>
      </c>
      <c r="AB1399" s="276" t="s">
        <v>9559</v>
      </c>
      <c r="AC1399" s="39"/>
      <c r="AD1399" s="39">
        <v>13</v>
      </c>
      <c r="AE1399" s="39">
        <v>1</v>
      </c>
      <c r="AF1399" s="277">
        <v>2</v>
      </c>
      <c r="AG1399" s="278"/>
      <c r="AH1399" s="276"/>
    </row>
    <row r="1400" spans="1:34" s="272" customFormat="1" ht="51" x14ac:dyDescent="0.2">
      <c r="A1400" s="251">
        <v>1397</v>
      </c>
      <c r="B1400" s="252" t="s">
        <v>96</v>
      </c>
      <c r="C1400" s="319">
        <v>5</v>
      </c>
      <c r="D1400" s="252" t="s">
        <v>135</v>
      </c>
      <c r="E1400" s="317" t="s">
        <v>9314</v>
      </c>
      <c r="F1400" s="317" t="s">
        <v>9538</v>
      </c>
      <c r="G1400" s="320" t="s">
        <v>9539</v>
      </c>
      <c r="H1400" s="320" t="s">
        <v>9540</v>
      </c>
      <c r="I1400" s="320" t="s">
        <v>11931</v>
      </c>
      <c r="J1400" s="317" t="s">
        <v>9541</v>
      </c>
      <c r="K1400" s="317" t="s">
        <v>1075</v>
      </c>
      <c r="L1400" s="317" t="s">
        <v>9542</v>
      </c>
      <c r="M1400" s="317" t="s">
        <v>9543</v>
      </c>
      <c r="N1400" s="317" t="s">
        <v>9544</v>
      </c>
      <c r="O1400" s="320" t="s">
        <v>9560</v>
      </c>
      <c r="P1400" s="317" t="s">
        <v>9561</v>
      </c>
      <c r="Q1400" s="317" t="s">
        <v>1079</v>
      </c>
      <c r="R1400" s="322">
        <v>15000</v>
      </c>
      <c r="S1400" s="322">
        <v>15000</v>
      </c>
      <c r="T1400" s="325">
        <v>1</v>
      </c>
      <c r="U1400" s="325">
        <v>1</v>
      </c>
      <c r="V1400" s="275" t="s">
        <v>607</v>
      </c>
      <c r="W1400" s="274">
        <v>61</v>
      </c>
      <c r="X1400" s="274">
        <v>41</v>
      </c>
      <c r="Y1400" s="274">
        <v>3</v>
      </c>
      <c r="Z1400" s="274">
        <v>29</v>
      </c>
      <c r="AA1400" s="39">
        <v>21</v>
      </c>
      <c r="AB1400" s="276" t="s">
        <v>9562</v>
      </c>
      <c r="AC1400" s="39"/>
      <c r="AD1400" s="39">
        <v>2</v>
      </c>
      <c r="AE1400" s="39">
        <v>0</v>
      </c>
      <c r="AF1400" s="277">
        <v>3</v>
      </c>
      <c r="AG1400" s="278"/>
      <c r="AH1400" s="276"/>
    </row>
    <row r="1401" spans="1:34" s="272" customFormat="1" ht="51" x14ac:dyDescent="0.2">
      <c r="A1401" s="251">
        <v>1398</v>
      </c>
      <c r="B1401" s="252" t="s">
        <v>96</v>
      </c>
      <c r="C1401" s="319">
        <v>5</v>
      </c>
      <c r="D1401" s="252" t="s">
        <v>135</v>
      </c>
      <c r="E1401" s="317" t="s">
        <v>9314</v>
      </c>
      <c r="F1401" s="317" t="s">
        <v>4254</v>
      </c>
      <c r="G1401" s="320" t="s">
        <v>4255</v>
      </c>
      <c r="H1401" s="320" t="s">
        <v>4256</v>
      </c>
      <c r="I1401" s="320" t="s">
        <v>11857</v>
      </c>
      <c r="J1401" s="317" t="s">
        <v>4258</v>
      </c>
      <c r="K1401" s="317" t="s">
        <v>4259</v>
      </c>
      <c r="L1401" s="317" t="s">
        <v>4260</v>
      </c>
      <c r="M1401" s="317" t="s">
        <v>4261</v>
      </c>
      <c r="N1401" s="317" t="s">
        <v>4262</v>
      </c>
      <c r="O1401" s="320" t="s">
        <v>9563</v>
      </c>
      <c r="P1401" s="317" t="s">
        <v>9564</v>
      </c>
      <c r="Q1401" s="317" t="s">
        <v>1079</v>
      </c>
      <c r="R1401" s="322">
        <v>20000</v>
      </c>
      <c r="S1401" s="322">
        <v>20000</v>
      </c>
      <c r="T1401" s="325">
        <v>1</v>
      </c>
      <c r="U1401" s="325">
        <v>1</v>
      </c>
      <c r="V1401" s="275" t="s">
        <v>615</v>
      </c>
      <c r="W1401" s="274">
        <v>63</v>
      </c>
      <c r="X1401" s="274">
        <v>19</v>
      </c>
      <c r="Y1401" s="274">
        <v>41</v>
      </c>
      <c r="Z1401" s="274">
        <v>6</v>
      </c>
      <c r="AA1401" s="39">
        <v>21</v>
      </c>
      <c r="AB1401" s="276" t="s">
        <v>9565</v>
      </c>
      <c r="AC1401" s="39"/>
      <c r="AD1401" s="39">
        <v>30</v>
      </c>
      <c r="AE1401" s="39">
        <v>1</v>
      </c>
      <c r="AF1401" s="277">
        <v>0</v>
      </c>
      <c r="AG1401" s="278"/>
      <c r="AH1401" s="276"/>
    </row>
    <row r="1402" spans="1:34" s="272" customFormat="1" ht="51" x14ac:dyDescent="0.2">
      <c r="A1402" s="251">
        <v>1399</v>
      </c>
      <c r="B1402" s="252" t="s">
        <v>96</v>
      </c>
      <c r="C1402" s="319">
        <v>5</v>
      </c>
      <c r="D1402" s="252" t="s">
        <v>135</v>
      </c>
      <c r="E1402" s="317" t="s">
        <v>9314</v>
      </c>
      <c r="F1402" s="317" t="s">
        <v>9566</v>
      </c>
      <c r="G1402" s="320" t="s">
        <v>9567</v>
      </c>
      <c r="H1402" s="320" t="s">
        <v>9568</v>
      </c>
      <c r="I1402" s="320" t="s">
        <v>11933</v>
      </c>
      <c r="J1402" s="317" t="s">
        <v>9569</v>
      </c>
      <c r="K1402" s="317" t="s">
        <v>9570</v>
      </c>
      <c r="L1402" s="317" t="s">
        <v>9571</v>
      </c>
      <c r="M1402" s="317" t="s">
        <v>9572</v>
      </c>
      <c r="N1402" s="317" t="s">
        <v>9573</v>
      </c>
      <c r="O1402" s="320" t="s">
        <v>9574</v>
      </c>
      <c r="P1402" s="317" t="s">
        <v>9575</v>
      </c>
      <c r="Q1402" s="317" t="s">
        <v>1079</v>
      </c>
      <c r="R1402" s="322">
        <v>25000</v>
      </c>
      <c r="S1402" s="322">
        <v>25000</v>
      </c>
      <c r="T1402" s="325">
        <v>1</v>
      </c>
      <c r="U1402" s="325">
        <v>1</v>
      </c>
      <c r="V1402" s="275" t="s">
        <v>649</v>
      </c>
      <c r="W1402" s="274">
        <v>119</v>
      </c>
      <c r="X1402" s="274">
        <v>9</v>
      </c>
      <c r="Y1402" s="274">
        <v>29</v>
      </c>
      <c r="Z1402" s="274">
        <v>10</v>
      </c>
      <c r="AA1402" s="39">
        <v>21</v>
      </c>
      <c r="AB1402" s="276" t="s">
        <v>9576</v>
      </c>
      <c r="AC1402" s="39"/>
      <c r="AD1402" s="39">
        <v>4</v>
      </c>
      <c r="AE1402" s="39">
        <v>0</v>
      </c>
      <c r="AF1402" s="277">
        <v>3</v>
      </c>
      <c r="AG1402" s="493" t="s">
        <v>9577</v>
      </c>
      <c r="AH1402" s="276"/>
    </row>
    <row r="1403" spans="1:34" s="272" customFormat="1" ht="63.75" x14ac:dyDescent="0.2">
      <c r="A1403" s="251">
        <v>1400</v>
      </c>
      <c r="B1403" s="252" t="s">
        <v>96</v>
      </c>
      <c r="C1403" s="319">
        <v>5</v>
      </c>
      <c r="D1403" s="252" t="s">
        <v>135</v>
      </c>
      <c r="E1403" s="317" t="s">
        <v>9314</v>
      </c>
      <c r="F1403" s="317" t="s">
        <v>4363</v>
      </c>
      <c r="G1403" s="320" t="s">
        <v>4364</v>
      </c>
      <c r="H1403" s="320" t="s">
        <v>4365</v>
      </c>
      <c r="I1403" s="320" t="s">
        <v>11163</v>
      </c>
      <c r="J1403" s="317" t="s">
        <v>4367</v>
      </c>
      <c r="K1403" s="317" t="s">
        <v>1075</v>
      </c>
      <c r="L1403" s="317" t="s">
        <v>4368</v>
      </c>
      <c r="M1403" s="317" t="s">
        <v>4369</v>
      </c>
      <c r="N1403" s="317" t="s">
        <v>4370</v>
      </c>
      <c r="O1403" s="320" t="s">
        <v>9578</v>
      </c>
      <c r="P1403" s="317" t="s">
        <v>4372</v>
      </c>
      <c r="Q1403" s="317" t="s">
        <v>1079</v>
      </c>
      <c r="R1403" s="322">
        <v>30000</v>
      </c>
      <c r="S1403" s="322">
        <v>30000</v>
      </c>
      <c r="T1403" s="325">
        <v>1</v>
      </c>
      <c r="U1403" s="325">
        <v>1</v>
      </c>
      <c r="V1403" s="275" t="s">
        <v>634</v>
      </c>
      <c r="W1403" s="274">
        <v>63</v>
      </c>
      <c r="X1403" s="274">
        <v>41</v>
      </c>
      <c r="Y1403" s="274">
        <v>29</v>
      </c>
      <c r="Z1403" s="274">
        <v>27</v>
      </c>
      <c r="AA1403" s="39">
        <v>21</v>
      </c>
      <c r="AB1403" s="276" t="s">
        <v>9579</v>
      </c>
      <c r="AC1403" s="39"/>
      <c r="AD1403" s="39">
        <v>53</v>
      </c>
      <c r="AE1403" s="39">
        <v>0</v>
      </c>
      <c r="AF1403" s="277">
        <v>4</v>
      </c>
      <c r="AG1403" s="278"/>
      <c r="AH1403" s="276"/>
    </row>
    <row r="1404" spans="1:34" s="272" customFormat="1" ht="51" x14ac:dyDescent="0.2">
      <c r="A1404" s="251">
        <v>1401</v>
      </c>
      <c r="B1404" s="252" t="s">
        <v>96</v>
      </c>
      <c r="C1404" s="319">
        <v>5</v>
      </c>
      <c r="D1404" s="252" t="s">
        <v>135</v>
      </c>
      <c r="E1404" s="317" t="s">
        <v>9314</v>
      </c>
      <c r="F1404" s="317" t="s">
        <v>6293</v>
      </c>
      <c r="G1404" s="320" t="s">
        <v>6294</v>
      </c>
      <c r="H1404" s="320" t="s">
        <v>6295</v>
      </c>
      <c r="I1404" s="320" t="s">
        <v>11856</v>
      </c>
      <c r="J1404" s="317" t="s">
        <v>6296</v>
      </c>
      <c r="K1404" s="317" t="s">
        <v>6297</v>
      </c>
      <c r="L1404" s="317" t="s">
        <v>6298</v>
      </c>
      <c r="M1404" s="317" t="s">
        <v>6299</v>
      </c>
      <c r="N1404" s="317" t="s">
        <v>6300</v>
      </c>
      <c r="O1404" s="320" t="s">
        <v>9580</v>
      </c>
      <c r="P1404" s="317" t="s">
        <v>9010</v>
      </c>
      <c r="Q1404" s="317" t="s">
        <v>1079</v>
      </c>
      <c r="R1404" s="322">
        <v>20000</v>
      </c>
      <c r="S1404" s="322">
        <v>20000</v>
      </c>
      <c r="T1404" s="325">
        <v>1</v>
      </c>
      <c r="U1404" s="325">
        <v>1</v>
      </c>
      <c r="V1404" s="275" t="s">
        <v>634</v>
      </c>
      <c r="W1404" s="274">
        <v>48</v>
      </c>
      <c r="X1404" s="274">
        <v>19</v>
      </c>
      <c r="Y1404" s="274">
        <v>29</v>
      </c>
      <c r="Z1404" s="274">
        <v>6</v>
      </c>
      <c r="AA1404" s="39">
        <v>21</v>
      </c>
      <c r="AB1404" s="276" t="s">
        <v>9581</v>
      </c>
      <c r="AC1404" s="39"/>
      <c r="AD1404" s="39">
        <v>26</v>
      </c>
      <c r="AE1404" s="39">
        <v>0</v>
      </c>
      <c r="AF1404" s="277">
        <v>9</v>
      </c>
      <c r="AG1404" s="278"/>
      <c r="AH1404" s="276"/>
    </row>
    <row r="1405" spans="1:34" s="272" customFormat="1" ht="51" x14ac:dyDescent="0.2">
      <c r="A1405" s="251">
        <v>1402</v>
      </c>
      <c r="B1405" s="252" t="s">
        <v>96</v>
      </c>
      <c r="C1405" s="319">
        <v>5</v>
      </c>
      <c r="D1405" s="252" t="s">
        <v>135</v>
      </c>
      <c r="E1405" s="317" t="s">
        <v>9314</v>
      </c>
      <c r="F1405" s="317" t="s">
        <v>4450</v>
      </c>
      <c r="G1405" s="320" t="s">
        <v>4451</v>
      </c>
      <c r="H1405" s="320" t="s">
        <v>4452</v>
      </c>
      <c r="I1405" s="320" t="s">
        <v>10191</v>
      </c>
      <c r="J1405" s="317" t="s">
        <v>4454</v>
      </c>
      <c r="K1405" s="317" t="s">
        <v>4455</v>
      </c>
      <c r="L1405" s="317" t="s">
        <v>4456</v>
      </c>
      <c r="M1405" s="317" t="s">
        <v>4457</v>
      </c>
      <c r="N1405" s="317" t="s">
        <v>4458</v>
      </c>
      <c r="O1405" s="320" t="s">
        <v>9582</v>
      </c>
      <c r="P1405" s="317" t="s">
        <v>9583</v>
      </c>
      <c r="Q1405" s="317" t="s">
        <v>1079</v>
      </c>
      <c r="R1405" s="322">
        <v>100000</v>
      </c>
      <c r="S1405" s="322">
        <v>100000</v>
      </c>
      <c r="T1405" s="325">
        <v>1</v>
      </c>
      <c r="U1405" s="325">
        <v>1</v>
      </c>
      <c r="V1405" s="275" t="s">
        <v>619</v>
      </c>
      <c r="W1405" s="274">
        <v>41</v>
      </c>
      <c r="X1405" s="274">
        <v>19</v>
      </c>
      <c r="Y1405" s="274">
        <v>29</v>
      </c>
      <c r="Z1405" s="274">
        <v>41</v>
      </c>
      <c r="AA1405" s="39">
        <v>21</v>
      </c>
      <c r="AB1405" s="276" t="s">
        <v>9584</v>
      </c>
      <c r="AC1405" s="39"/>
      <c r="AD1405" s="39">
        <v>4</v>
      </c>
      <c r="AE1405" s="39">
        <v>1</v>
      </c>
      <c r="AF1405" s="277">
        <v>2</v>
      </c>
      <c r="AG1405" s="278"/>
      <c r="AH1405" s="276"/>
    </row>
    <row r="1406" spans="1:34" s="272" customFormat="1" ht="51" x14ac:dyDescent="0.2">
      <c r="A1406" s="251">
        <v>1403</v>
      </c>
      <c r="B1406" s="252" t="s">
        <v>96</v>
      </c>
      <c r="C1406" s="319">
        <v>5</v>
      </c>
      <c r="D1406" s="252" t="s">
        <v>135</v>
      </c>
      <c r="E1406" s="317" t="s">
        <v>9314</v>
      </c>
      <c r="F1406" s="317" t="s">
        <v>9169</v>
      </c>
      <c r="G1406" s="320" t="s">
        <v>9170</v>
      </c>
      <c r="H1406" s="320" t="s">
        <v>9171</v>
      </c>
      <c r="I1406" s="320" t="s">
        <v>9723</v>
      </c>
      <c r="J1406" s="317" t="s">
        <v>3866</v>
      </c>
      <c r="K1406" s="317" t="s">
        <v>9172</v>
      </c>
      <c r="L1406" s="317" t="s">
        <v>9173</v>
      </c>
      <c r="M1406" s="317" t="s">
        <v>9174</v>
      </c>
      <c r="N1406" s="317" t="s">
        <v>9175</v>
      </c>
      <c r="O1406" s="320" t="s">
        <v>9585</v>
      </c>
      <c r="P1406" s="317" t="s">
        <v>9241</v>
      </c>
      <c r="Q1406" s="317" t="s">
        <v>1079</v>
      </c>
      <c r="R1406" s="322">
        <v>20000</v>
      </c>
      <c r="S1406" s="322">
        <v>20000</v>
      </c>
      <c r="T1406" s="325">
        <v>1</v>
      </c>
      <c r="U1406" s="325">
        <v>1</v>
      </c>
      <c r="V1406" s="275" t="s">
        <v>634</v>
      </c>
      <c r="W1406" s="274">
        <v>119</v>
      </c>
      <c r="X1406" s="274">
        <v>9</v>
      </c>
      <c r="Y1406" s="274">
        <v>29</v>
      </c>
      <c r="Z1406" s="274">
        <v>6</v>
      </c>
      <c r="AA1406" s="39">
        <v>21</v>
      </c>
      <c r="AB1406" s="276" t="s">
        <v>9586</v>
      </c>
      <c r="AC1406" s="39"/>
      <c r="AD1406" s="39">
        <v>3</v>
      </c>
      <c r="AE1406" s="39">
        <v>1</v>
      </c>
      <c r="AF1406" s="277">
        <v>0</v>
      </c>
      <c r="AG1406" s="493" t="s">
        <v>9587</v>
      </c>
      <c r="AH1406" s="276"/>
    </row>
    <row r="1407" spans="1:34" s="272" customFormat="1" ht="51" x14ac:dyDescent="0.2">
      <c r="A1407" s="251">
        <v>1404</v>
      </c>
      <c r="B1407" s="252" t="s">
        <v>96</v>
      </c>
      <c r="C1407" s="319">
        <v>5</v>
      </c>
      <c r="D1407" s="252" t="s">
        <v>135</v>
      </c>
      <c r="E1407" s="317" t="s">
        <v>9314</v>
      </c>
      <c r="F1407" s="317" t="s">
        <v>9588</v>
      </c>
      <c r="G1407" s="320" t="s">
        <v>9589</v>
      </c>
      <c r="H1407" s="320" t="s">
        <v>9590</v>
      </c>
      <c r="I1407" s="320" t="s">
        <v>11934</v>
      </c>
      <c r="J1407" s="317" t="s">
        <v>9591</v>
      </c>
      <c r="K1407" s="317" t="s">
        <v>1075</v>
      </c>
      <c r="L1407" s="317" t="s">
        <v>9592</v>
      </c>
      <c r="M1407" s="317" t="s">
        <v>9593</v>
      </c>
      <c r="N1407" s="317" t="s">
        <v>9594</v>
      </c>
      <c r="O1407" s="320" t="s">
        <v>9595</v>
      </c>
      <c r="P1407" s="317" t="s">
        <v>9596</v>
      </c>
      <c r="Q1407" s="317" t="s">
        <v>1079</v>
      </c>
      <c r="R1407" s="322">
        <v>15000</v>
      </c>
      <c r="S1407" s="322">
        <v>15000</v>
      </c>
      <c r="T1407" s="325">
        <v>1</v>
      </c>
      <c r="U1407" s="325">
        <v>1</v>
      </c>
      <c r="V1407" s="275" t="s">
        <v>669</v>
      </c>
      <c r="W1407" s="274">
        <v>16</v>
      </c>
      <c r="X1407" s="274">
        <v>41</v>
      </c>
      <c r="Y1407" s="274">
        <v>41</v>
      </c>
      <c r="Z1407" s="274">
        <v>6</v>
      </c>
      <c r="AA1407" s="39">
        <v>21</v>
      </c>
      <c r="AB1407" s="276" t="s">
        <v>9597</v>
      </c>
      <c r="AC1407" s="39"/>
      <c r="AD1407" s="39">
        <v>22</v>
      </c>
      <c r="AE1407" s="39">
        <v>0</v>
      </c>
      <c r="AF1407" s="277">
        <v>0</v>
      </c>
      <c r="AG1407" s="278"/>
      <c r="AH1407" s="276"/>
    </row>
    <row r="1408" spans="1:34" s="272" customFormat="1" ht="51" x14ac:dyDescent="0.2">
      <c r="A1408" s="251">
        <v>1405</v>
      </c>
      <c r="B1408" s="252" t="s">
        <v>96</v>
      </c>
      <c r="C1408" s="319">
        <v>5</v>
      </c>
      <c r="D1408" s="252" t="s">
        <v>135</v>
      </c>
      <c r="E1408" s="317" t="s">
        <v>9314</v>
      </c>
      <c r="F1408" s="317" t="s">
        <v>4309</v>
      </c>
      <c r="G1408" s="320" t="s">
        <v>4310</v>
      </c>
      <c r="H1408" s="320" t="s">
        <v>4311</v>
      </c>
      <c r="I1408" s="320" t="s">
        <v>11901</v>
      </c>
      <c r="J1408" s="317" t="s">
        <v>4313</v>
      </c>
      <c r="K1408" s="317" t="s">
        <v>4314</v>
      </c>
      <c r="L1408" s="317" t="s">
        <v>4315</v>
      </c>
      <c r="M1408" s="317" t="s">
        <v>4316</v>
      </c>
      <c r="N1408" s="317" t="s">
        <v>4317</v>
      </c>
      <c r="O1408" s="320" t="s">
        <v>9598</v>
      </c>
      <c r="P1408" s="317" t="s">
        <v>9599</v>
      </c>
      <c r="Q1408" s="317" t="s">
        <v>1079</v>
      </c>
      <c r="R1408" s="322">
        <v>20000</v>
      </c>
      <c r="S1408" s="322">
        <v>20000</v>
      </c>
      <c r="T1408" s="325">
        <v>1</v>
      </c>
      <c r="U1408" s="325">
        <v>1</v>
      </c>
      <c r="V1408" s="275" t="s">
        <v>619</v>
      </c>
      <c r="W1408" s="274">
        <v>75</v>
      </c>
      <c r="X1408" s="274">
        <v>19</v>
      </c>
      <c r="Y1408" s="274">
        <v>29</v>
      </c>
      <c r="Z1408" s="274">
        <v>6</v>
      </c>
      <c r="AA1408" s="39">
        <v>21</v>
      </c>
      <c r="AB1408" s="276" t="s">
        <v>9600</v>
      </c>
      <c r="AC1408" s="39"/>
      <c r="AD1408" s="39">
        <v>2</v>
      </c>
      <c r="AE1408" s="39">
        <v>3</v>
      </c>
      <c r="AF1408" s="277">
        <v>0</v>
      </c>
      <c r="AG1408" s="278"/>
      <c r="AH1408" s="276"/>
    </row>
    <row r="1409" spans="1:34" s="272" customFormat="1" ht="51" x14ac:dyDescent="0.2">
      <c r="A1409" s="251">
        <v>1406</v>
      </c>
      <c r="B1409" s="252" t="s">
        <v>96</v>
      </c>
      <c r="C1409" s="319">
        <v>5</v>
      </c>
      <c r="D1409" s="252" t="s">
        <v>135</v>
      </c>
      <c r="E1409" s="317" t="s">
        <v>9314</v>
      </c>
      <c r="F1409" s="317" t="s">
        <v>5766</v>
      </c>
      <c r="G1409" s="320" t="s">
        <v>5767</v>
      </c>
      <c r="H1409" s="320" t="s">
        <v>5768</v>
      </c>
      <c r="I1409" s="320" t="s">
        <v>9758</v>
      </c>
      <c r="J1409" s="317" t="s">
        <v>5769</v>
      </c>
      <c r="K1409" s="317" t="s">
        <v>5770</v>
      </c>
      <c r="L1409" s="317" t="s">
        <v>5771</v>
      </c>
      <c r="M1409" s="317" t="s">
        <v>5772</v>
      </c>
      <c r="N1409" s="317" t="s">
        <v>5773</v>
      </c>
      <c r="O1409" s="320" t="s">
        <v>9601</v>
      </c>
      <c r="P1409" s="317" t="s">
        <v>9602</v>
      </c>
      <c r="Q1409" s="317" t="s">
        <v>1079</v>
      </c>
      <c r="R1409" s="322">
        <v>25000</v>
      </c>
      <c r="S1409" s="322">
        <v>25000</v>
      </c>
      <c r="T1409" s="325">
        <v>1</v>
      </c>
      <c r="U1409" s="325">
        <v>1</v>
      </c>
      <c r="V1409" s="275" t="s">
        <v>619</v>
      </c>
      <c r="W1409" s="274">
        <v>41</v>
      </c>
      <c r="X1409" s="274">
        <v>19</v>
      </c>
      <c r="Y1409" s="274">
        <v>29</v>
      </c>
      <c r="Z1409" s="274">
        <v>6</v>
      </c>
      <c r="AA1409" s="39">
        <v>21</v>
      </c>
      <c r="AB1409" s="276" t="s">
        <v>9603</v>
      </c>
      <c r="AC1409" s="39"/>
      <c r="AD1409" s="39">
        <v>8</v>
      </c>
      <c r="AE1409" s="39">
        <v>1</v>
      </c>
      <c r="AF1409" s="277">
        <v>0</v>
      </c>
      <c r="AG1409" s="278"/>
      <c r="AH1409" s="276"/>
    </row>
    <row r="1410" spans="1:34" s="272" customFormat="1" ht="63.75" x14ac:dyDescent="0.2">
      <c r="A1410" s="251">
        <v>1407</v>
      </c>
      <c r="B1410" s="252" t="s">
        <v>96</v>
      </c>
      <c r="C1410" s="319">
        <v>5</v>
      </c>
      <c r="D1410" s="252" t="s">
        <v>135</v>
      </c>
      <c r="E1410" s="317" t="s">
        <v>9314</v>
      </c>
      <c r="F1410" s="317" t="s">
        <v>3851</v>
      </c>
      <c r="G1410" s="320" t="s">
        <v>3852</v>
      </c>
      <c r="H1410" s="320" t="s">
        <v>3853</v>
      </c>
      <c r="I1410" s="320" t="s">
        <v>10674</v>
      </c>
      <c r="J1410" s="317" t="s">
        <v>3854</v>
      </c>
      <c r="K1410" s="317" t="s">
        <v>3855</v>
      </c>
      <c r="L1410" s="317" t="s">
        <v>3856</v>
      </c>
      <c r="M1410" s="317" t="s">
        <v>3857</v>
      </c>
      <c r="N1410" s="317" t="s">
        <v>6154</v>
      </c>
      <c r="O1410" s="320" t="s">
        <v>9604</v>
      </c>
      <c r="P1410" s="317" t="s">
        <v>9605</v>
      </c>
      <c r="Q1410" s="317" t="s">
        <v>1079</v>
      </c>
      <c r="R1410" s="322">
        <v>90000</v>
      </c>
      <c r="S1410" s="322">
        <v>90000</v>
      </c>
      <c r="T1410" s="325">
        <v>1</v>
      </c>
      <c r="U1410" s="325">
        <v>1</v>
      </c>
      <c r="V1410" s="275" t="s">
        <v>613</v>
      </c>
      <c r="W1410" s="274">
        <v>62</v>
      </c>
      <c r="X1410" s="274">
        <v>33</v>
      </c>
      <c r="Y1410" s="274">
        <v>42</v>
      </c>
      <c r="Z1410" s="274">
        <v>41</v>
      </c>
      <c r="AA1410" s="39">
        <v>21</v>
      </c>
      <c r="AB1410" s="276" t="s">
        <v>9606</v>
      </c>
      <c r="AC1410" s="39"/>
      <c r="AD1410" s="39">
        <v>2</v>
      </c>
      <c r="AE1410" s="39">
        <v>3</v>
      </c>
      <c r="AF1410" s="277">
        <v>0</v>
      </c>
      <c r="AG1410" s="278"/>
      <c r="AH1410" s="276"/>
    </row>
    <row r="1411" spans="1:34" s="272" customFormat="1" ht="51" x14ac:dyDescent="0.2">
      <c r="A1411" s="251">
        <v>1408</v>
      </c>
      <c r="B1411" s="252" t="s">
        <v>96</v>
      </c>
      <c r="C1411" s="319">
        <v>5</v>
      </c>
      <c r="D1411" s="252" t="s">
        <v>135</v>
      </c>
      <c r="E1411" s="317" t="s">
        <v>9314</v>
      </c>
      <c r="F1411" s="317" t="s">
        <v>6419</v>
      </c>
      <c r="G1411" s="320" t="s">
        <v>6420</v>
      </c>
      <c r="H1411" s="320" t="s">
        <v>6421</v>
      </c>
      <c r="I1411" s="320" t="s">
        <v>11866</v>
      </c>
      <c r="J1411" s="317" t="s">
        <v>6422</v>
      </c>
      <c r="K1411" s="317" t="s">
        <v>6423</v>
      </c>
      <c r="L1411" s="317" t="s">
        <v>6424</v>
      </c>
      <c r="M1411" s="317" t="s">
        <v>6425</v>
      </c>
      <c r="N1411" s="317" t="s">
        <v>6426</v>
      </c>
      <c r="O1411" s="320" t="s">
        <v>9607</v>
      </c>
      <c r="P1411" s="317" t="s">
        <v>9608</v>
      </c>
      <c r="Q1411" s="317" t="s">
        <v>1079</v>
      </c>
      <c r="R1411" s="322">
        <v>20000</v>
      </c>
      <c r="S1411" s="322">
        <v>20000</v>
      </c>
      <c r="T1411" s="325">
        <v>1</v>
      </c>
      <c r="U1411" s="325">
        <v>1</v>
      </c>
      <c r="V1411" s="275" t="s">
        <v>613</v>
      </c>
      <c r="W1411" s="274">
        <v>119</v>
      </c>
      <c r="X1411" s="274">
        <v>33</v>
      </c>
      <c r="Y1411" s="274">
        <v>19</v>
      </c>
      <c r="Z1411" s="274">
        <v>41</v>
      </c>
      <c r="AA1411" s="39">
        <v>21</v>
      </c>
      <c r="AB1411" s="276" t="s">
        <v>9609</v>
      </c>
      <c r="AC1411" s="39"/>
      <c r="AD1411" s="39">
        <v>46</v>
      </c>
      <c r="AE1411" s="39">
        <v>1</v>
      </c>
      <c r="AF1411" s="277">
        <v>0</v>
      </c>
      <c r="AG1411" s="493" t="s">
        <v>9610</v>
      </c>
      <c r="AH1411" s="276"/>
    </row>
    <row r="1412" spans="1:34" s="272" customFormat="1" ht="51" x14ac:dyDescent="0.2">
      <c r="A1412" s="251">
        <v>1409</v>
      </c>
      <c r="B1412" s="252" t="s">
        <v>96</v>
      </c>
      <c r="C1412" s="319">
        <v>5</v>
      </c>
      <c r="D1412" s="252" t="s">
        <v>135</v>
      </c>
      <c r="E1412" s="317" t="s">
        <v>9314</v>
      </c>
      <c r="F1412" s="317" t="s">
        <v>3770</v>
      </c>
      <c r="G1412" s="320" t="s">
        <v>3771</v>
      </c>
      <c r="H1412" s="320" t="s">
        <v>3772</v>
      </c>
      <c r="I1412" s="320" t="s">
        <v>10861</v>
      </c>
      <c r="J1412" s="317" t="s">
        <v>3773</v>
      </c>
      <c r="K1412" s="317" t="s">
        <v>1075</v>
      </c>
      <c r="L1412" s="317" t="s">
        <v>3774</v>
      </c>
      <c r="M1412" s="317" t="s">
        <v>3775</v>
      </c>
      <c r="N1412" s="317" t="s">
        <v>3776</v>
      </c>
      <c r="O1412" s="320" t="s">
        <v>9611</v>
      </c>
      <c r="P1412" s="317" t="s">
        <v>9305</v>
      </c>
      <c r="Q1412" s="317" t="s">
        <v>1079</v>
      </c>
      <c r="R1412" s="322">
        <v>16260</v>
      </c>
      <c r="S1412" s="322">
        <v>16260</v>
      </c>
      <c r="T1412" s="325">
        <v>1</v>
      </c>
      <c r="U1412" s="325">
        <v>1</v>
      </c>
      <c r="V1412" s="275" t="s">
        <v>619</v>
      </c>
      <c r="W1412" s="274">
        <v>10</v>
      </c>
      <c r="X1412" s="274">
        <v>75</v>
      </c>
      <c r="Y1412" s="274">
        <v>29</v>
      </c>
      <c r="Z1412" s="274">
        <v>19</v>
      </c>
      <c r="AA1412" s="39">
        <v>21</v>
      </c>
      <c r="AB1412" s="276" t="s">
        <v>9612</v>
      </c>
      <c r="AC1412" s="39"/>
      <c r="AD1412" s="39">
        <v>1</v>
      </c>
      <c r="AE1412" s="39">
        <v>1</v>
      </c>
      <c r="AF1412" s="277">
        <v>1</v>
      </c>
      <c r="AG1412" s="278"/>
      <c r="AH1412" s="276"/>
    </row>
    <row r="1413" spans="1:34" s="272" customFormat="1" ht="63.75" x14ac:dyDescent="0.2">
      <c r="A1413" s="251">
        <v>1410</v>
      </c>
      <c r="B1413" s="252" t="s">
        <v>96</v>
      </c>
      <c r="C1413" s="319">
        <v>5</v>
      </c>
      <c r="D1413" s="252" t="s">
        <v>135</v>
      </c>
      <c r="E1413" s="317" t="s">
        <v>9314</v>
      </c>
      <c r="F1413" s="317" t="s">
        <v>4515</v>
      </c>
      <c r="G1413" s="320" t="s">
        <v>4516</v>
      </c>
      <c r="H1413" s="320" t="s">
        <v>4517</v>
      </c>
      <c r="I1413" s="320" t="s">
        <v>11935</v>
      </c>
      <c r="J1413" s="317" t="s">
        <v>4380</v>
      </c>
      <c r="K1413" s="317" t="s">
        <v>4519</v>
      </c>
      <c r="L1413" s="317" t="s">
        <v>4520</v>
      </c>
      <c r="M1413" s="317" t="s">
        <v>4521</v>
      </c>
      <c r="N1413" s="317" t="s">
        <v>4522</v>
      </c>
      <c r="O1413" s="320" t="s">
        <v>9613</v>
      </c>
      <c r="P1413" s="317" t="s">
        <v>9614</v>
      </c>
      <c r="Q1413" s="317" t="s">
        <v>1079</v>
      </c>
      <c r="R1413" s="322">
        <v>35000</v>
      </c>
      <c r="S1413" s="322">
        <v>35000</v>
      </c>
      <c r="T1413" s="325">
        <v>1</v>
      </c>
      <c r="U1413" s="325">
        <v>1</v>
      </c>
      <c r="V1413" s="275" t="s">
        <v>649</v>
      </c>
      <c r="W1413" s="274">
        <v>111</v>
      </c>
      <c r="X1413" s="274">
        <v>19</v>
      </c>
      <c r="Y1413" s="274">
        <v>29</v>
      </c>
      <c r="Z1413" s="274">
        <v>12</v>
      </c>
      <c r="AA1413" s="39">
        <v>21</v>
      </c>
      <c r="AB1413" s="276" t="s">
        <v>9615</v>
      </c>
      <c r="AC1413" s="39"/>
      <c r="AD1413" s="39">
        <v>5</v>
      </c>
      <c r="AE1413" s="39">
        <v>2</v>
      </c>
      <c r="AF1413" s="277">
        <v>1</v>
      </c>
      <c r="AG1413" s="278"/>
      <c r="AH1413" s="276"/>
    </row>
    <row r="1414" spans="1:34" s="272" customFormat="1" ht="51" x14ac:dyDescent="0.2">
      <c r="A1414" s="251">
        <v>1411</v>
      </c>
      <c r="B1414" s="252" t="s">
        <v>96</v>
      </c>
      <c r="C1414" s="319">
        <v>5</v>
      </c>
      <c r="D1414" s="252" t="s">
        <v>135</v>
      </c>
      <c r="E1414" s="317" t="s">
        <v>9314</v>
      </c>
      <c r="F1414" s="317" t="s">
        <v>5884</v>
      </c>
      <c r="G1414" s="320" t="s">
        <v>5885</v>
      </c>
      <c r="H1414" s="320" t="s">
        <v>5886</v>
      </c>
      <c r="I1414" s="320" t="s">
        <v>11830</v>
      </c>
      <c r="J1414" s="317" t="s">
        <v>5887</v>
      </c>
      <c r="K1414" s="317" t="s">
        <v>1075</v>
      </c>
      <c r="L1414" s="317" t="s">
        <v>5888</v>
      </c>
      <c r="M1414" s="317" t="s">
        <v>5889</v>
      </c>
      <c r="N1414" s="317" t="s">
        <v>5890</v>
      </c>
      <c r="O1414" s="320" t="s">
        <v>9616</v>
      </c>
      <c r="P1414" s="317" t="s">
        <v>5892</v>
      </c>
      <c r="Q1414" s="317" t="s">
        <v>1079</v>
      </c>
      <c r="R1414" s="322">
        <v>35000</v>
      </c>
      <c r="S1414" s="322">
        <v>35000</v>
      </c>
      <c r="T1414" s="325">
        <v>1</v>
      </c>
      <c r="U1414" s="325">
        <v>1</v>
      </c>
      <c r="V1414" s="275" t="s">
        <v>653</v>
      </c>
      <c r="W1414" s="274">
        <v>16</v>
      </c>
      <c r="X1414" s="274">
        <v>41</v>
      </c>
      <c r="Y1414" s="274">
        <v>19</v>
      </c>
      <c r="Z1414" s="274">
        <v>6</v>
      </c>
      <c r="AA1414" s="39">
        <v>21</v>
      </c>
      <c r="AB1414" s="276" t="s">
        <v>9617</v>
      </c>
      <c r="AC1414" s="39"/>
      <c r="AD1414" s="39">
        <v>10</v>
      </c>
      <c r="AE1414" s="39">
        <v>2</v>
      </c>
      <c r="AF1414" s="277">
        <v>2</v>
      </c>
      <c r="AG1414" s="278"/>
      <c r="AH1414" s="276"/>
    </row>
    <row r="1415" spans="1:34" s="272" customFormat="1" ht="76.5" x14ac:dyDescent="0.2">
      <c r="A1415" s="251">
        <v>1412</v>
      </c>
      <c r="B1415" s="252" t="s">
        <v>96</v>
      </c>
      <c r="C1415" s="319">
        <v>5</v>
      </c>
      <c r="D1415" s="252" t="s">
        <v>135</v>
      </c>
      <c r="E1415" s="317" t="s">
        <v>9314</v>
      </c>
      <c r="F1415" s="317" t="s">
        <v>9061</v>
      </c>
      <c r="G1415" s="320" t="s">
        <v>6675</v>
      </c>
      <c r="H1415" s="320" t="s">
        <v>6676</v>
      </c>
      <c r="I1415" s="320" t="s">
        <v>6677</v>
      </c>
      <c r="J1415" s="317" t="s">
        <v>9062</v>
      </c>
      <c r="K1415" s="317" t="s">
        <v>1075</v>
      </c>
      <c r="L1415" s="317" t="s">
        <v>9063</v>
      </c>
      <c r="M1415" s="317" t="s">
        <v>9064</v>
      </c>
      <c r="N1415" s="317" t="s">
        <v>5661</v>
      </c>
      <c r="O1415" s="320" t="s">
        <v>9618</v>
      </c>
      <c r="P1415" s="317" t="s">
        <v>5663</v>
      </c>
      <c r="Q1415" s="317" t="s">
        <v>1079</v>
      </c>
      <c r="R1415" s="322">
        <v>25000</v>
      </c>
      <c r="S1415" s="322">
        <v>25000</v>
      </c>
      <c r="T1415" s="325">
        <v>1</v>
      </c>
      <c r="U1415" s="325">
        <v>1</v>
      </c>
      <c r="V1415" s="275" t="s">
        <v>615</v>
      </c>
      <c r="W1415" s="274">
        <v>16</v>
      </c>
      <c r="X1415" s="274">
        <v>41</v>
      </c>
      <c r="Y1415" s="274">
        <v>29</v>
      </c>
      <c r="Z1415" s="274">
        <v>6</v>
      </c>
      <c r="AA1415" s="39">
        <v>21</v>
      </c>
      <c r="AB1415" s="276" t="s">
        <v>9619</v>
      </c>
      <c r="AC1415" s="39"/>
      <c r="AD1415" s="39">
        <v>5</v>
      </c>
      <c r="AE1415" s="39">
        <v>2</v>
      </c>
      <c r="AF1415" s="277">
        <v>0</v>
      </c>
      <c r="AG1415" s="278"/>
      <c r="AH1415" s="276"/>
    </row>
    <row r="1416" spans="1:34" s="272" customFormat="1" ht="51" x14ac:dyDescent="0.2">
      <c r="A1416" s="251">
        <v>1413</v>
      </c>
      <c r="B1416" s="252" t="s">
        <v>96</v>
      </c>
      <c r="C1416" s="319">
        <v>5</v>
      </c>
      <c r="D1416" s="252" t="s">
        <v>135</v>
      </c>
      <c r="E1416" s="317" t="s">
        <v>9314</v>
      </c>
      <c r="F1416" s="317" t="s">
        <v>9506</v>
      </c>
      <c r="G1416" s="320" t="s">
        <v>9507</v>
      </c>
      <c r="H1416" s="320" t="s">
        <v>9508</v>
      </c>
      <c r="I1416" s="320" t="s">
        <v>11929</v>
      </c>
      <c r="J1416" s="317" t="s">
        <v>9509</v>
      </c>
      <c r="K1416" s="317" t="s">
        <v>9510</v>
      </c>
      <c r="L1416" s="317" t="s">
        <v>9511</v>
      </c>
      <c r="M1416" s="317" t="s">
        <v>9512</v>
      </c>
      <c r="N1416" s="317" t="s">
        <v>9513</v>
      </c>
      <c r="O1416" s="320" t="s">
        <v>9620</v>
      </c>
      <c r="P1416" s="317" t="s">
        <v>9515</v>
      </c>
      <c r="Q1416" s="317" t="s">
        <v>1079</v>
      </c>
      <c r="R1416" s="322">
        <v>10000</v>
      </c>
      <c r="S1416" s="322">
        <v>10000</v>
      </c>
      <c r="T1416" s="325">
        <v>1</v>
      </c>
      <c r="U1416" s="325">
        <v>1</v>
      </c>
      <c r="V1416" s="275" t="s">
        <v>626</v>
      </c>
      <c r="W1416" s="274">
        <v>19</v>
      </c>
      <c r="X1416" s="274">
        <v>19</v>
      </c>
      <c r="Y1416" s="274">
        <v>6</v>
      </c>
      <c r="Z1416" s="274">
        <v>12</v>
      </c>
      <c r="AA1416" s="39">
        <v>21</v>
      </c>
      <c r="AB1416" s="276" t="s">
        <v>9621</v>
      </c>
      <c r="AC1416" s="39"/>
      <c r="AD1416" s="39">
        <v>1</v>
      </c>
      <c r="AE1416" s="39">
        <v>0</v>
      </c>
      <c r="AF1416" s="277">
        <v>2</v>
      </c>
      <c r="AG1416" s="278"/>
      <c r="AH1416" s="276"/>
    </row>
    <row r="1417" spans="1:34" s="272" customFormat="1" ht="51" x14ac:dyDescent="0.2">
      <c r="A1417" s="251">
        <v>1414</v>
      </c>
      <c r="B1417" s="252" t="s">
        <v>96</v>
      </c>
      <c r="C1417" s="319">
        <v>5</v>
      </c>
      <c r="D1417" s="252" t="s">
        <v>135</v>
      </c>
      <c r="E1417" s="317" t="s">
        <v>9314</v>
      </c>
      <c r="F1417" s="317" t="s">
        <v>9622</v>
      </c>
      <c r="G1417" s="320" t="s">
        <v>9623</v>
      </c>
      <c r="H1417" s="320" t="s">
        <v>9624</v>
      </c>
      <c r="I1417" s="320" t="s">
        <v>11936</v>
      </c>
      <c r="J1417" s="317" t="s">
        <v>9625</v>
      </c>
      <c r="K1417" s="317" t="s">
        <v>1075</v>
      </c>
      <c r="L1417" s="317" t="s">
        <v>9626</v>
      </c>
      <c r="M1417" s="317" t="s">
        <v>9627</v>
      </c>
      <c r="N1417" s="317" t="s">
        <v>9628</v>
      </c>
      <c r="O1417" s="320" t="s">
        <v>9629</v>
      </c>
      <c r="P1417" s="317" t="s">
        <v>9630</v>
      </c>
      <c r="Q1417" s="317" t="s">
        <v>1079</v>
      </c>
      <c r="R1417" s="322">
        <v>15000</v>
      </c>
      <c r="S1417" s="322">
        <v>15000</v>
      </c>
      <c r="T1417" s="325">
        <v>1</v>
      </c>
      <c r="U1417" s="325">
        <v>1</v>
      </c>
      <c r="V1417" s="275" t="s">
        <v>649</v>
      </c>
      <c r="W1417" s="274">
        <v>44</v>
      </c>
      <c r="X1417" s="274">
        <v>9</v>
      </c>
      <c r="Y1417" s="274">
        <v>11</v>
      </c>
      <c r="Z1417" s="274">
        <v>6</v>
      </c>
      <c r="AA1417" s="39">
        <v>21</v>
      </c>
      <c r="AB1417" s="276" t="s">
        <v>9631</v>
      </c>
      <c r="AC1417" s="39"/>
      <c r="AD1417" s="39">
        <v>0</v>
      </c>
      <c r="AE1417" s="39">
        <v>2</v>
      </c>
      <c r="AF1417" s="277">
        <v>0</v>
      </c>
      <c r="AG1417" s="278"/>
      <c r="AH1417" s="276"/>
    </row>
    <row r="1418" spans="1:34" s="272" customFormat="1" ht="51" x14ac:dyDescent="0.2">
      <c r="A1418" s="251">
        <v>1415</v>
      </c>
      <c r="B1418" s="252" t="s">
        <v>96</v>
      </c>
      <c r="C1418" s="319">
        <v>5</v>
      </c>
      <c r="D1418" s="252" t="s">
        <v>135</v>
      </c>
      <c r="E1418" s="317" t="s">
        <v>9314</v>
      </c>
      <c r="F1418" s="317" t="s">
        <v>9632</v>
      </c>
      <c r="G1418" s="320" t="s">
        <v>9633</v>
      </c>
      <c r="H1418" s="320" t="s">
        <v>9634</v>
      </c>
      <c r="I1418" s="320" t="s">
        <v>11937</v>
      </c>
      <c r="J1418" s="317" t="s">
        <v>9635</v>
      </c>
      <c r="K1418" s="317" t="s">
        <v>9636</v>
      </c>
      <c r="L1418" s="317" t="s">
        <v>9637</v>
      </c>
      <c r="M1418" s="317" t="s">
        <v>1075</v>
      </c>
      <c r="N1418" s="317" t="s">
        <v>9638</v>
      </c>
      <c r="O1418" s="320" t="s">
        <v>9639</v>
      </c>
      <c r="P1418" s="317" t="s">
        <v>9640</v>
      </c>
      <c r="Q1418" s="317" t="s">
        <v>1079</v>
      </c>
      <c r="R1418" s="322">
        <v>13723</v>
      </c>
      <c r="S1418" s="322">
        <v>13723</v>
      </c>
      <c r="T1418" s="325">
        <v>1</v>
      </c>
      <c r="U1418" s="325">
        <v>1</v>
      </c>
      <c r="V1418" s="275" t="s">
        <v>649</v>
      </c>
      <c r="W1418" s="274">
        <v>64</v>
      </c>
      <c r="X1418" s="274">
        <v>41</v>
      </c>
      <c r="Y1418" s="274">
        <v>41</v>
      </c>
      <c r="Z1418" s="274">
        <v>6</v>
      </c>
      <c r="AA1418" s="39">
        <v>21</v>
      </c>
      <c r="AB1418" s="276" t="s">
        <v>9641</v>
      </c>
      <c r="AC1418" s="39"/>
      <c r="AD1418" s="39">
        <v>2</v>
      </c>
      <c r="AE1418" s="39">
        <v>0</v>
      </c>
      <c r="AF1418" s="277">
        <v>1</v>
      </c>
      <c r="AG1418" s="278"/>
      <c r="AH1418" s="276"/>
    </row>
    <row r="1419" spans="1:34" s="272" customFormat="1" ht="51" x14ac:dyDescent="0.2">
      <c r="A1419" s="251">
        <v>1416</v>
      </c>
      <c r="B1419" s="252" t="s">
        <v>96</v>
      </c>
      <c r="C1419" s="319">
        <v>5</v>
      </c>
      <c r="D1419" s="252" t="s">
        <v>135</v>
      </c>
      <c r="E1419" s="317" t="s">
        <v>9314</v>
      </c>
      <c r="F1419" s="317" t="s">
        <v>4204</v>
      </c>
      <c r="G1419" s="320" t="s">
        <v>4205</v>
      </c>
      <c r="H1419" s="320" t="s">
        <v>4206</v>
      </c>
      <c r="I1419" s="320" t="s">
        <v>10168</v>
      </c>
      <c r="J1419" s="317" t="s">
        <v>4208</v>
      </c>
      <c r="K1419" s="317" t="s">
        <v>4209</v>
      </c>
      <c r="L1419" s="317" t="s">
        <v>4210</v>
      </c>
      <c r="M1419" s="317" t="s">
        <v>4211</v>
      </c>
      <c r="N1419" s="317" t="s">
        <v>4212</v>
      </c>
      <c r="O1419" s="320" t="s">
        <v>9642</v>
      </c>
      <c r="P1419" s="317" t="s">
        <v>9643</v>
      </c>
      <c r="Q1419" s="317" t="s">
        <v>1079</v>
      </c>
      <c r="R1419" s="322">
        <v>20000</v>
      </c>
      <c r="S1419" s="322">
        <v>20000</v>
      </c>
      <c r="T1419" s="325">
        <v>1</v>
      </c>
      <c r="U1419" s="325">
        <v>1</v>
      </c>
      <c r="V1419" s="275" t="s">
        <v>642</v>
      </c>
      <c r="W1419" s="274">
        <v>63</v>
      </c>
      <c r="X1419" s="274">
        <v>19</v>
      </c>
      <c r="Y1419" s="274">
        <v>39</v>
      </c>
      <c r="Z1419" s="274">
        <v>41</v>
      </c>
      <c r="AA1419" s="39">
        <v>21</v>
      </c>
      <c r="AB1419" s="276" t="s">
        <v>9644</v>
      </c>
      <c r="AC1419" s="39"/>
      <c r="AD1419" s="39">
        <v>30</v>
      </c>
      <c r="AE1419" s="39">
        <v>0</v>
      </c>
      <c r="AF1419" s="277">
        <v>0</v>
      </c>
      <c r="AG1419" s="278"/>
      <c r="AH1419" s="276"/>
    </row>
    <row r="1420" spans="1:34" s="272" customFormat="1" ht="63.75" x14ac:dyDescent="0.2">
      <c r="A1420" s="251">
        <v>1417</v>
      </c>
      <c r="B1420" s="252" t="s">
        <v>96</v>
      </c>
      <c r="C1420" s="319">
        <v>5</v>
      </c>
      <c r="D1420" s="252" t="s">
        <v>135</v>
      </c>
      <c r="E1420" s="317" t="s">
        <v>9314</v>
      </c>
      <c r="F1420" s="317" t="s">
        <v>6207</v>
      </c>
      <c r="G1420" s="320" t="s">
        <v>6208</v>
      </c>
      <c r="H1420" s="320" t="s">
        <v>6209</v>
      </c>
      <c r="I1420" s="320" t="s">
        <v>7977</v>
      </c>
      <c r="J1420" s="317" t="s">
        <v>6210</v>
      </c>
      <c r="K1420" s="317" t="s">
        <v>1075</v>
      </c>
      <c r="L1420" s="317" t="s">
        <v>6211</v>
      </c>
      <c r="M1420" s="317" t="s">
        <v>6212</v>
      </c>
      <c r="N1420" s="317" t="s">
        <v>6213</v>
      </c>
      <c r="O1420" s="320" t="s">
        <v>9645</v>
      </c>
      <c r="P1420" s="317" t="s">
        <v>6215</v>
      </c>
      <c r="Q1420" s="317" t="s">
        <v>1079</v>
      </c>
      <c r="R1420" s="322">
        <v>15000</v>
      </c>
      <c r="S1420" s="322">
        <v>15000</v>
      </c>
      <c r="T1420" s="325">
        <v>1</v>
      </c>
      <c r="U1420" s="325">
        <v>1</v>
      </c>
      <c r="V1420" s="275" t="s">
        <v>613</v>
      </c>
      <c r="W1420" s="274">
        <v>16</v>
      </c>
      <c r="X1420" s="274">
        <v>9</v>
      </c>
      <c r="Y1420" s="274">
        <v>19</v>
      </c>
      <c r="Z1420" s="274">
        <v>41</v>
      </c>
      <c r="AA1420" s="39">
        <v>21</v>
      </c>
      <c r="AB1420" s="276" t="s">
        <v>9646</v>
      </c>
      <c r="AC1420" s="39"/>
      <c r="AD1420" s="39">
        <v>9</v>
      </c>
      <c r="AE1420" s="39">
        <v>0</v>
      </c>
      <c r="AF1420" s="277">
        <v>0</v>
      </c>
      <c r="AG1420" s="278"/>
      <c r="AH1420" s="276"/>
    </row>
    <row r="1421" spans="1:34" s="272" customFormat="1" ht="51" x14ac:dyDescent="0.2">
      <c r="A1421" s="251">
        <v>1418</v>
      </c>
      <c r="B1421" s="252" t="s">
        <v>96</v>
      </c>
      <c r="C1421" s="319">
        <v>5</v>
      </c>
      <c r="D1421" s="252" t="s">
        <v>135</v>
      </c>
      <c r="E1421" s="317" t="s">
        <v>9314</v>
      </c>
      <c r="F1421" s="317" t="s">
        <v>4348</v>
      </c>
      <c r="G1421" s="320" t="s">
        <v>4349</v>
      </c>
      <c r="H1421" s="320" t="s">
        <v>4350</v>
      </c>
      <c r="I1421" s="320" t="s">
        <v>11872</v>
      </c>
      <c r="J1421" s="317" t="s">
        <v>4352</v>
      </c>
      <c r="K1421" s="317" t="s">
        <v>4353</v>
      </c>
      <c r="L1421" s="317" t="s">
        <v>4354</v>
      </c>
      <c r="M1421" s="317" t="s">
        <v>4355</v>
      </c>
      <c r="N1421" s="317" t="s">
        <v>4356</v>
      </c>
      <c r="O1421" s="320" t="s">
        <v>9647</v>
      </c>
      <c r="P1421" s="317" t="s">
        <v>9648</v>
      </c>
      <c r="Q1421" s="317" t="s">
        <v>1079</v>
      </c>
      <c r="R1421" s="322">
        <v>15000</v>
      </c>
      <c r="S1421" s="322">
        <v>15000</v>
      </c>
      <c r="T1421" s="325">
        <v>1</v>
      </c>
      <c r="U1421" s="325">
        <v>1</v>
      </c>
      <c r="V1421" s="275" t="s">
        <v>634</v>
      </c>
      <c r="W1421" s="274">
        <v>80</v>
      </c>
      <c r="X1421" s="274">
        <v>41</v>
      </c>
      <c r="Y1421" s="274">
        <v>29</v>
      </c>
      <c r="Z1421" s="274">
        <v>6</v>
      </c>
      <c r="AA1421" s="39">
        <v>21</v>
      </c>
      <c r="AB1421" s="276" t="s">
        <v>9649</v>
      </c>
      <c r="AC1421" s="39"/>
      <c r="AD1421" s="39">
        <v>2</v>
      </c>
      <c r="AE1421" s="39">
        <v>1</v>
      </c>
      <c r="AF1421" s="277">
        <v>0</v>
      </c>
      <c r="AG1421" s="278"/>
      <c r="AH1421" s="276"/>
    </row>
    <row r="1422" spans="1:34" s="272" customFormat="1" ht="63.75" x14ac:dyDescent="0.2">
      <c r="A1422" s="251">
        <v>1419</v>
      </c>
      <c r="B1422" s="252" t="s">
        <v>96</v>
      </c>
      <c r="C1422" s="319">
        <v>5</v>
      </c>
      <c r="D1422" s="252" t="s">
        <v>135</v>
      </c>
      <c r="E1422" s="317" t="s">
        <v>9314</v>
      </c>
      <c r="F1422" s="317" t="s">
        <v>2907</v>
      </c>
      <c r="G1422" s="320" t="s">
        <v>9254</v>
      </c>
      <c r="H1422" s="320" t="s">
        <v>2909</v>
      </c>
      <c r="I1422" s="320" t="s">
        <v>2910</v>
      </c>
      <c r="J1422" s="317" t="s">
        <v>9255</v>
      </c>
      <c r="K1422" s="317" t="s">
        <v>9256</v>
      </c>
      <c r="L1422" s="317" t="s">
        <v>2913</v>
      </c>
      <c r="M1422" s="317" t="s">
        <v>2914</v>
      </c>
      <c r="N1422" s="317" t="s">
        <v>9257</v>
      </c>
      <c r="O1422" s="320" t="s">
        <v>9650</v>
      </c>
      <c r="P1422" s="317" t="s">
        <v>9259</v>
      </c>
      <c r="Q1422" s="317" t="s">
        <v>1079</v>
      </c>
      <c r="R1422" s="322">
        <v>15000</v>
      </c>
      <c r="S1422" s="322">
        <v>15000</v>
      </c>
      <c r="T1422" s="325">
        <v>1</v>
      </c>
      <c r="U1422" s="325">
        <v>1</v>
      </c>
      <c r="V1422" s="275" t="s">
        <v>619</v>
      </c>
      <c r="W1422" s="274">
        <v>41</v>
      </c>
      <c r="X1422" s="274">
        <v>8</v>
      </c>
      <c r="Y1422" s="274">
        <v>29</v>
      </c>
      <c r="Z1422" s="274">
        <v>41</v>
      </c>
      <c r="AA1422" s="39">
        <v>21</v>
      </c>
      <c r="AB1422" s="276" t="s">
        <v>9651</v>
      </c>
      <c r="AC1422" s="39"/>
      <c r="AD1422" s="39">
        <v>12</v>
      </c>
      <c r="AE1422" s="39">
        <v>0</v>
      </c>
      <c r="AF1422" s="277">
        <v>0</v>
      </c>
      <c r="AG1422" s="278"/>
      <c r="AH1422" s="276"/>
    </row>
    <row r="1423" spans="1:34" s="272" customFormat="1" ht="51" x14ac:dyDescent="0.2">
      <c r="A1423" s="251">
        <v>1420</v>
      </c>
      <c r="B1423" s="252" t="s">
        <v>96</v>
      </c>
      <c r="C1423" s="319">
        <v>5</v>
      </c>
      <c r="D1423" s="252" t="s">
        <v>135</v>
      </c>
      <c r="E1423" s="317" t="s">
        <v>9314</v>
      </c>
      <c r="F1423" s="317" t="s">
        <v>9622</v>
      </c>
      <c r="G1423" s="320" t="s">
        <v>9623</v>
      </c>
      <c r="H1423" s="320" t="s">
        <v>9624</v>
      </c>
      <c r="I1423" s="320" t="s">
        <v>11936</v>
      </c>
      <c r="J1423" s="317" t="s">
        <v>9625</v>
      </c>
      <c r="K1423" s="317" t="s">
        <v>1075</v>
      </c>
      <c r="L1423" s="317" t="s">
        <v>9626</v>
      </c>
      <c r="M1423" s="317" t="s">
        <v>9627</v>
      </c>
      <c r="N1423" s="317" t="s">
        <v>9628</v>
      </c>
      <c r="O1423" s="320" t="s">
        <v>9652</v>
      </c>
      <c r="P1423" s="317" t="s">
        <v>9630</v>
      </c>
      <c r="Q1423" s="317" t="s">
        <v>1079</v>
      </c>
      <c r="R1423" s="322">
        <v>15000</v>
      </c>
      <c r="S1423" s="322">
        <v>15000</v>
      </c>
      <c r="T1423" s="325">
        <v>1</v>
      </c>
      <c r="U1423" s="325">
        <v>1</v>
      </c>
      <c r="V1423" s="275" t="s">
        <v>634</v>
      </c>
      <c r="W1423" s="274">
        <v>119</v>
      </c>
      <c r="X1423" s="274">
        <v>9</v>
      </c>
      <c r="Y1423" s="274">
        <v>29</v>
      </c>
      <c r="Z1423" s="274">
        <v>6</v>
      </c>
      <c r="AA1423" s="39">
        <v>21</v>
      </c>
      <c r="AB1423" s="276" t="s">
        <v>9653</v>
      </c>
      <c r="AC1423" s="39"/>
      <c r="AD1423" s="39">
        <v>0</v>
      </c>
      <c r="AE1423" s="39">
        <v>2</v>
      </c>
      <c r="AF1423" s="277">
        <v>0</v>
      </c>
      <c r="AG1423" s="493" t="s">
        <v>9654</v>
      </c>
      <c r="AH1423" s="276"/>
    </row>
    <row r="1424" spans="1:34" s="272" customFormat="1" ht="51" x14ac:dyDescent="0.2">
      <c r="A1424" s="251">
        <v>1421</v>
      </c>
      <c r="B1424" s="252" t="s">
        <v>96</v>
      </c>
      <c r="C1424" s="319">
        <v>5</v>
      </c>
      <c r="D1424" s="252" t="s">
        <v>135</v>
      </c>
      <c r="E1424" s="317" t="s">
        <v>9314</v>
      </c>
      <c r="F1424" s="317" t="s">
        <v>9477</v>
      </c>
      <c r="G1424" s="320" t="s">
        <v>9478</v>
      </c>
      <c r="H1424" s="320" t="s">
        <v>9479</v>
      </c>
      <c r="I1424" s="320" t="s">
        <v>9700</v>
      </c>
      <c r="J1424" s="317" t="s">
        <v>9480</v>
      </c>
      <c r="K1424" s="317" t="s">
        <v>9481</v>
      </c>
      <c r="L1424" s="317" t="s">
        <v>9482</v>
      </c>
      <c r="M1424" s="317" t="s">
        <v>9483</v>
      </c>
      <c r="N1424" s="317" t="s">
        <v>9484</v>
      </c>
      <c r="O1424" s="320" t="s">
        <v>9655</v>
      </c>
      <c r="P1424" s="317" t="s">
        <v>9656</v>
      </c>
      <c r="Q1424" s="317" t="s">
        <v>1079</v>
      </c>
      <c r="R1424" s="322">
        <v>12500</v>
      </c>
      <c r="S1424" s="322">
        <v>12500</v>
      </c>
      <c r="T1424" s="325">
        <v>1</v>
      </c>
      <c r="U1424" s="325">
        <v>1</v>
      </c>
      <c r="V1424" s="275" t="s">
        <v>607</v>
      </c>
      <c r="W1424" s="274">
        <v>61</v>
      </c>
      <c r="X1424" s="274">
        <v>19</v>
      </c>
      <c r="Y1424" s="274">
        <v>19</v>
      </c>
      <c r="Z1424" s="274">
        <v>41</v>
      </c>
      <c r="AA1424" s="39">
        <v>21</v>
      </c>
      <c r="AB1424" s="276" t="s">
        <v>9657</v>
      </c>
      <c r="AC1424" s="39"/>
      <c r="AD1424" s="39">
        <v>2</v>
      </c>
      <c r="AE1424" s="39">
        <v>0</v>
      </c>
      <c r="AF1424" s="277">
        <v>3</v>
      </c>
      <c r="AG1424" s="278"/>
      <c r="AH1424" s="276"/>
    </row>
    <row r="1425" spans="1:34" s="272" customFormat="1" ht="63.75" x14ac:dyDescent="0.2">
      <c r="A1425" s="251">
        <v>1422</v>
      </c>
      <c r="B1425" s="252" t="s">
        <v>96</v>
      </c>
      <c r="C1425" s="319">
        <v>5</v>
      </c>
      <c r="D1425" s="252" t="s">
        <v>135</v>
      </c>
      <c r="E1425" s="317" t="s">
        <v>9314</v>
      </c>
      <c r="F1425" s="317" t="s">
        <v>9658</v>
      </c>
      <c r="G1425" s="320" t="s">
        <v>9659</v>
      </c>
      <c r="H1425" s="320" t="s">
        <v>9660</v>
      </c>
      <c r="I1425" s="320" t="s">
        <v>11938</v>
      </c>
      <c r="J1425" s="317" t="s">
        <v>9661</v>
      </c>
      <c r="K1425" s="317" t="s">
        <v>9662</v>
      </c>
      <c r="L1425" s="317" t="s">
        <v>9663</v>
      </c>
      <c r="M1425" s="317" t="s">
        <v>9664</v>
      </c>
      <c r="N1425" s="317" t="s">
        <v>9665</v>
      </c>
      <c r="O1425" s="320" t="s">
        <v>9666</v>
      </c>
      <c r="P1425" s="317" t="s">
        <v>9667</v>
      </c>
      <c r="Q1425" s="317" t="s">
        <v>1079</v>
      </c>
      <c r="R1425" s="322">
        <v>10000</v>
      </c>
      <c r="S1425" s="322">
        <v>10000</v>
      </c>
      <c r="T1425" s="325">
        <v>1</v>
      </c>
      <c r="U1425" s="325">
        <v>1</v>
      </c>
      <c r="V1425" s="275" t="s">
        <v>653</v>
      </c>
      <c r="W1425" s="274">
        <v>24</v>
      </c>
      <c r="X1425" s="274">
        <v>8</v>
      </c>
      <c r="Y1425" s="274">
        <v>19</v>
      </c>
      <c r="Z1425" s="274">
        <v>41</v>
      </c>
      <c r="AA1425" s="39">
        <v>21</v>
      </c>
      <c r="AB1425" s="276" t="s">
        <v>9668</v>
      </c>
      <c r="AC1425" s="39"/>
      <c r="AD1425" s="39">
        <v>2</v>
      </c>
      <c r="AE1425" s="39">
        <v>1</v>
      </c>
      <c r="AF1425" s="277">
        <v>1</v>
      </c>
      <c r="AG1425" s="278"/>
      <c r="AH1425" s="276"/>
    </row>
    <row r="1426" spans="1:34" s="272" customFormat="1" ht="51" x14ac:dyDescent="0.2">
      <c r="A1426" s="251">
        <v>1423</v>
      </c>
      <c r="B1426" s="252" t="s">
        <v>96</v>
      </c>
      <c r="C1426" s="319">
        <v>5</v>
      </c>
      <c r="D1426" s="252" t="s">
        <v>135</v>
      </c>
      <c r="E1426" s="317" t="s">
        <v>9314</v>
      </c>
      <c r="F1426" s="317" t="s">
        <v>9669</v>
      </c>
      <c r="G1426" s="320" t="s">
        <v>9670</v>
      </c>
      <c r="H1426" s="320" t="s">
        <v>9671</v>
      </c>
      <c r="I1426" s="320" t="s">
        <v>11939</v>
      </c>
      <c r="J1426" s="317" t="s">
        <v>9672</v>
      </c>
      <c r="K1426" s="317" t="s">
        <v>9673</v>
      </c>
      <c r="L1426" s="317" t="s">
        <v>9674</v>
      </c>
      <c r="M1426" s="317" t="s">
        <v>9675</v>
      </c>
      <c r="N1426" s="317" t="s">
        <v>9676</v>
      </c>
      <c r="O1426" s="320" t="s">
        <v>9677</v>
      </c>
      <c r="P1426" s="317" t="s">
        <v>9678</v>
      </c>
      <c r="Q1426" s="317" t="s">
        <v>1079</v>
      </c>
      <c r="R1426" s="322">
        <v>20000</v>
      </c>
      <c r="S1426" s="322">
        <v>20000</v>
      </c>
      <c r="T1426" s="325">
        <v>1</v>
      </c>
      <c r="U1426" s="325">
        <v>1</v>
      </c>
      <c r="V1426" s="275" t="s">
        <v>607</v>
      </c>
      <c r="W1426" s="274">
        <v>61</v>
      </c>
      <c r="X1426" s="274">
        <v>99</v>
      </c>
      <c r="Y1426" s="274">
        <v>19</v>
      </c>
      <c r="Z1426" s="274">
        <v>41</v>
      </c>
      <c r="AA1426" s="39">
        <v>21</v>
      </c>
      <c r="AB1426" s="276" t="s">
        <v>9679</v>
      </c>
      <c r="AC1426" s="39"/>
      <c r="AD1426" s="39">
        <v>4</v>
      </c>
      <c r="AE1426" s="39">
        <v>0</v>
      </c>
      <c r="AF1426" s="277">
        <v>1</v>
      </c>
      <c r="AG1426" s="278"/>
      <c r="AH1426" s="276"/>
    </row>
    <row r="1427" spans="1:34" s="272" customFormat="1" ht="51" x14ac:dyDescent="0.2">
      <c r="A1427" s="251">
        <v>1424</v>
      </c>
      <c r="B1427" s="252" t="s">
        <v>96</v>
      </c>
      <c r="C1427" s="319">
        <v>5</v>
      </c>
      <c r="D1427" s="252" t="s">
        <v>135</v>
      </c>
      <c r="E1427" s="317" t="s">
        <v>9680</v>
      </c>
      <c r="F1427" s="317" t="s">
        <v>9429</v>
      </c>
      <c r="G1427" s="320" t="s">
        <v>9430</v>
      </c>
      <c r="H1427" s="320" t="s">
        <v>9431</v>
      </c>
      <c r="I1427" s="320" t="s">
        <v>9734</v>
      </c>
      <c r="J1427" s="317" t="s">
        <v>9432</v>
      </c>
      <c r="K1427" s="317" t="s">
        <v>9433</v>
      </c>
      <c r="L1427" s="317" t="s">
        <v>9434</v>
      </c>
      <c r="M1427" s="317" t="s">
        <v>9435</v>
      </c>
      <c r="N1427" s="317" t="s">
        <v>9436</v>
      </c>
      <c r="O1427" s="320" t="s">
        <v>9681</v>
      </c>
      <c r="P1427" s="317" t="s">
        <v>9682</v>
      </c>
      <c r="Q1427" s="317" t="s">
        <v>1079</v>
      </c>
      <c r="R1427" s="322">
        <v>450000</v>
      </c>
      <c r="S1427" s="322">
        <v>450000</v>
      </c>
      <c r="T1427" s="325">
        <v>1</v>
      </c>
      <c r="U1427" s="325">
        <v>1</v>
      </c>
      <c r="V1427" s="275" t="s">
        <v>642</v>
      </c>
      <c r="W1427" s="274">
        <v>3</v>
      </c>
      <c r="X1427" s="274">
        <v>41</v>
      </c>
      <c r="Y1427" s="274">
        <v>39</v>
      </c>
      <c r="Z1427" s="274">
        <v>19</v>
      </c>
      <c r="AA1427" s="39">
        <v>21</v>
      </c>
      <c r="AB1427" s="276" t="s">
        <v>9683</v>
      </c>
      <c r="AC1427" s="39"/>
      <c r="AD1427" s="39">
        <v>19</v>
      </c>
      <c r="AE1427" s="39">
        <v>3</v>
      </c>
      <c r="AF1427" s="277">
        <v>0</v>
      </c>
      <c r="AG1427" s="278"/>
      <c r="AH1427" s="276"/>
    </row>
    <row r="1428" spans="1:34" s="272" customFormat="1" ht="51" x14ac:dyDescent="0.2">
      <c r="A1428" s="251">
        <v>1425</v>
      </c>
      <c r="B1428" s="252" t="s">
        <v>96</v>
      </c>
      <c r="C1428" s="319">
        <v>5</v>
      </c>
      <c r="D1428" s="252" t="s">
        <v>135</v>
      </c>
      <c r="E1428" s="317" t="s">
        <v>9680</v>
      </c>
      <c r="F1428" s="317" t="s">
        <v>2918</v>
      </c>
      <c r="G1428" s="320" t="s">
        <v>2919</v>
      </c>
      <c r="H1428" s="320" t="s">
        <v>2920</v>
      </c>
      <c r="I1428" s="320" t="s">
        <v>2921</v>
      </c>
      <c r="J1428" s="317" t="s">
        <v>9684</v>
      </c>
      <c r="K1428" s="317" t="s">
        <v>9685</v>
      </c>
      <c r="L1428" s="317" t="s">
        <v>8352</v>
      </c>
      <c r="M1428" s="317" t="s">
        <v>2925</v>
      </c>
      <c r="N1428" s="317" t="s">
        <v>9686</v>
      </c>
      <c r="O1428" s="320" t="s">
        <v>9687</v>
      </c>
      <c r="P1428" s="317" t="s">
        <v>2926</v>
      </c>
      <c r="Q1428" s="317" t="s">
        <v>1079</v>
      </c>
      <c r="R1428" s="322">
        <v>770000</v>
      </c>
      <c r="S1428" s="322">
        <v>770000</v>
      </c>
      <c r="T1428" s="325">
        <v>1</v>
      </c>
      <c r="U1428" s="325">
        <v>1</v>
      </c>
      <c r="V1428" s="275" t="s">
        <v>642</v>
      </c>
      <c r="W1428" s="274">
        <v>3</v>
      </c>
      <c r="X1428" s="274">
        <v>117</v>
      </c>
      <c r="Y1428" s="274">
        <v>39</v>
      </c>
      <c r="Z1428" s="274">
        <v>23</v>
      </c>
      <c r="AA1428" s="39">
        <v>21</v>
      </c>
      <c r="AB1428" s="276" t="s">
        <v>9688</v>
      </c>
      <c r="AC1428" s="39"/>
      <c r="AD1428" s="39">
        <v>0</v>
      </c>
      <c r="AE1428" s="39">
        <v>6</v>
      </c>
      <c r="AF1428" s="277">
        <v>0</v>
      </c>
      <c r="AG1428" s="278"/>
      <c r="AH1428" s="276"/>
    </row>
    <row r="1429" spans="1:34" s="272" customFormat="1" ht="51" x14ac:dyDescent="0.2">
      <c r="A1429" s="251">
        <v>1426</v>
      </c>
      <c r="B1429" s="252" t="s">
        <v>96</v>
      </c>
      <c r="C1429" s="319">
        <v>5</v>
      </c>
      <c r="D1429" s="252" t="s">
        <v>135</v>
      </c>
      <c r="E1429" s="317" t="s">
        <v>9680</v>
      </c>
      <c r="F1429" s="317" t="s">
        <v>2918</v>
      </c>
      <c r="G1429" s="320" t="s">
        <v>2919</v>
      </c>
      <c r="H1429" s="320" t="s">
        <v>2920</v>
      </c>
      <c r="I1429" s="320" t="s">
        <v>2921</v>
      </c>
      <c r="J1429" s="317" t="s">
        <v>9684</v>
      </c>
      <c r="K1429" s="317" t="s">
        <v>9685</v>
      </c>
      <c r="L1429" s="317" t="s">
        <v>8352</v>
      </c>
      <c r="M1429" s="317" t="s">
        <v>2925</v>
      </c>
      <c r="N1429" s="317" t="s">
        <v>9686</v>
      </c>
      <c r="O1429" s="320" t="s">
        <v>9689</v>
      </c>
      <c r="P1429" s="317" t="s">
        <v>2926</v>
      </c>
      <c r="Q1429" s="317" t="s">
        <v>1079</v>
      </c>
      <c r="R1429" s="322">
        <v>990000</v>
      </c>
      <c r="S1429" s="322">
        <v>990000</v>
      </c>
      <c r="T1429" s="325">
        <v>1</v>
      </c>
      <c r="U1429" s="325">
        <v>1</v>
      </c>
      <c r="V1429" s="275" t="s">
        <v>642</v>
      </c>
      <c r="W1429" s="274">
        <v>3</v>
      </c>
      <c r="X1429" s="274">
        <v>19</v>
      </c>
      <c r="Y1429" s="274">
        <v>39</v>
      </c>
      <c r="Z1429" s="274">
        <v>29</v>
      </c>
      <c r="AA1429" s="39">
        <v>21</v>
      </c>
      <c r="AB1429" s="276" t="s">
        <v>9690</v>
      </c>
      <c r="AC1429" s="39"/>
      <c r="AD1429" s="39">
        <v>0</v>
      </c>
      <c r="AE1429" s="39">
        <v>7</v>
      </c>
      <c r="AF1429" s="277">
        <v>0</v>
      </c>
      <c r="AG1429" s="278"/>
      <c r="AH1429" s="276"/>
    </row>
    <row r="1430" spans="1:34" s="272" customFormat="1" ht="51" x14ac:dyDescent="0.2">
      <c r="A1430" s="251">
        <v>1427</v>
      </c>
      <c r="B1430" s="252" t="s">
        <v>96</v>
      </c>
      <c r="C1430" s="319">
        <v>5</v>
      </c>
      <c r="D1430" s="252" t="s">
        <v>135</v>
      </c>
      <c r="E1430" s="535" t="s">
        <v>9680</v>
      </c>
      <c r="F1430" s="317" t="s">
        <v>2918</v>
      </c>
      <c r="G1430" s="320" t="s">
        <v>2919</v>
      </c>
      <c r="H1430" s="320" t="s">
        <v>2920</v>
      </c>
      <c r="I1430" s="320" t="s">
        <v>2921</v>
      </c>
      <c r="J1430" s="317" t="s">
        <v>9684</v>
      </c>
      <c r="K1430" s="317" t="s">
        <v>9685</v>
      </c>
      <c r="L1430" s="317" t="s">
        <v>8352</v>
      </c>
      <c r="M1430" s="317" t="s">
        <v>2925</v>
      </c>
      <c r="N1430" s="317" t="s">
        <v>9686</v>
      </c>
      <c r="O1430" s="320" t="s">
        <v>9691</v>
      </c>
      <c r="P1430" s="317" t="s">
        <v>2926</v>
      </c>
      <c r="Q1430" s="317" t="s">
        <v>1079</v>
      </c>
      <c r="R1430" s="322">
        <v>990000</v>
      </c>
      <c r="S1430" s="322">
        <v>990000</v>
      </c>
      <c r="T1430" s="325">
        <v>1</v>
      </c>
      <c r="U1430" s="325">
        <v>1</v>
      </c>
      <c r="V1430" s="275" t="s">
        <v>642</v>
      </c>
      <c r="W1430" s="274">
        <v>3</v>
      </c>
      <c r="X1430" s="274">
        <v>19</v>
      </c>
      <c r="Y1430" s="274">
        <v>39</v>
      </c>
      <c r="Z1430" s="274">
        <v>41</v>
      </c>
      <c r="AA1430" s="39">
        <v>21</v>
      </c>
      <c r="AB1430" s="276" t="s">
        <v>9692</v>
      </c>
      <c r="AC1430" s="39"/>
      <c r="AD1430" s="39">
        <v>0</v>
      </c>
      <c r="AE1430" s="39">
        <v>4</v>
      </c>
      <c r="AF1430" s="277">
        <v>0</v>
      </c>
      <c r="AG1430" s="278"/>
      <c r="AH1430" s="276"/>
    </row>
    <row r="1431" spans="1:34" s="272" customFormat="1" ht="51" x14ac:dyDescent="0.2">
      <c r="A1431" s="251">
        <v>1428</v>
      </c>
      <c r="B1431" s="252" t="s">
        <v>96</v>
      </c>
      <c r="C1431" s="319">
        <v>5</v>
      </c>
      <c r="D1431" s="252" t="s">
        <v>135</v>
      </c>
      <c r="E1431" s="539" t="s">
        <v>2439</v>
      </c>
      <c r="F1431" s="499" t="s">
        <v>8862</v>
      </c>
      <c r="G1431" s="320" t="s">
        <v>8863</v>
      </c>
      <c r="H1431" s="320" t="s">
        <v>8864</v>
      </c>
      <c r="I1431" s="320" t="s">
        <v>8865</v>
      </c>
      <c r="J1431" s="317" t="s">
        <v>9693</v>
      </c>
      <c r="K1431" s="317" t="s">
        <v>9694</v>
      </c>
      <c r="L1431" s="494" t="s">
        <v>9695</v>
      </c>
      <c r="M1431" s="494" t="s">
        <v>9696</v>
      </c>
      <c r="N1431" s="317" t="s">
        <v>8866</v>
      </c>
      <c r="O1431" s="320" t="s">
        <v>9697</v>
      </c>
      <c r="P1431" s="317" t="s">
        <v>8866</v>
      </c>
      <c r="Q1431" s="317">
        <v>1</v>
      </c>
      <c r="R1431" s="322">
        <v>20000</v>
      </c>
      <c r="S1431" s="322">
        <v>20000</v>
      </c>
      <c r="T1431" s="325">
        <v>1</v>
      </c>
      <c r="U1431" s="325">
        <v>1</v>
      </c>
      <c r="V1431" s="275" t="s">
        <v>615</v>
      </c>
      <c r="W1431" s="274">
        <v>62</v>
      </c>
      <c r="X1431" s="274">
        <v>37</v>
      </c>
      <c r="Y1431" s="274">
        <v>42</v>
      </c>
      <c r="Z1431" s="274">
        <v>41</v>
      </c>
      <c r="AA1431" s="39">
        <v>21</v>
      </c>
      <c r="AB1431" s="276" t="s">
        <v>9698</v>
      </c>
      <c r="AC1431" s="39"/>
      <c r="AD1431" s="39">
        <v>6</v>
      </c>
      <c r="AE1431" s="39">
        <v>0</v>
      </c>
      <c r="AF1431" s="277">
        <v>0</v>
      </c>
      <c r="AG1431" s="278"/>
      <c r="AH1431" s="276"/>
    </row>
    <row r="1432" spans="1:34" s="272" customFormat="1" ht="63.75" x14ac:dyDescent="0.2">
      <c r="A1432" s="251">
        <v>1429</v>
      </c>
      <c r="B1432" s="252" t="s">
        <v>96</v>
      </c>
      <c r="C1432" s="319">
        <v>5</v>
      </c>
      <c r="D1432" s="252" t="s">
        <v>135</v>
      </c>
      <c r="E1432" s="539" t="s">
        <v>2439</v>
      </c>
      <c r="F1432" s="499" t="s">
        <v>9699</v>
      </c>
      <c r="G1432" s="320" t="s">
        <v>9478</v>
      </c>
      <c r="H1432" s="320" t="s">
        <v>9479</v>
      </c>
      <c r="I1432" s="320" t="s">
        <v>9700</v>
      </c>
      <c r="J1432" s="317" t="s">
        <v>9701</v>
      </c>
      <c r="K1432" s="317" t="s">
        <v>9702</v>
      </c>
      <c r="L1432" s="494" t="s">
        <v>9482</v>
      </c>
      <c r="M1432" s="494" t="s">
        <v>9483</v>
      </c>
      <c r="N1432" s="317" t="s">
        <v>9703</v>
      </c>
      <c r="O1432" s="320" t="s">
        <v>9704</v>
      </c>
      <c r="P1432" s="317" t="s">
        <v>9703</v>
      </c>
      <c r="Q1432" s="317">
        <v>1</v>
      </c>
      <c r="R1432" s="322">
        <v>10000</v>
      </c>
      <c r="S1432" s="322">
        <v>10000</v>
      </c>
      <c r="T1432" s="325">
        <v>1</v>
      </c>
      <c r="U1432" s="325">
        <v>1</v>
      </c>
      <c r="V1432" s="275" t="s">
        <v>649</v>
      </c>
      <c r="W1432" s="274">
        <v>19</v>
      </c>
      <c r="X1432" s="274">
        <v>15</v>
      </c>
      <c r="Y1432" s="274">
        <v>41</v>
      </c>
      <c r="Z1432" s="274">
        <v>10</v>
      </c>
      <c r="AA1432" s="39">
        <v>21</v>
      </c>
      <c r="AB1432" s="276" t="s">
        <v>9705</v>
      </c>
      <c r="AC1432" s="39"/>
      <c r="AD1432" s="39">
        <v>3</v>
      </c>
      <c r="AE1432" s="39">
        <v>0</v>
      </c>
      <c r="AF1432" s="277">
        <v>0</v>
      </c>
      <c r="AG1432" s="278"/>
      <c r="AH1432" s="276"/>
    </row>
    <row r="1433" spans="1:34" s="272" customFormat="1" ht="38.25" x14ac:dyDescent="0.2">
      <c r="A1433" s="251">
        <v>1430</v>
      </c>
      <c r="B1433" s="252" t="s">
        <v>96</v>
      </c>
      <c r="C1433" s="319">
        <v>5</v>
      </c>
      <c r="D1433" s="252" t="s">
        <v>135</v>
      </c>
      <c r="E1433" s="539" t="s">
        <v>2439</v>
      </c>
      <c r="F1433" s="522" t="s">
        <v>5598</v>
      </c>
      <c r="G1433" s="495" t="s">
        <v>9706</v>
      </c>
      <c r="H1433" s="495" t="s">
        <v>5600</v>
      </c>
      <c r="I1433" s="495" t="s">
        <v>9707</v>
      </c>
      <c r="J1433" s="389" t="s">
        <v>9708</v>
      </c>
      <c r="K1433" s="389" t="s">
        <v>9709</v>
      </c>
      <c r="L1433" s="389" t="s">
        <v>5604</v>
      </c>
      <c r="M1433" s="389" t="s">
        <v>5605</v>
      </c>
      <c r="N1433" s="389" t="s">
        <v>5608</v>
      </c>
      <c r="O1433" s="320" t="s">
        <v>9710</v>
      </c>
      <c r="P1433" s="317" t="s">
        <v>9711</v>
      </c>
      <c r="Q1433" s="317">
        <v>1</v>
      </c>
      <c r="R1433" s="322">
        <v>20000</v>
      </c>
      <c r="S1433" s="322">
        <v>20000</v>
      </c>
      <c r="T1433" s="325">
        <v>1</v>
      </c>
      <c r="U1433" s="325">
        <v>1</v>
      </c>
      <c r="V1433" s="275" t="s">
        <v>181</v>
      </c>
      <c r="W1433" s="274">
        <v>99</v>
      </c>
      <c r="X1433" s="274">
        <v>19</v>
      </c>
      <c r="Y1433" s="274">
        <v>6</v>
      </c>
      <c r="Z1433" s="274">
        <v>20</v>
      </c>
      <c r="AA1433" s="39">
        <v>21</v>
      </c>
      <c r="AB1433" s="276" t="s">
        <v>9712</v>
      </c>
      <c r="AC1433" s="39"/>
      <c r="AD1433" s="39">
        <v>9</v>
      </c>
      <c r="AE1433" s="39">
        <v>0</v>
      </c>
      <c r="AF1433" s="277">
        <v>1</v>
      </c>
      <c r="AG1433" s="278"/>
      <c r="AH1433" s="276"/>
    </row>
    <row r="1434" spans="1:34" s="272" customFormat="1" ht="51" x14ac:dyDescent="0.2">
      <c r="A1434" s="251">
        <v>1431</v>
      </c>
      <c r="B1434" s="252" t="s">
        <v>96</v>
      </c>
      <c r="C1434" s="319">
        <v>5</v>
      </c>
      <c r="D1434" s="252" t="s">
        <v>135</v>
      </c>
      <c r="E1434" s="539" t="s">
        <v>2439</v>
      </c>
      <c r="F1434" s="522" t="s">
        <v>9713</v>
      </c>
      <c r="G1434" s="495" t="s">
        <v>9714</v>
      </c>
      <c r="H1434" s="495" t="s">
        <v>9715</v>
      </c>
      <c r="I1434" s="548" t="s">
        <v>11940</v>
      </c>
      <c r="J1434" s="389" t="s">
        <v>9716</v>
      </c>
      <c r="K1434" s="389" t="s">
        <v>9717</v>
      </c>
      <c r="L1434" s="494" t="s">
        <v>9718</v>
      </c>
      <c r="M1434" s="389" t="s">
        <v>9675</v>
      </c>
      <c r="N1434" s="389" t="s">
        <v>9719</v>
      </c>
      <c r="O1434" s="320" t="s">
        <v>9720</v>
      </c>
      <c r="P1434" s="389" t="s">
        <v>9719</v>
      </c>
      <c r="Q1434" s="317">
        <v>1</v>
      </c>
      <c r="R1434" s="322">
        <v>10100</v>
      </c>
      <c r="S1434" s="322">
        <v>10100</v>
      </c>
      <c r="T1434" s="325">
        <v>1</v>
      </c>
      <c r="U1434" s="325">
        <v>1</v>
      </c>
      <c r="V1434" s="275" t="s">
        <v>617</v>
      </c>
      <c r="W1434" s="274">
        <v>39</v>
      </c>
      <c r="X1434" s="274">
        <v>19</v>
      </c>
      <c r="Y1434" s="274">
        <v>42</v>
      </c>
      <c r="Z1434" s="274">
        <v>41</v>
      </c>
      <c r="AA1434" s="39">
        <v>21</v>
      </c>
      <c r="AB1434" s="276" t="s">
        <v>9721</v>
      </c>
      <c r="AC1434" s="39"/>
      <c r="AD1434" s="39">
        <v>7</v>
      </c>
      <c r="AE1434" s="39">
        <v>0</v>
      </c>
      <c r="AF1434" s="277">
        <v>0</v>
      </c>
      <c r="AG1434" s="278"/>
      <c r="AH1434" s="276"/>
    </row>
    <row r="1435" spans="1:34" s="272" customFormat="1" ht="38.25" x14ac:dyDescent="0.2">
      <c r="A1435" s="251">
        <v>1432</v>
      </c>
      <c r="B1435" s="252" t="s">
        <v>96</v>
      </c>
      <c r="C1435" s="319">
        <v>5</v>
      </c>
      <c r="D1435" s="252" t="s">
        <v>135</v>
      </c>
      <c r="E1435" s="539" t="s">
        <v>2439</v>
      </c>
      <c r="F1435" s="499" t="s">
        <v>9722</v>
      </c>
      <c r="G1435" s="320" t="s">
        <v>9170</v>
      </c>
      <c r="H1435" s="320" t="s">
        <v>9171</v>
      </c>
      <c r="I1435" s="320" t="s">
        <v>9723</v>
      </c>
      <c r="J1435" s="317" t="s">
        <v>9724</v>
      </c>
      <c r="K1435" s="317" t="s">
        <v>9725</v>
      </c>
      <c r="L1435" s="496" t="s">
        <v>9173</v>
      </c>
      <c r="M1435" s="317" t="s">
        <v>9174</v>
      </c>
      <c r="N1435" s="317" t="s">
        <v>9175</v>
      </c>
      <c r="O1435" s="320" t="s">
        <v>9726</v>
      </c>
      <c r="P1435" s="317" t="s">
        <v>9175</v>
      </c>
      <c r="Q1435" s="317">
        <v>1</v>
      </c>
      <c r="R1435" s="322">
        <v>37400</v>
      </c>
      <c r="S1435" s="497">
        <v>37400</v>
      </c>
      <c r="T1435" s="325">
        <v>1</v>
      </c>
      <c r="U1435" s="325">
        <v>1</v>
      </c>
      <c r="V1435" s="275" t="s">
        <v>619</v>
      </c>
      <c r="W1435" s="274">
        <v>41</v>
      </c>
      <c r="X1435" s="274">
        <v>9</v>
      </c>
      <c r="Y1435" s="274">
        <v>29</v>
      </c>
      <c r="Z1435" s="274">
        <v>29</v>
      </c>
      <c r="AA1435" s="39">
        <v>21</v>
      </c>
      <c r="AB1435" s="276" t="s">
        <v>9727</v>
      </c>
      <c r="AC1435" s="39"/>
      <c r="AD1435" s="39">
        <v>3</v>
      </c>
      <c r="AE1435" s="39">
        <v>0</v>
      </c>
      <c r="AF1435" s="277">
        <v>4</v>
      </c>
      <c r="AG1435" s="278"/>
      <c r="AH1435" s="276"/>
    </row>
    <row r="1436" spans="1:34" s="272" customFormat="1" ht="38.25" x14ac:dyDescent="0.2">
      <c r="A1436" s="251">
        <v>1433</v>
      </c>
      <c r="B1436" s="252" t="s">
        <v>96</v>
      </c>
      <c r="C1436" s="319">
        <v>5</v>
      </c>
      <c r="D1436" s="252" t="s">
        <v>135</v>
      </c>
      <c r="E1436" s="539" t="s">
        <v>2439</v>
      </c>
      <c r="F1436" s="499" t="s">
        <v>9728</v>
      </c>
      <c r="G1436" s="320" t="s">
        <v>3359</v>
      </c>
      <c r="H1436" s="320" t="s">
        <v>3360</v>
      </c>
      <c r="I1436" s="320" t="s">
        <v>3361</v>
      </c>
      <c r="J1436" s="317" t="s">
        <v>3362</v>
      </c>
      <c r="K1436" s="317" t="s">
        <v>9729</v>
      </c>
      <c r="L1436" s="317" t="s">
        <v>3363</v>
      </c>
      <c r="M1436" s="317" t="s">
        <v>4304</v>
      </c>
      <c r="N1436" s="317" t="s">
        <v>9730</v>
      </c>
      <c r="O1436" s="320" t="s">
        <v>9731</v>
      </c>
      <c r="P1436" s="317" t="s">
        <v>9730</v>
      </c>
      <c r="Q1436" s="317">
        <v>1</v>
      </c>
      <c r="R1436" s="322">
        <v>19000</v>
      </c>
      <c r="S1436" s="497">
        <v>19000</v>
      </c>
      <c r="T1436" s="325">
        <v>1</v>
      </c>
      <c r="U1436" s="325">
        <v>1</v>
      </c>
      <c r="V1436" s="275" t="s">
        <v>613</v>
      </c>
      <c r="W1436" s="274">
        <v>88</v>
      </c>
      <c r="X1436" s="274">
        <v>19</v>
      </c>
      <c r="Y1436" s="274">
        <v>19</v>
      </c>
      <c r="Z1436" s="274">
        <v>6</v>
      </c>
      <c r="AA1436" s="39">
        <v>21</v>
      </c>
      <c r="AB1436" s="276" t="s">
        <v>9732</v>
      </c>
      <c r="AC1436" s="39"/>
      <c r="AD1436" s="39">
        <v>3</v>
      </c>
      <c r="AE1436" s="39">
        <v>0</v>
      </c>
      <c r="AF1436" s="277">
        <v>1</v>
      </c>
      <c r="AG1436" s="278"/>
      <c r="AH1436" s="276"/>
    </row>
    <row r="1437" spans="1:34" s="272" customFormat="1" ht="51" x14ac:dyDescent="0.2">
      <c r="A1437" s="251">
        <v>1434</v>
      </c>
      <c r="B1437" s="252" t="s">
        <v>96</v>
      </c>
      <c r="C1437" s="319">
        <v>5</v>
      </c>
      <c r="D1437" s="252" t="s">
        <v>135</v>
      </c>
      <c r="E1437" s="539" t="s">
        <v>2439</v>
      </c>
      <c r="F1437" s="499" t="s">
        <v>9733</v>
      </c>
      <c r="G1437" s="320" t="s">
        <v>9430</v>
      </c>
      <c r="H1437" s="320" t="s">
        <v>9431</v>
      </c>
      <c r="I1437" s="320" t="s">
        <v>9734</v>
      </c>
      <c r="J1437" s="317" t="s">
        <v>9735</v>
      </c>
      <c r="K1437" s="317" t="s">
        <v>9736</v>
      </c>
      <c r="L1437" s="317" t="s">
        <v>9434</v>
      </c>
      <c r="M1437" s="317" t="s">
        <v>9435</v>
      </c>
      <c r="N1437" s="317" t="s">
        <v>9737</v>
      </c>
      <c r="O1437" s="320" t="s">
        <v>9738</v>
      </c>
      <c r="P1437" s="317" t="s">
        <v>9737</v>
      </c>
      <c r="Q1437" s="317">
        <v>1</v>
      </c>
      <c r="R1437" s="322">
        <v>50000</v>
      </c>
      <c r="S1437" s="497">
        <v>50000</v>
      </c>
      <c r="T1437" s="325">
        <v>1</v>
      </c>
      <c r="U1437" s="325">
        <v>1</v>
      </c>
      <c r="V1437" s="275" t="s">
        <v>628</v>
      </c>
      <c r="W1437" s="274">
        <v>119</v>
      </c>
      <c r="X1437" s="274">
        <v>62</v>
      </c>
      <c r="Y1437" s="274">
        <v>10</v>
      </c>
      <c r="Z1437" s="274">
        <v>41</v>
      </c>
      <c r="AA1437" s="39">
        <v>21</v>
      </c>
      <c r="AB1437" s="276" t="s">
        <v>9739</v>
      </c>
      <c r="AC1437" s="39"/>
      <c r="AD1437" s="39">
        <v>0</v>
      </c>
      <c r="AE1437" s="39">
        <v>0</v>
      </c>
      <c r="AF1437" s="277">
        <v>0</v>
      </c>
      <c r="AG1437" s="493" t="s">
        <v>9740</v>
      </c>
      <c r="AH1437" s="276"/>
    </row>
    <row r="1438" spans="1:34" s="272" customFormat="1" ht="38.25" x14ac:dyDescent="0.2">
      <c r="A1438" s="251">
        <v>1435</v>
      </c>
      <c r="B1438" s="252" t="s">
        <v>96</v>
      </c>
      <c r="C1438" s="319">
        <v>5</v>
      </c>
      <c r="D1438" s="252" t="s">
        <v>135</v>
      </c>
      <c r="E1438" s="539" t="s">
        <v>2439</v>
      </c>
      <c r="F1438" s="499" t="s">
        <v>9741</v>
      </c>
      <c r="G1438" s="320" t="s">
        <v>3938</v>
      </c>
      <c r="H1438" s="320" t="s">
        <v>3939</v>
      </c>
      <c r="I1438" s="320" t="s">
        <v>9742</v>
      </c>
      <c r="J1438" s="317" t="s">
        <v>9743</v>
      </c>
      <c r="K1438" s="317" t="s">
        <v>9744</v>
      </c>
      <c r="L1438" s="494" t="s">
        <v>3943</v>
      </c>
      <c r="M1438" s="317" t="s">
        <v>3944</v>
      </c>
      <c r="N1438" s="317" t="s">
        <v>9745</v>
      </c>
      <c r="O1438" s="320" t="s">
        <v>9746</v>
      </c>
      <c r="P1438" s="317" t="s">
        <v>9745</v>
      </c>
      <c r="Q1438" s="317">
        <v>1</v>
      </c>
      <c r="R1438" s="322">
        <v>8350</v>
      </c>
      <c r="S1438" s="497">
        <v>8350</v>
      </c>
      <c r="T1438" s="325">
        <v>1</v>
      </c>
      <c r="U1438" s="325">
        <v>1</v>
      </c>
      <c r="V1438" s="275" t="s">
        <v>647</v>
      </c>
      <c r="W1438" s="274">
        <v>63</v>
      </c>
      <c r="X1438" s="274">
        <v>41</v>
      </c>
      <c r="Y1438" s="274">
        <v>29</v>
      </c>
      <c r="Z1438" s="274">
        <v>41</v>
      </c>
      <c r="AA1438" s="39">
        <v>21</v>
      </c>
      <c r="AB1438" s="276" t="s">
        <v>9747</v>
      </c>
      <c r="AC1438" s="39"/>
      <c r="AD1438" s="39">
        <v>0</v>
      </c>
      <c r="AE1438" s="39">
        <v>0</v>
      </c>
      <c r="AF1438" s="277">
        <v>2</v>
      </c>
      <c r="AG1438" s="278"/>
      <c r="AH1438" s="276"/>
    </row>
    <row r="1439" spans="1:34" s="272" customFormat="1" ht="51" x14ac:dyDescent="0.2">
      <c r="A1439" s="251">
        <v>1436</v>
      </c>
      <c r="B1439" s="252" t="s">
        <v>96</v>
      </c>
      <c r="C1439" s="319">
        <v>5</v>
      </c>
      <c r="D1439" s="252" t="s">
        <v>135</v>
      </c>
      <c r="E1439" s="539" t="s">
        <v>2439</v>
      </c>
      <c r="F1439" s="499" t="s">
        <v>9748</v>
      </c>
      <c r="G1439" s="320" t="s">
        <v>9749</v>
      </c>
      <c r="H1439" s="320" t="s">
        <v>3915</v>
      </c>
      <c r="I1439" s="320" t="s">
        <v>9749</v>
      </c>
      <c r="J1439" s="317" t="s">
        <v>9750</v>
      </c>
      <c r="K1439" s="317" t="s">
        <v>9751</v>
      </c>
      <c r="L1439" s="317" t="s">
        <v>9752</v>
      </c>
      <c r="M1439" s="317" t="s">
        <v>9753</v>
      </c>
      <c r="N1439" s="317" t="s">
        <v>9754</v>
      </c>
      <c r="O1439" s="320" t="s">
        <v>9755</v>
      </c>
      <c r="P1439" s="317" t="s">
        <v>9754</v>
      </c>
      <c r="Q1439" s="317">
        <v>1</v>
      </c>
      <c r="R1439" s="322">
        <v>20000</v>
      </c>
      <c r="S1439" s="497">
        <v>20000</v>
      </c>
      <c r="T1439" s="325">
        <v>1</v>
      </c>
      <c r="U1439" s="325">
        <v>1</v>
      </c>
      <c r="V1439" s="275" t="s">
        <v>653</v>
      </c>
      <c r="W1439" s="274">
        <v>99</v>
      </c>
      <c r="X1439" s="274">
        <v>19</v>
      </c>
      <c r="Y1439" s="274">
        <v>19</v>
      </c>
      <c r="Z1439" s="274">
        <v>41</v>
      </c>
      <c r="AA1439" s="39">
        <v>21</v>
      </c>
      <c r="AB1439" s="276" t="s">
        <v>9756</v>
      </c>
      <c r="AC1439" s="39"/>
      <c r="AD1439" s="39">
        <v>34</v>
      </c>
      <c r="AE1439" s="39">
        <v>0</v>
      </c>
      <c r="AF1439" s="277">
        <v>0</v>
      </c>
      <c r="AG1439" s="278"/>
      <c r="AH1439" s="276"/>
    </row>
    <row r="1440" spans="1:34" s="272" customFormat="1" ht="38.25" x14ac:dyDescent="0.2">
      <c r="A1440" s="251">
        <v>1437</v>
      </c>
      <c r="B1440" s="252" t="s">
        <v>96</v>
      </c>
      <c r="C1440" s="319">
        <v>5</v>
      </c>
      <c r="D1440" s="252" t="s">
        <v>135</v>
      </c>
      <c r="E1440" s="539" t="s">
        <v>2439</v>
      </c>
      <c r="F1440" s="499" t="s">
        <v>9757</v>
      </c>
      <c r="G1440" s="320" t="s">
        <v>5767</v>
      </c>
      <c r="H1440" s="320" t="s">
        <v>5768</v>
      </c>
      <c r="I1440" s="320" t="s">
        <v>9758</v>
      </c>
      <c r="J1440" s="317" t="s">
        <v>9759</v>
      </c>
      <c r="K1440" s="317" t="s">
        <v>9760</v>
      </c>
      <c r="L1440" s="317" t="s">
        <v>5771</v>
      </c>
      <c r="M1440" s="317" t="s">
        <v>5772</v>
      </c>
      <c r="N1440" s="317" t="s">
        <v>5775</v>
      </c>
      <c r="O1440" s="320" t="s">
        <v>9761</v>
      </c>
      <c r="P1440" s="317" t="s">
        <v>5775</v>
      </c>
      <c r="Q1440" s="317">
        <v>1</v>
      </c>
      <c r="R1440" s="322">
        <v>20000</v>
      </c>
      <c r="S1440" s="497">
        <v>20000</v>
      </c>
      <c r="T1440" s="325">
        <v>1</v>
      </c>
      <c r="U1440" s="325">
        <v>1</v>
      </c>
      <c r="V1440" s="275" t="s">
        <v>649</v>
      </c>
      <c r="W1440" s="274">
        <v>10</v>
      </c>
      <c r="X1440" s="274">
        <v>41</v>
      </c>
      <c r="Y1440" s="274">
        <v>29</v>
      </c>
      <c r="Z1440" s="274">
        <v>19</v>
      </c>
      <c r="AA1440" s="39">
        <v>21</v>
      </c>
      <c r="AB1440" s="276" t="s">
        <v>9762</v>
      </c>
      <c r="AC1440" s="39"/>
      <c r="AD1440" s="39">
        <v>9</v>
      </c>
      <c r="AE1440" s="39">
        <v>0</v>
      </c>
      <c r="AF1440" s="277">
        <v>1</v>
      </c>
      <c r="AG1440" s="278"/>
      <c r="AH1440" s="276"/>
    </row>
    <row r="1441" spans="1:34" s="272" customFormat="1" ht="38.25" x14ac:dyDescent="0.2">
      <c r="A1441" s="251">
        <v>1438</v>
      </c>
      <c r="B1441" s="252" t="s">
        <v>96</v>
      </c>
      <c r="C1441" s="319">
        <v>5</v>
      </c>
      <c r="D1441" s="252" t="s">
        <v>135</v>
      </c>
      <c r="E1441" s="539" t="s">
        <v>2439</v>
      </c>
      <c r="F1441" s="499" t="s">
        <v>9763</v>
      </c>
      <c r="G1441" s="320" t="s">
        <v>9507</v>
      </c>
      <c r="H1441" s="320" t="s">
        <v>9508</v>
      </c>
      <c r="I1441" s="320" t="s">
        <v>9507</v>
      </c>
      <c r="J1441" s="317" t="s">
        <v>9764</v>
      </c>
      <c r="K1441" s="317" t="s">
        <v>9765</v>
      </c>
      <c r="L1441" s="317" t="s">
        <v>9511</v>
      </c>
      <c r="M1441" s="317" t="s">
        <v>9766</v>
      </c>
      <c r="N1441" s="317" t="s">
        <v>9767</v>
      </c>
      <c r="O1441" s="320" t="s">
        <v>9768</v>
      </c>
      <c r="P1441" s="317" t="s">
        <v>9767</v>
      </c>
      <c r="Q1441" s="317">
        <v>1</v>
      </c>
      <c r="R1441" s="322">
        <v>9000</v>
      </c>
      <c r="S1441" s="497">
        <v>9000</v>
      </c>
      <c r="T1441" s="325">
        <v>1</v>
      </c>
      <c r="U1441" s="325">
        <v>1</v>
      </c>
      <c r="V1441" s="275" t="s">
        <v>649</v>
      </c>
      <c r="W1441" s="274">
        <v>1</v>
      </c>
      <c r="X1441" s="274">
        <v>19</v>
      </c>
      <c r="Y1441" s="274">
        <v>6</v>
      </c>
      <c r="Z1441" s="274">
        <v>11</v>
      </c>
      <c r="AA1441" s="39">
        <v>21</v>
      </c>
      <c r="AB1441" s="276" t="s">
        <v>9769</v>
      </c>
      <c r="AC1441" s="39"/>
      <c r="AD1441" s="39">
        <v>5</v>
      </c>
      <c r="AE1441" s="39">
        <v>0</v>
      </c>
      <c r="AF1441" s="277">
        <v>0</v>
      </c>
      <c r="AG1441" s="278"/>
      <c r="AH1441" s="276"/>
    </row>
    <row r="1442" spans="1:34" s="272" customFormat="1" ht="63.75" x14ac:dyDescent="0.2">
      <c r="A1442" s="251">
        <v>1439</v>
      </c>
      <c r="B1442" s="252" t="s">
        <v>96</v>
      </c>
      <c r="C1442" s="319">
        <v>5</v>
      </c>
      <c r="D1442" s="252" t="s">
        <v>135</v>
      </c>
      <c r="E1442" s="539" t="s">
        <v>2439</v>
      </c>
      <c r="F1442" s="499" t="s">
        <v>9770</v>
      </c>
      <c r="G1442" s="320" t="s">
        <v>9771</v>
      </c>
      <c r="H1442" s="320" t="s">
        <v>9772</v>
      </c>
      <c r="I1442" s="320" t="s">
        <v>9773</v>
      </c>
      <c r="J1442" s="317" t="s">
        <v>9774</v>
      </c>
      <c r="K1442" s="317" t="s">
        <v>9775</v>
      </c>
      <c r="L1442" s="317" t="s">
        <v>9776</v>
      </c>
      <c r="M1442" s="317" t="s">
        <v>9777</v>
      </c>
      <c r="N1442" s="317" t="s">
        <v>9778</v>
      </c>
      <c r="O1442" s="320" t="s">
        <v>9779</v>
      </c>
      <c r="P1442" s="317" t="s">
        <v>9780</v>
      </c>
      <c r="Q1442" s="317">
        <v>1</v>
      </c>
      <c r="R1442" s="322">
        <v>6500</v>
      </c>
      <c r="S1442" s="322">
        <v>6500</v>
      </c>
      <c r="T1442" s="325">
        <v>1</v>
      </c>
      <c r="U1442" s="325">
        <v>1</v>
      </c>
      <c r="V1442" s="275" t="s">
        <v>649</v>
      </c>
      <c r="W1442" s="274">
        <v>1</v>
      </c>
      <c r="X1442" s="274">
        <v>19</v>
      </c>
      <c r="Y1442" s="274">
        <v>11</v>
      </c>
      <c r="Z1442" s="274">
        <v>6</v>
      </c>
      <c r="AA1442" s="39">
        <v>21</v>
      </c>
      <c r="AB1442" s="276" t="s">
        <v>9781</v>
      </c>
      <c r="AC1442" s="39"/>
      <c r="AD1442" s="39">
        <v>3</v>
      </c>
      <c r="AE1442" s="39">
        <v>0</v>
      </c>
      <c r="AF1442" s="277">
        <v>17</v>
      </c>
      <c r="AG1442" s="278"/>
      <c r="AH1442" s="276"/>
    </row>
    <row r="1443" spans="1:34" s="272" customFormat="1" ht="51" x14ac:dyDescent="0.2">
      <c r="A1443" s="251">
        <v>1440</v>
      </c>
      <c r="B1443" s="252" t="s">
        <v>96</v>
      </c>
      <c r="C1443" s="319">
        <v>5</v>
      </c>
      <c r="D1443" s="252" t="s">
        <v>135</v>
      </c>
      <c r="E1443" s="539" t="s">
        <v>2439</v>
      </c>
      <c r="F1443" s="499" t="s">
        <v>9782</v>
      </c>
      <c r="G1443" s="320" t="s">
        <v>9783</v>
      </c>
      <c r="H1443" s="320" t="s">
        <v>6475</v>
      </c>
      <c r="I1443" s="548" t="s">
        <v>11871</v>
      </c>
      <c r="J1443" s="317" t="s">
        <v>9784</v>
      </c>
      <c r="K1443" s="317" t="s">
        <v>9785</v>
      </c>
      <c r="L1443" s="496" t="s">
        <v>6478</v>
      </c>
      <c r="M1443" s="496" t="s">
        <v>6479</v>
      </c>
      <c r="N1443" s="317" t="s">
        <v>9786</v>
      </c>
      <c r="O1443" s="320" t="s">
        <v>9787</v>
      </c>
      <c r="P1443" s="317" t="s">
        <v>9786</v>
      </c>
      <c r="Q1443" s="317">
        <v>1</v>
      </c>
      <c r="R1443" s="322">
        <v>20000</v>
      </c>
      <c r="S1443" s="322">
        <v>20000</v>
      </c>
      <c r="T1443" s="325">
        <v>1</v>
      </c>
      <c r="U1443" s="325">
        <v>1</v>
      </c>
      <c r="V1443" s="275" t="s">
        <v>613</v>
      </c>
      <c r="W1443" s="274">
        <v>33</v>
      </c>
      <c r="X1443" s="274">
        <v>19</v>
      </c>
      <c r="Y1443" s="274">
        <v>41</v>
      </c>
      <c r="Z1443" s="274">
        <v>6</v>
      </c>
      <c r="AA1443" s="39">
        <v>21</v>
      </c>
      <c r="AB1443" s="276" t="s">
        <v>9788</v>
      </c>
      <c r="AC1443" s="39"/>
      <c r="AD1443" s="39">
        <v>3</v>
      </c>
      <c r="AE1443" s="39">
        <v>0</v>
      </c>
      <c r="AF1443" s="277">
        <v>0</v>
      </c>
      <c r="AG1443" s="278"/>
      <c r="AH1443" s="276"/>
    </row>
    <row r="1444" spans="1:34" s="272" customFormat="1" ht="63.75" x14ac:dyDescent="0.2">
      <c r="A1444" s="251">
        <v>1441</v>
      </c>
      <c r="B1444" s="252" t="s">
        <v>96</v>
      </c>
      <c r="C1444" s="319">
        <v>5</v>
      </c>
      <c r="D1444" s="252" t="s">
        <v>135</v>
      </c>
      <c r="E1444" s="539" t="s">
        <v>2439</v>
      </c>
      <c r="F1444" s="499" t="s">
        <v>9789</v>
      </c>
      <c r="G1444" s="320" t="s">
        <v>4550</v>
      </c>
      <c r="H1444" s="320" t="s">
        <v>4551</v>
      </c>
      <c r="I1444" s="320" t="s">
        <v>4552</v>
      </c>
      <c r="J1444" s="317" t="s">
        <v>9790</v>
      </c>
      <c r="K1444" s="317" t="s">
        <v>9791</v>
      </c>
      <c r="L1444" s="317" t="s">
        <v>4555</v>
      </c>
      <c r="M1444" s="317" t="s">
        <v>4556</v>
      </c>
      <c r="N1444" s="317" t="s">
        <v>4557</v>
      </c>
      <c r="O1444" s="320" t="s">
        <v>9792</v>
      </c>
      <c r="P1444" s="317" t="s">
        <v>4557</v>
      </c>
      <c r="Q1444" s="317">
        <v>1</v>
      </c>
      <c r="R1444" s="322">
        <v>20000</v>
      </c>
      <c r="S1444" s="322">
        <v>20000</v>
      </c>
      <c r="T1444" s="325">
        <v>1</v>
      </c>
      <c r="U1444" s="325">
        <v>1</v>
      </c>
      <c r="V1444" s="275" t="s">
        <v>611</v>
      </c>
      <c r="W1444" s="274">
        <v>8</v>
      </c>
      <c r="X1444" s="274">
        <v>41</v>
      </c>
      <c r="Y1444" s="274">
        <v>6</v>
      </c>
      <c r="Z1444" s="274">
        <v>22</v>
      </c>
      <c r="AA1444" s="39">
        <v>21</v>
      </c>
      <c r="AB1444" s="276" t="s">
        <v>9793</v>
      </c>
      <c r="AC1444" s="39"/>
      <c r="AD1444" s="39">
        <v>3</v>
      </c>
      <c r="AE1444" s="39">
        <v>0</v>
      </c>
      <c r="AF1444" s="277">
        <v>0</v>
      </c>
      <c r="AG1444" s="278"/>
      <c r="AH1444" s="276"/>
    </row>
    <row r="1445" spans="1:34" s="272" customFormat="1" ht="51" x14ac:dyDescent="0.2">
      <c r="A1445" s="251">
        <v>1442</v>
      </c>
      <c r="B1445" s="252" t="s">
        <v>96</v>
      </c>
      <c r="C1445" s="319">
        <v>5</v>
      </c>
      <c r="D1445" s="252" t="s">
        <v>135</v>
      </c>
      <c r="E1445" s="539" t="s">
        <v>2439</v>
      </c>
      <c r="F1445" s="499" t="s">
        <v>9794</v>
      </c>
      <c r="G1445" s="320" t="s">
        <v>9795</v>
      </c>
      <c r="H1445" s="320" t="s">
        <v>9796</v>
      </c>
      <c r="I1445" s="548" t="s">
        <v>11941</v>
      </c>
      <c r="J1445" s="317" t="s">
        <v>9797</v>
      </c>
      <c r="K1445" s="317" t="s">
        <v>9798</v>
      </c>
      <c r="L1445" s="494" t="s">
        <v>9799</v>
      </c>
      <c r="M1445" s="317" t="s">
        <v>9675</v>
      </c>
      <c r="N1445" s="317" t="s">
        <v>9800</v>
      </c>
      <c r="O1445" s="320" t="s">
        <v>9801</v>
      </c>
      <c r="P1445" s="317" t="s">
        <v>9800</v>
      </c>
      <c r="Q1445" s="317">
        <v>1</v>
      </c>
      <c r="R1445" s="322">
        <v>25000</v>
      </c>
      <c r="S1445" s="322">
        <v>25000</v>
      </c>
      <c r="T1445" s="325">
        <v>1</v>
      </c>
      <c r="U1445" s="325">
        <v>1</v>
      </c>
      <c r="V1445" s="275" t="s">
        <v>607</v>
      </c>
      <c r="W1445" s="274">
        <v>61</v>
      </c>
      <c r="X1445" s="274">
        <v>41</v>
      </c>
      <c r="Y1445" s="274">
        <v>19</v>
      </c>
      <c r="Z1445" s="274">
        <v>6</v>
      </c>
      <c r="AA1445" s="39">
        <v>21</v>
      </c>
      <c r="AB1445" s="276" t="s">
        <v>9802</v>
      </c>
      <c r="AC1445" s="39"/>
      <c r="AD1445" s="39">
        <v>0</v>
      </c>
      <c r="AE1445" s="39">
        <v>0</v>
      </c>
      <c r="AF1445" s="277">
        <v>1</v>
      </c>
      <c r="AG1445" s="278"/>
      <c r="AH1445" s="276"/>
    </row>
    <row r="1446" spans="1:34" s="272" customFormat="1" ht="63.75" x14ac:dyDescent="0.2">
      <c r="A1446" s="251">
        <v>1443</v>
      </c>
      <c r="B1446" s="252" t="s">
        <v>96</v>
      </c>
      <c r="C1446" s="319">
        <v>5</v>
      </c>
      <c r="D1446" s="252" t="s">
        <v>135</v>
      </c>
      <c r="E1446" s="539" t="s">
        <v>2439</v>
      </c>
      <c r="F1446" s="499" t="s">
        <v>9803</v>
      </c>
      <c r="G1446" s="320" t="s">
        <v>9804</v>
      </c>
      <c r="H1446" s="320" t="s">
        <v>9805</v>
      </c>
      <c r="I1446" s="320" t="s">
        <v>9806</v>
      </c>
      <c r="J1446" s="317" t="s">
        <v>9807</v>
      </c>
      <c r="K1446" s="317" t="s">
        <v>9808</v>
      </c>
      <c r="L1446" s="494" t="s">
        <v>9809</v>
      </c>
      <c r="M1446" s="317" t="s">
        <v>9810</v>
      </c>
      <c r="N1446" s="317" t="s">
        <v>9811</v>
      </c>
      <c r="O1446" s="320" t="s">
        <v>9761</v>
      </c>
      <c r="P1446" s="317" t="s">
        <v>9811</v>
      </c>
      <c r="Q1446" s="317">
        <v>1</v>
      </c>
      <c r="R1446" s="322">
        <v>10000</v>
      </c>
      <c r="S1446" s="497">
        <v>10000</v>
      </c>
      <c r="T1446" s="325">
        <v>1</v>
      </c>
      <c r="U1446" s="325">
        <v>1</v>
      </c>
      <c r="V1446" s="275" t="s">
        <v>653</v>
      </c>
      <c r="W1446" s="274">
        <v>61</v>
      </c>
      <c r="X1446" s="274">
        <v>19</v>
      </c>
      <c r="Y1446" s="274">
        <v>19</v>
      </c>
      <c r="Z1446" s="274">
        <v>10</v>
      </c>
      <c r="AA1446" s="39">
        <v>21</v>
      </c>
      <c r="AB1446" s="276" t="s">
        <v>9812</v>
      </c>
      <c r="AC1446" s="39"/>
      <c r="AD1446" s="39">
        <v>12</v>
      </c>
      <c r="AE1446" s="39">
        <v>0</v>
      </c>
      <c r="AF1446" s="277">
        <v>0</v>
      </c>
      <c r="AG1446" s="278"/>
      <c r="AH1446" s="276"/>
    </row>
    <row r="1447" spans="1:34" s="272" customFormat="1" ht="51" x14ac:dyDescent="0.2">
      <c r="A1447" s="251">
        <v>1444</v>
      </c>
      <c r="B1447" s="252" t="s">
        <v>96</v>
      </c>
      <c r="C1447" s="319">
        <v>5</v>
      </c>
      <c r="D1447" s="252" t="s">
        <v>135</v>
      </c>
      <c r="E1447" s="539" t="s">
        <v>2439</v>
      </c>
      <c r="F1447" s="522" t="s">
        <v>9813</v>
      </c>
      <c r="G1447" s="320" t="s">
        <v>9814</v>
      </c>
      <c r="H1447" s="320" t="s">
        <v>9815</v>
      </c>
      <c r="I1447" s="320" t="s">
        <v>9816</v>
      </c>
      <c r="J1447" s="317" t="s">
        <v>9817</v>
      </c>
      <c r="K1447" s="317" t="s">
        <v>9818</v>
      </c>
      <c r="L1447" s="494" t="s">
        <v>9819</v>
      </c>
      <c r="M1447" s="317" t="s">
        <v>9675</v>
      </c>
      <c r="N1447" s="317" t="s">
        <v>9820</v>
      </c>
      <c r="O1447" s="320" t="s">
        <v>9821</v>
      </c>
      <c r="P1447" s="317" t="s">
        <v>9820</v>
      </c>
      <c r="Q1447" s="317">
        <v>1</v>
      </c>
      <c r="R1447" s="322">
        <v>5000</v>
      </c>
      <c r="S1447" s="497">
        <v>5000</v>
      </c>
      <c r="T1447" s="325">
        <v>1</v>
      </c>
      <c r="U1447" s="325">
        <v>1</v>
      </c>
      <c r="V1447" s="275" t="s">
        <v>607</v>
      </c>
      <c r="W1447" s="274">
        <v>61</v>
      </c>
      <c r="X1447" s="274">
        <v>19</v>
      </c>
      <c r="Y1447" s="274">
        <v>6</v>
      </c>
      <c r="Z1447" s="274">
        <v>10</v>
      </c>
      <c r="AA1447" s="39">
        <v>21</v>
      </c>
      <c r="AB1447" s="276" t="s">
        <v>9822</v>
      </c>
      <c r="AC1447" s="39"/>
      <c r="AD1447" s="39">
        <v>0</v>
      </c>
      <c r="AE1447" s="39">
        <v>0</v>
      </c>
      <c r="AF1447" s="277">
        <v>0</v>
      </c>
      <c r="AG1447" s="278"/>
      <c r="AH1447" s="276"/>
    </row>
    <row r="1448" spans="1:34" s="272" customFormat="1" ht="63.75" x14ac:dyDescent="0.2">
      <c r="A1448" s="251">
        <v>1445</v>
      </c>
      <c r="B1448" s="252" t="s">
        <v>96</v>
      </c>
      <c r="C1448" s="319">
        <v>5</v>
      </c>
      <c r="D1448" s="252" t="s">
        <v>135</v>
      </c>
      <c r="E1448" s="539" t="s">
        <v>2439</v>
      </c>
      <c r="F1448" s="522" t="s">
        <v>9823</v>
      </c>
      <c r="G1448" s="320" t="s">
        <v>9824</v>
      </c>
      <c r="H1448" s="320" t="s">
        <v>9825</v>
      </c>
      <c r="I1448" s="548" t="s">
        <v>11942</v>
      </c>
      <c r="J1448" s="317" t="s">
        <v>9826</v>
      </c>
      <c r="K1448" s="317" t="s">
        <v>9827</v>
      </c>
      <c r="L1448" s="496" t="s">
        <v>9828</v>
      </c>
      <c r="M1448" s="496" t="s">
        <v>9829</v>
      </c>
      <c r="N1448" s="317" t="s">
        <v>9830</v>
      </c>
      <c r="O1448" s="320" t="s">
        <v>9831</v>
      </c>
      <c r="P1448" s="317" t="s">
        <v>9830</v>
      </c>
      <c r="Q1448" s="317">
        <v>1</v>
      </c>
      <c r="R1448" s="322">
        <v>17319</v>
      </c>
      <c r="S1448" s="322">
        <v>17319</v>
      </c>
      <c r="T1448" s="325">
        <v>1</v>
      </c>
      <c r="U1448" s="325">
        <v>1</v>
      </c>
      <c r="V1448" s="275" t="s">
        <v>607</v>
      </c>
      <c r="W1448" s="274">
        <v>61</v>
      </c>
      <c r="X1448" s="274">
        <v>19</v>
      </c>
      <c r="Y1448" s="274">
        <v>7</v>
      </c>
      <c r="Z1448" s="274">
        <v>11</v>
      </c>
      <c r="AA1448" s="39">
        <v>21</v>
      </c>
      <c r="AB1448" s="276" t="s">
        <v>9832</v>
      </c>
      <c r="AC1448" s="39"/>
      <c r="AD1448" s="39">
        <v>10</v>
      </c>
      <c r="AE1448" s="39">
        <v>0</v>
      </c>
      <c r="AF1448" s="277">
        <v>2</v>
      </c>
      <c r="AG1448" s="278"/>
      <c r="AH1448" s="276"/>
    </row>
    <row r="1449" spans="1:34" s="272" customFormat="1" ht="38.25" x14ac:dyDescent="0.2">
      <c r="A1449" s="251">
        <v>1446</v>
      </c>
      <c r="B1449" s="252" t="s">
        <v>96</v>
      </c>
      <c r="C1449" s="319">
        <v>5</v>
      </c>
      <c r="D1449" s="252" t="s">
        <v>135</v>
      </c>
      <c r="E1449" s="539" t="s">
        <v>2439</v>
      </c>
      <c r="F1449" s="499" t="s">
        <v>9833</v>
      </c>
      <c r="G1449" s="320" t="s">
        <v>9834</v>
      </c>
      <c r="H1449" s="320" t="s">
        <v>9835</v>
      </c>
      <c r="I1449" s="320" t="s">
        <v>9836</v>
      </c>
      <c r="J1449" s="317" t="s">
        <v>9837</v>
      </c>
      <c r="K1449" s="317" t="s">
        <v>9838</v>
      </c>
      <c r="L1449" s="317" t="s">
        <v>9839</v>
      </c>
      <c r="M1449" s="317" t="s">
        <v>9840</v>
      </c>
      <c r="N1449" s="317" t="s">
        <v>9841</v>
      </c>
      <c r="O1449" s="320" t="s">
        <v>9761</v>
      </c>
      <c r="P1449" s="317" t="s">
        <v>9842</v>
      </c>
      <c r="Q1449" s="317">
        <v>1</v>
      </c>
      <c r="R1449" s="322">
        <v>40000</v>
      </c>
      <c r="S1449" s="497">
        <v>40000</v>
      </c>
      <c r="T1449" s="325">
        <v>1</v>
      </c>
      <c r="U1449" s="325">
        <v>1</v>
      </c>
      <c r="V1449" s="275" t="s">
        <v>607</v>
      </c>
      <c r="W1449" s="274">
        <v>61</v>
      </c>
      <c r="X1449" s="274">
        <v>41</v>
      </c>
      <c r="Y1449" s="274">
        <v>3</v>
      </c>
      <c r="Z1449" s="274">
        <v>10</v>
      </c>
      <c r="AA1449" s="39">
        <v>21</v>
      </c>
      <c r="AB1449" s="276" t="s">
        <v>9843</v>
      </c>
      <c r="AC1449" s="39"/>
      <c r="AD1449" s="39">
        <v>5</v>
      </c>
      <c r="AE1449" s="39">
        <v>0</v>
      </c>
      <c r="AF1449" s="277">
        <v>0</v>
      </c>
      <c r="AG1449" s="278"/>
      <c r="AH1449" s="276"/>
    </row>
    <row r="1450" spans="1:34" s="272" customFormat="1" ht="51" x14ac:dyDescent="0.2">
      <c r="A1450" s="251">
        <v>1447</v>
      </c>
      <c r="B1450" s="252" t="s">
        <v>96</v>
      </c>
      <c r="C1450" s="319">
        <v>5</v>
      </c>
      <c r="D1450" s="252" t="s">
        <v>135</v>
      </c>
      <c r="E1450" s="539" t="s">
        <v>2439</v>
      </c>
      <c r="F1450" s="499" t="s">
        <v>9844</v>
      </c>
      <c r="G1450" s="320" t="s">
        <v>9845</v>
      </c>
      <c r="H1450" s="320" t="s">
        <v>9846</v>
      </c>
      <c r="I1450" s="320" t="s">
        <v>9847</v>
      </c>
      <c r="J1450" s="317" t="s">
        <v>9848</v>
      </c>
      <c r="K1450" s="317" t="s">
        <v>9849</v>
      </c>
      <c r="L1450" s="317" t="s">
        <v>9850</v>
      </c>
      <c r="M1450" s="317" t="s">
        <v>9675</v>
      </c>
      <c r="N1450" s="317" t="s">
        <v>9851</v>
      </c>
      <c r="O1450" s="320" t="s">
        <v>9852</v>
      </c>
      <c r="P1450" s="317" t="s">
        <v>9853</v>
      </c>
      <c r="Q1450" s="317">
        <v>1</v>
      </c>
      <c r="R1450" s="322">
        <v>15000</v>
      </c>
      <c r="S1450" s="322">
        <v>15000</v>
      </c>
      <c r="T1450" s="325">
        <v>1</v>
      </c>
      <c r="U1450" s="325">
        <v>1</v>
      </c>
      <c r="V1450" s="275" t="s">
        <v>607</v>
      </c>
      <c r="W1450" s="274">
        <v>61</v>
      </c>
      <c r="X1450" s="274">
        <v>19</v>
      </c>
      <c r="Y1450" s="274">
        <v>6</v>
      </c>
      <c r="Z1450" s="274">
        <v>10</v>
      </c>
      <c r="AA1450" s="39">
        <v>21</v>
      </c>
      <c r="AB1450" s="276" t="s">
        <v>9854</v>
      </c>
      <c r="AC1450" s="39"/>
      <c r="AD1450" s="39">
        <v>0</v>
      </c>
      <c r="AE1450" s="39">
        <v>0</v>
      </c>
      <c r="AF1450" s="277">
        <v>0</v>
      </c>
      <c r="AG1450" s="278"/>
      <c r="AH1450" s="276"/>
    </row>
    <row r="1451" spans="1:34" s="272" customFormat="1" ht="51" x14ac:dyDescent="0.2">
      <c r="A1451" s="251">
        <v>1448</v>
      </c>
      <c r="B1451" s="252" t="s">
        <v>96</v>
      </c>
      <c r="C1451" s="319">
        <v>5</v>
      </c>
      <c r="D1451" s="252" t="s">
        <v>135</v>
      </c>
      <c r="E1451" s="539" t="s">
        <v>2439</v>
      </c>
      <c r="F1451" s="499" t="s">
        <v>9855</v>
      </c>
      <c r="G1451" s="320" t="s">
        <v>9856</v>
      </c>
      <c r="H1451" s="320" t="s">
        <v>9857</v>
      </c>
      <c r="I1451" s="320" t="s">
        <v>9858</v>
      </c>
      <c r="J1451" s="317" t="s">
        <v>9859</v>
      </c>
      <c r="K1451" s="317" t="s">
        <v>9860</v>
      </c>
      <c r="L1451" s="494" t="s">
        <v>9861</v>
      </c>
      <c r="M1451" s="317" t="s">
        <v>9675</v>
      </c>
      <c r="N1451" s="317" t="s">
        <v>9862</v>
      </c>
      <c r="O1451" s="320" t="s">
        <v>9863</v>
      </c>
      <c r="P1451" s="317" t="s">
        <v>9862</v>
      </c>
      <c r="Q1451" s="317">
        <v>1</v>
      </c>
      <c r="R1451" s="322">
        <v>26000</v>
      </c>
      <c r="S1451" s="322">
        <v>26000</v>
      </c>
      <c r="T1451" s="325">
        <v>1</v>
      </c>
      <c r="U1451" s="325">
        <v>1</v>
      </c>
      <c r="V1451" s="275" t="s">
        <v>607</v>
      </c>
      <c r="W1451" s="274">
        <v>61</v>
      </c>
      <c r="X1451" s="274">
        <v>19</v>
      </c>
      <c r="Y1451" s="274">
        <v>19</v>
      </c>
      <c r="Z1451" s="274">
        <v>41</v>
      </c>
      <c r="AA1451" s="39">
        <v>21</v>
      </c>
      <c r="AB1451" s="276" t="s">
        <v>9864</v>
      </c>
      <c r="AC1451" s="39"/>
      <c r="AD1451" s="39">
        <v>0</v>
      </c>
      <c r="AE1451" s="39">
        <v>0</v>
      </c>
      <c r="AF1451" s="277">
        <v>2</v>
      </c>
      <c r="AG1451" s="278"/>
      <c r="AH1451" s="276"/>
    </row>
    <row r="1452" spans="1:34" s="272" customFormat="1" ht="38.25" x14ac:dyDescent="0.2">
      <c r="A1452" s="251">
        <v>1449</v>
      </c>
      <c r="B1452" s="252" t="s">
        <v>96</v>
      </c>
      <c r="C1452" s="319">
        <v>5</v>
      </c>
      <c r="D1452" s="252" t="s">
        <v>135</v>
      </c>
      <c r="E1452" s="539" t="s">
        <v>2439</v>
      </c>
      <c r="F1452" s="499" t="s">
        <v>9865</v>
      </c>
      <c r="G1452" s="320" t="s">
        <v>9866</v>
      </c>
      <c r="H1452" s="320" t="s">
        <v>9867</v>
      </c>
      <c r="I1452" s="548" t="s">
        <v>11943</v>
      </c>
      <c r="J1452" s="317" t="s">
        <v>9868</v>
      </c>
      <c r="K1452" s="317" t="s">
        <v>9869</v>
      </c>
      <c r="L1452" s="494" t="s">
        <v>9870</v>
      </c>
      <c r="M1452" s="317" t="s">
        <v>9675</v>
      </c>
      <c r="N1452" s="317" t="s">
        <v>9871</v>
      </c>
      <c r="O1452" s="320" t="s">
        <v>9872</v>
      </c>
      <c r="P1452" s="317" t="s">
        <v>9871</v>
      </c>
      <c r="Q1452" s="317">
        <v>1</v>
      </c>
      <c r="R1452" s="322">
        <v>10000</v>
      </c>
      <c r="S1452" s="322">
        <v>10000</v>
      </c>
      <c r="T1452" s="325">
        <v>1</v>
      </c>
      <c r="U1452" s="325">
        <v>1</v>
      </c>
      <c r="V1452" s="275" t="s">
        <v>607</v>
      </c>
      <c r="W1452" s="274">
        <v>61</v>
      </c>
      <c r="X1452" s="274">
        <v>19</v>
      </c>
      <c r="Y1452" s="274">
        <v>41</v>
      </c>
      <c r="Z1452" s="274">
        <v>19</v>
      </c>
      <c r="AA1452" s="39">
        <v>21</v>
      </c>
      <c r="AB1452" s="276" t="s">
        <v>9873</v>
      </c>
      <c r="AC1452" s="39"/>
      <c r="AD1452" s="39">
        <v>5</v>
      </c>
      <c r="AE1452" s="39">
        <v>0</v>
      </c>
      <c r="AF1452" s="277">
        <v>0</v>
      </c>
      <c r="AG1452" s="278"/>
      <c r="AH1452" s="276"/>
    </row>
    <row r="1453" spans="1:34" s="272" customFormat="1" ht="38.25" x14ac:dyDescent="0.2">
      <c r="A1453" s="251">
        <v>1450</v>
      </c>
      <c r="B1453" s="252" t="s">
        <v>96</v>
      </c>
      <c r="C1453" s="319">
        <v>5</v>
      </c>
      <c r="D1453" s="252" t="s">
        <v>135</v>
      </c>
      <c r="E1453" s="539" t="s">
        <v>2439</v>
      </c>
      <c r="F1453" s="499" t="s">
        <v>9874</v>
      </c>
      <c r="G1453" s="320" t="s">
        <v>9875</v>
      </c>
      <c r="H1453" s="320" t="s">
        <v>9876</v>
      </c>
      <c r="I1453" s="320" t="s">
        <v>9877</v>
      </c>
      <c r="J1453" s="317" t="s">
        <v>9878</v>
      </c>
      <c r="K1453" s="317" t="s">
        <v>9808</v>
      </c>
      <c r="L1453" s="317" t="s">
        <v>9879</v>
      </c>
      <c r="M1453" s="317" t="s">
        <v>9880</v>
      </c>
      <c r="N1453" s="317" t="s">
        <v>9811</v>
      </c>
      <c r="O1453" s="320" t="s">
        <v>9881</v>
      </c>
      <c r="P1453" s="317" t="s">
        <v>9811</v>
      </c>
      <c r="Q1453" s="317">
        <v>1</v>
      </c>
      <c r="R1453" s="322">
        <v>20000</v>
      </c>
      <c r="S1453" s="322">
        <v>20000</v>
      </c>
      <c r="T1453" s="325">
        <v>1</v>
      </c>
      <c r="U1453" s="325">
        <v>1</v>
      </c>
      <c r="V1453" s="275" t="s">
        <v>607</v>
      </c>
      <c r="W1453" s="274">
        <v>61</v>
      </c>
      <c r="X1453" s="274">
        <v>19</v>
      </c>
      <c r="Y1453" s="274">
        <v>19</v>
      </c>
      <c r="Z1453" s="274">
        <v>6</v>
      </c>
      <c r="AA1453" s="39">
        <v>21</v>
      </c>
      <c r="AB1453" s="276" t="s">
        <v>9882</v>
      </c>
      <c r="AC1453" s="39"/>
      <c r="AD1453" s="39">
        <v>9</v>
      </c>
      <c r="AE1453" s="39">
        <v>0</v>
      </c>
      <c r="AF1453" s="277">
        <v>3</v>
      </c>
      <c r="AG1453" s="278"/>
      <c r="AH1453" s="276"/>
    </row>
    <row r="1454" spans="1:34" s="272" customFormat="1" ht="63.75" x14ac:dyDescent="0.2">
      <c r="A1454" s="251">
        <v>1451</v>
      </c>
      <c r="B1454" s="252" t="s">
        <v>96</v>
      </c>
      <c r="C1454" s="319">
        <v>5</v>
      </c>
      <c r="D1454" s="252" t="s">
        <v>135</v>
      </c>
      <c r="E1454" s="539" t="s">
        <v>2439</v>
      </c>
      <c r="F1454" s="499" t="s">
        <v>9883</v>
      </c>
      <c r="G1454" s="320" t="s">
        <v>9884</v>
      </c>
      <c r="H1454" s="320" t="s">
        <v>9885</v>
      </c>
      <c r="I1454" s="320" t="s">
        <v>9886</v>
      </c>
      <c r="J1454" s="317" t="s">
        <v>9887</v>
      </c>
      <c r="K1454" s="317" t="s">
        <v>9888</v>
      </c>
      <c r="L1454" s="496" t="s">
        <v>9889</v>
      </c>
      <c r="M1454" s="317" t="s">
        <v>9675</v>
      </c>
      <c r="N1454" s="317" t="s">
        <v>9890</v>
      </c>
      <c r="O1454" s="320" t="s">
        <v>9891</v>
      </c>
      <c r="P1454" s="317" t="s">
        <v>9890</v>
      </c>
      <c r="Q1454" s="317">
        <v>1</v>
      </c>
      <c r="R1454" s="322">
        <v>15000</v>
      </c>
      <c r="S1454" s="322">
        <v>15000</v>
      </c>
      <c r="T1454" s="325">
        <v>1</v>
      </c>
      <c r="U1454" s="325">
        <v>1</v>
      </c>
      <c r="V1454" s="275" t="s">
        <v>607</v>
      </c>
      <c r="W1454" s="274">
        <v>61</v>
      </c>
      <c r="X1454" s="274">
        <v>19</v>
      </c>
      <c r="Y1454" s="274">
        <v>6</v>
      </c>
      <c r="Z1454" s="274">
        <v>12</v>
      </c>
      <c r="AA1454" s="39">
        <v>16</v>
      </c>
      <c r="AB1454" s="276" t="s">
        <v>9892</v>
      </c>
      <c r="AC1454" s="39"/>
      <c r="AD1454" s="39">
        <v>0</v>
      </c>
      <c r="AE1454" s="39">
        <v>0</v>
      </c>
      <c r="AF1454" s="277">
        <v>0</v>
      </c>
      <c r="AG1454" s="278"/>
      <c r="AH1454" s="276"/>
    </row>
    <row r="1455" spans="1:34" s="272" customFormat="1" ht="38.25" x14ac:dyDescent="0.2">
      <c r="A1455" s="251">
        <v>1452</v>
      </c>
      <c r="B1455" s="252" t="s">
        <v>96</v>
      </c>
      <c r="C1455" s="319">
        <v>5</v>
      </c>
      <c r="D1455" s="252" t="s">
        <v>135</v>
      </c>
      <c r="E1455" s="539" t="s">
        <v>2439</v>
      </c>
      <c r="F1455" s="499" t="s">
        <v>9893</v>
      </c>
      <c r="G1455" s="320" t="s">
        <v>9894</v>
      </c>
      <c r="H1455" s="320" t="s">
        <v>9895</v>
      </c>
      <c r="I1455" s="548" t="s">
        <v>11098</v>
      </c>
      <c r="J1455" s="317" t="s">
        <v>9896</v>
      </c>
      <c r="K1455" s="317" t="s">
        <v>9897</v>
      </c>
      <c r="L1455" s="494" t="s">
        <v>9898</v>
      </c>
      <c r="M1455" s="317" t="s">
        <v>9675</v>
      </c>
      <c r="N1455" s="317" t="s">
        <v>9899</v>
      </c>
      <c r="O1455" s="320" t="s">
        <v>9900</v>
      </c>
      <c r="P1455" s="317" t="s">
        <v>9899</v>
      </c>
      <c r="Q1455" s="317">
        <v>1</v>
      </c>
      <c r="R1455" s="322">
        <v>5000</v>
      </c>
      <c r="S1455" s="322">
        <v>5000</v>
      </c>
      <c r="T1455" s="325">
        <v>1</v>
      </c>
      <c r="U1455" s="325">
        <v>1</v>
      </c>
      <c r="V1455" s="275" t="s">
        <v>607</v>
      </c>
      <c r="W1455" s="274">
        <v>61</v>
      </c>
      <c r="X1455" s="274">
        <v>59</v>
      </c>
      <c r="Y1455" s="274">
        <v>19</v>
      </c>
      <c r="Z1455" s="274">
        <v>10</v>
      </c>
      <c r="AA1455" s="39">
        <v>21</v>
      </c>
      <c r="AB1455" s="276" t="s">
        <v>9901</v>
      </c>
      <c r="AC1455" s="39"/>
      <c r="AD1455" s="39">
        <v>1</v>
      </c>
      <c r="AE1455" s="39">
        <v>0</v>
      </c>
      <c r="AF1455" s="277">
        <v>0</v>
      </c>
      <c r="AG1455" s="278"/>
      <c r="AH1455" s="276"/>
    </row>
    <row r="1456" spans="1:34" s="272" customFormat="1" ht="38.25" x14ac:dyDescent="0.2">
      <c r="A1456" s="251">
        <v>1453</v>
      </c>
      <c r="B1456" s="252" t="s">
        <v>96</v>
      </c>
      <c r="C1456" s="319">
        <v>5</v>
      </c>
      <c r="D1456" s="252" t="s">
        <v>135</v>
      </c>
      <c r="E1456" s="539" t="s">
        <v>2439</v>
      </c>
      <c r="F1456" s="499" t="s">
        <v>9902</v>
      </c>
      <c r="G1456" s="320" t="s">
        <v>9903</v>
      </c>
      <c r="H1456" s="320" t="s">
        <v>9391</v>
      </c>
      <c r="I1456" s="320" t="s">
        <v>11944</v>
      </c>
      <c r="J1456" s="317" t="s">
        <v>9904</v>
      </c>
      <c r="K1456" s="317" t="s">
        <v>9905</v>
      </c>
      <c r="L1456" s="317" t="s">
        <v>9394</v>
      </c>
      <c r="M1456" s="317" t="s">
        <v>9395</v>
      </c>
      <c r="N1456" s="317" t="s">
        <v>9398</v>
      </c>
      <c r="O1456" s="320" t="s">
        <v>9906</v>
      </c>
      <c r="P1456" s="317" t="s">
        <v>9398</v>
      </c>
      <c r="Q1456" s="317">
        <v>1</v>
      </c>
      <c r="R1456" s="322">
        <v>15000</v>
      </c>
      <c r="S1456" s="322">
        <v>15000</v>
      </c>
      <c r="T1456" s="325">
        <v>1</v>
      </c>
      <c r="U1456" s="325">
        <v>1</v>
      </c>
      <c r="V1456" s="275" t="s">
        <v>607</v>
      </c>
      <c r="W1456" s="274">
        <v>61</v>
      </c>
      <c r="X1456" s="274">
        <v>19</v>
      </c>
      <c r="Y1456" s="274">
        <v>6</v>
      </c>
      <c r="Z1456" s="274">
        <v>10</v>
      </c>
      <c r="AA1456" s="39">
        <v>21</v>
      </c>
      <c r="AB1456" s="276" t="s">
        <v>9907</v>
      </c>
      <c r="AC1456" s="39"/>
      <c r="AD1456" s="39">
        <v>0</v>
      </c>
      <c r="AE1456" s="39">
        <v>0</v>
      </c>
      <c r="AF1456" s="277">
        <v>0</v>
      </c>
      <c r="AG1456" s="278"/>
      <c r="AH1456" s="276"/>
    </row>
    <row r="1457" spans="1:34" s="272" customFormat="1" ht="38.25" x14ac:dyDescent="0.2">
      <c r="A1457" s="251">
        <v>1454</v>
      </c>
      <c r="B1457" s="252" t="s">
        <v>96</v>
      </c>
      <c r="C1457" s="319">
        <v>5</v>
      </c>
      <c r="D1457" s="252" t="s">
        <v>135</v>
      </c>
      <c r="E1457" s="539" t="s">
        <v>2439</v>
      </c>
      <c r="F1457" s="499" t="s">
        <v>9908</v>
      </c>
      <c r="G1457" s="320" t="s">
        <v>4136</v>
      </c>
      <c r="H1457" s="320" t="s">
        <v>4137</v>
      </c>
      <c r="I1457" s="320" t="s">
        <v>9909</v>
      </c>
      <c r="J1457" s="317" t="s">
        <v>9910</v>
      </c>
      <c r="K1457" s="317" t="s">
        <v>9911</v>
      </c>
      <c r="L1457" s="494" t="s">
        <v>4141</v>
      </c>
      <c r="M1457" s="496" t="s">
        <v>9912</v>
      </c>
      <c r="N1457" s="317" t="s">
        <v>9913</v>
      </c>
      <c r="O1457" s="320" t="s">
        <v>9914</v>
      </c>
      <c r="P1457" s="317" t="s">
        <v>9913</v>
      </c>
      <c r="Q1457" s="317">
        <v>1</v>
      </c>
      <c r="R1457" s="322">
        <v>25000</v>
      </c>
      <c r="S1457" s="322">
        <v>25000</v>
      </c>
      <c r="T1457" s="325">
        <v>1</v>
      </c>
      <c r="U1457" s="325">
        <v>1</v>
      </c>
      <c r="V1457" s="275" t="s">
        <v>605</v>
      </c>
      <c r="W1457" s="274">
        <v>45</v>
      </c>
      <c r="X1457" s="274">
        <v>41</v>
      </c>
      <c r="Y1457" s="274">
        <v>29</v>
      </c>
      <c r="Z1457" s="274">
        <v>20</v>
      </c>
      <c r="AA1457" s="39">
        <v>21</v>
      </c>
      <c r="AB1457" s="276" t="s">
        <v>9915</v>
      </c>
      <c r="AC1457" s="39"/>
      <c r="AD1457" s="39">
        <v>25</v>
      </c>
      <c r="AE1457" s="39">
        <v>0</v>
      </c>
      <c r="AF1457" s="277">
        <v>1</v>
      </c>
      <c r="AG1457" s="278"/>
      <c r="AH1457" s="276"/>
    </row>
    <row r="1458" spans="1:34" s="272" customFormat="1" ht="63.75" x14ac:dyDescent="0.2">
      <c r="A1458" s="251">
        <v>1455</v>
      </c>
      <c r="B1458" s="252" t="s">
        <v>96</v>
      </c>
      <c r="C1458" s="319">
        <v>5</v>
      </c>
      <c r="D1458" s="252" t="s">
        <v>135</v>
      </c>
      <c r="E1458" s="539" t="s">
        <v>2439</v>
      </c>
      <c r="F1458" s="499" t="s">
        <v>9916</v>
      </c>
      <c r="G1458" s="320" t="s">
        <v>9917</v>
      </c>
      <c r="H1458" s="320" t="s">
        <v>9918</v>
      </c>
      <c r="I1458" s="320" t="s">
        <v>9919</v>
      </c>
      <c r="J1458" s="317" t="s">
        <v>9920</v>
      </c>
      <c r="K1458" s="317" t="s">
        <v>9921</v>
      </c>
      <c r="L1458" s="317" t="s">
        <v>9922</v>
      </c>
      <c r="M1458" s="317" t="s">
        <v>9923</v>
      </c>
      <c r="N1458" s="317" t="s">
        <v>9924</v>
      </c>
      <c r="O1458" s="320" t="s">
        <v>9925</v>
      </c>
      <c r="P1458" s="317" t="s">
        <v>9924</v>
      </c>
      <c r="Q1458" s="317">
        <v>1</v>
      </c>
      <c r="R1458" s="322">
        <v>42300</v>
      </c>
      <c r="S1458" s="322">
        <v>42300</v>
      </c>
      <c r="T1458" s="325">
        <v>1</v>
      </c>
      <c r="U1458" s="325">
        <v>1</v>
      </c>
      <c r="V1458" s="275" t="s">
        <v>607</v>
      </c>
      <c r="W1458" s="274">
        <v>61</v>
      </c>
      <c r="X1458" s="274">
        <v>19</v>
      </c>
      <c r="Y1458" s="274">
        <v>41</v>
      </c>
      <c r="Z1458" s="274">
        <v>6</v>
      </c>
      <c r="AA1458" s="39">
        <v>21</v>
      </c>
      <c r="AB1458" s="276" t="s">
        <v>9926</v>
      </c>
      <c r="AC1458" s="39"/>
      <c r="AD1458" s="39">
        <v>0</v>
      </c>
      <c r="AE1458" s="39">
        <v>0</v>
      </c>
      <c r="AF1458" s="277">
        <v>3</v>
      </c>
      <c r="AG1458" s="278"/>
      <c r="AH1458" s="276"/>
    </row>
    <row r="1459" spans="1:34" s="272" customFormat="1" ht="38.25" x14ac:dyDescent="0.2">
      <c r="A1459" s="251">
        <v>1456</v>
      </c>
      <c r="B1459" s="252" t="s">
        <v>96</v>
      </c>
      <c r="C1459" s="319">
        <v>5</v>
      </c>
      <c r="D1459" s="252" t="s">
        <v>135</v>
      </c>
      <c r="E1459" s="539" t="s">
        <v>2439</v>
      </c>
      <c r="F1459" s="499" t="s">
        <v>9874</v>
      </c>
      <c r="G1459" s="320" t="s">
        <v>9875</v>
      </c>
      <c r="H1459" s="320" t="s">
        <v>9876</v>
      </c>
      <c r="I1459" s="320" t="s">
        <v>9877</v>
      </c>
      <c r="J1459" s="317" t="s">
        <v>9878</v>
      </c>
      <c r="K1459" s="317" t="s">
        <v>9927</v>
      </c>
      <c r="L1459" s="317" t="s">
        <v>9879</v>
      </c>
      <c r="M1459" s="317" t="s">
        <v>9880</v>
      </c>
      <c r="N1459" s="317" t="s">
        <v>9811</v>
      </c>
      <c r="O1459" s="320" t="s">
        <v>9914</v>
      </c>
      <c r="P1459" s="317" t="s">
        <v>9811</v>
      </c>
      <c r="Q1459" s="317">
        <v>1</v>
      </c>
      <c r="R1459" s="322">
        <v>50000</v>
      </c>
      <c r="S1459" s="322">
        <v>50000</v>
      </c>
      <c r="T1459" s="325">
        <v>1</v>
      </c>
      <c r="U1459" s="325">
        <v>1</v>
      </c>
      <c r="V1459" s="275" t="s">
        <v>607</v>
      </c>
      <c r="W1459" s="274">
        <v>61</v>
      </c>
      <c r="X1459" s="274">
        <v>19</v>
      </c>
      <c r="Y1459" s="274">
        <v>19</v>
      </c>
      <c r="Z1459" s="274">
        <v>6</v>
      </c>
      <c r="AA1459" s="39">
        <v>21</v>
      </c>
      <c r="AB1459" s="276" t="s">
        <v>9928</v>
      </c>
      <c r="AC1459" s="39"/>
      <c r="AD1459" s="39">
        <v>14</v>
      </c>
      <c r="AE1459" s="39">
        <v>0</v>
      </c>
      <c r="AF1459" s="277">
        <v>3</v>
      </c>
      <c r="AG1459" s="278"/>
      <c r="AH1459" s="276"/>
    </row>
    <row r="1460" spans="1:34" s="272" customFormat="1" ht="38.25" x14ac:dyDescent="0.2">
      <c r="A1460" s="251">
        <v>1457</v>
      </c>
      <c r="B1460" s="252" t="s">
        <v>96</v>
      </c>
      <c r="C1460" s="319">
        <v>5</v>
      </c>
      <c r="D1460" s="252" t="s">
        <v>135</v>
      </c>
      <c r="E1460" s="539" t="s">
        <v>2439</v>
      </c>
      <c r="F1460" s="499" t="s">
        <v>9929</v>
      </c>
      <c r="G1460" s="320" t="s">
        <v>9930</v>
      </c>
      <c r="H1460" s="320" t="s">
        <v>9931</v>
      </c>
      <c r="I1460" s="320" t="s">
        <v>9932</v>
      </c>
      <c r="J1460" s="317" t="s">
        <v>9933</v>
      </c>
      <c r="K1460" s="317" t="s">
        <v>9934</v>
      </c>
      <c r="L1460" s="317" t="s">
        <v>9935</v>
      </c>
      <c r="M1460" s="317" t="s">
        <v>9936</v>
      </c>
      <c r="N1460" s="317" t="s">
        <v>9937</v>
      </c>
      <c r="O1460" s="320" t="s">
        <v>9938</v>
      </c>
      <c r="P1460" s="317" t="s">
        <v>9937</v>
      </c>
      <c r="Q1460" s="317">
        <v>1</v>
      </c>
      <c r="R1460" s="322">
        <v>10000</v>
      </c>
      <c r="S1460" s="497">
        <v>10000</v>
      </c>
      <c r="T1460" s="325">
        <v>1</v>
      </c>
      <c r="U1460" s="325">
        <v>1</v>
      </c>
      <c r="V1460" s="275" t="s">
        <v>653</v>
      </c>
      <c r="W1460" s="274">
        <v>61</v>
      </c>
      <c r="X1460" s="274">
        <v>94</v>
      </c>
      <c r="Y1460" s="274">
        <v>19</v>
      </c>
      <c r="Z1460" s="274">
        <v>10</v>
      </c>
      <c r="AA1460" s="39">
        <v>21</v>
      </c>
      <c r="AB1460" s="276" t="s">
        <v>9939</v>
      </c>
      <c r="AC1460" s="39"/>
      <c r="AD1460" s="39">
        <v>5</v>
      </c>
      <c r="AE1460" s="39">
        <v>0</v>
      </c>
      <c r="AF1460" s="277">
        <v>0</v>
      </c>
      <c r="AG1460" s="278"/>
      <c r="AH1460" s="276"/>
    </row>
    <row r="1461" spans="1:34" s="272" customFormat="1" ht="38.25" x14ac:dyDescent="0.2">
      <c r="A1461" s="251">
        <v>1458</v>
      </c>
      <c r="B1461" s="252" t="s">
        <v>96</v>
      </c>
      <c r="C1461" s="319">
        <v>5</v>
      </c>
      <c r="D1461" s="252" t="s">
        <v>135</v>
      </c>
      <c r="E1461" s="539" t="s">
        <v>2439</v>
      </c>
      <c r="F1461" s="499" t="s">
        <v>9940</v>
      </c>
      <c r="G1461" s="320" t="s">
        <v>9941</v>
      </c>
      <c r="H1461" s="320" t="s">
        <v>9942</v>
      </c>
      <c r="I1461" s="548" t="s">
        <v>11945</v>
      </c>
      <c r="J1461" s="317" t="s">
        <v>9943</v>
      </c>
      <c r="K1461" s="317" t="s">
        <v>9944</v>
      </c>
      <c r="L1461" s="494" t="s">
        <v>9945</v>
      </c>
      <c r="M1461" s="496" t="s">
        <v>9946</v>
      </c>
      <c r="N1461" s="317" t="s">
        <v>9947</v>
      </c>
      <c r="O1461" s="320" t="s">
        <v>9948</v>
      </c>
      <c r="P1461" s="317" t="s">
        <v>9947</v>
      </c>
      <c r="Q1461" s="317">
        <v>1</v>
      </c>
      <c r="R1461" s="322">
        <v>12010</v>
      </c>
      <c r="S1461" s="322">
        <v>12010</v>
      </c>
      <c r="T1461" s="325">
        <v>1</v>
      </c>
      <c r="U1461" s="325">
        <v>1</v>
      </c>
      <c r="V1461" s="275" t="s">
        <v>607</v>
      </c>
      <c r="W1461" s="274">
        <v>61</v>
      </c>
      <c r="X1461" s="274">
        <v>41</v>
      </c>
      <c r="Y1461" s="274">
        <v>26</v>
      </c>
      <c r="Z1461" s="274">
        <v>41</v>
      </c>
      <c r="AA1461" s="39">
        <v>21</v>
      </c>
      <c r="AB1461" s="276" t="s">
        <v>9949</v>
      </c>
      <c r="AC1461" s="39"/>
      <c r="AD1461" s="39">
        <v>1</v>
      </c>
      <c r="AE1461" s="39">
        <v>0</v>
      </c>
      <c r="AF1461" s="277">
        <v>0</v>
      </c>
      <c r="AG1461" s="278"/>
      <c r="AH1461" s="276"/>
    </row>
    <row r="1462" spans="1:34" s="272" customFormat="1" ht="51" x14ac:dyDescent="0.2">
      <c r="A1462" s="251">
        <v>1459</v>
      </c>
      <c r="B1462" s="252" t="s">
        <v>96</v>
      </c>
      <c r="C1462" s="319">
        <v>5</v>
      </c>
      <c r="D1462" s="252" t="s">
        <v>135</v>
      </c>
      <c r="E1462" s="539" t="s">
        <v>2439</v>
      </c>
      <c r="F1462" s="499" t="s">
        <v>9950</v>
      </c>
      <c r="G1462" s="320" t="s">
        <v>9951</v>
      </c>
      <c r="H1462" s="320" t="s">
        <v>9952</v>
      </c>
      <c r="I1462" s="548" t="s">
        <v>11946</v>
      </c>
      <c r="J1462" s="317" t="s">
        <v>9953</v>
      </c>
      <c r="K1462" s="317">
        <v>989133184</v>
      </c>
      <c r="L1462" s="317" t="s">
        <v>9954</v>
      </c>
      <c r="M1462" s="317" t="s">
        <v>9675</v>
      </c>
      <c r="N1462" s="317" t="s">
        <v>9955</v>
      </c>
      <c r="O1462" s="320" t="s">
        <v>9914</v>
      </c>
      <c r="P1462" s="317" t="s">
        <v>9955</v>
      </c>
      <c r="Q1462" s="317">
        <v>1</v>
      </c>
      <c r="R1462" s="322">
        <v>5000</v>
      </c>
      <c r="S1462" s="497">
        <v>5000</v>
      </c>
      <c r="T1462" s="325">
        <v>1</v>
      </c>
      <c r="U1462" s="325">
        <v>1</v>
      </c>
      <c r="V1462" s="275" t="s">
        <v>607</v>
      </c>
      <c r="W1462" s="274">
        <v>61</v>
      </c>
      <c r="X1462" s="274">
        <v>95</v>
      </c>
      <c r="Y1462" s="274">
        <v>19</v>
      </c>
      <c r="Z1462" s="274">
        <v>41</v>
      </c>
      <c r="AA1462" s="39">
        <v>21</v>
      </c>
      <c r="AB1462" s="276" t="s">
        <v>9956</v>
      </c>
      <c r="AC1462" s="39"/>
      <c r="AD1462" s="39">
        <v>5</v>
      </c>
      <c r="AE1462" s="39">
        <v>0</v>
      </c>
      <c r="AF1462" s="277">
        <v>0</v>
      </c>
      <c r="AG1462" s="278"/>
      <c r="AH1462" s="276"/>
    </row>
    <row r="1463" spans="1:34" s="272" customFormat="1" ht="38.25" x14ac:dyDescent="0.2">
      <c r="A1463" s="251">
        <v>1460</v>
      </c>
      <c r="B1463" s="252" t="s">
        <v>96</v>
      </c>
      <c r="C1463" s="319">
        <v>5</v>
      </c>
      <c r="D1463" s="252" t="s">
        <v>135</v>
      </c>
      <c r="E1463" s="539" t="s">
        <v>2439</v>
      </c>
      <c r="F1463" s="499" t="s">
        <v>9957</v>
      </c>
      <c r="G1463" s="320" t="s">
        <v>8459</v>
      </c>
      <c r="H1463" s="320" t="s">
        <v>8460</v>
      </c>
      <c r="I1463" s="320" t="s">
        <v>8461</v>
      </c>
      <c r="J1463" s="317" t="s">
        <v>9958</v>
      </c>
      <c r="K1463" s="317" t="s">
        <v>9959</v>
      </c>
      <c r="L1463" s="317" t="s">
        <v>9960</v>
      </c>
      <c r="M1463" s="317" t="s">
        <v>9675</v>
      </c>
      <c r="N1463" s="317" t="s">
        <v>8462</v>
      </c>
      <c r="O1463" s="320" t="s">
        <v>9914</v>
      </c>
      <c r="P1463" s="317" t="s">
        <v>8462</v>
      </c>
      <c r="Q1463" s="317">
        <v>1</v>
      </c>
      <c r="R1463" s="322">
        <v>5000</v>
      </c>
      <c r="S1463" s="322">
        <v>5000</v>
      </c>
      <c r="T1463" s="325">
        <v>1</v>
      </c>
      <c r="U1463" s="325">
        <v>1</v>
      </c>
      <c r="V1463" s="275" t="s">
        <v>607</v>
      </c>
      <c r="W1463" s="274">
        <v>61</v>
      </c>
      <c r="X1463" s="274">
        <v>19</v>
      </c>
      <c r="Y1463" s="274">
        <v>19</v>
      </c>
      <c r="Z1463" s="274">
        <v>10</v>
      </c>
      <c r="AA1463" s="39">
        <v>21</v>
      </c>
      <c r="AB1463" s="276" t="s">
        <v>9961</v>
      </c>
      <c r="AC1463" s="39"/>
      <c r="AD1463" s="39">
        <v>1</v>
      </c>
      <c r="AE1463" s="39">
        <v>0</v>
      </c>
      <c r="AF1463" s="277">
        <v>0</v>
      </c>
      <c r="AG1463" s="278"/>
      <c r="AH1463" s="276"/>
    </row>
    <row r="1464" spans="1:34" s="272" customFormat="1" ht="38.25" x14ac:dyDescent="0.2">
      <c r="A1464" s="251">
        <v>1461</v>
      </c>
      <c r="B1464" s="252" t="s">
        <v>96</v>
      </c>
      <c r="C1464" s="319">
        <v>5</v>
      </c>
      <c r="D1464" s="252" t="s">
        <v>135</v>
      </c>
      <c r="E1464" s="539" t="s">
        <v>2439</v>
      </c>
      <c r="F1464" s="499" t="s">
        <v>9962</v>
      </c>
      <c r="G1464" s="320" t="s">
        <v>9963</v>
      </c>
      <c r="H1464" s="498" t="s">
        <v>9964</v>
      </c>
      <c r="I1464" s="549" t="s">
        <v>11947</v>
      </c>
      <c r="J1464" s="499" t="s">
        <v>9965</v>
      </c>
      <c r="K1464" s="317" t="s">
        <v>9966</v>
      </c>
      <c r="L1464" s="494" t="s">
        <v>9967</v>
      </c>
      <c r="M1464" s="317" t="s">
        <v>9675</v>
      </c>
      <c r="N1464" s="317" t="s">
        <v>9968</v>
      </c>
      <c r="O1464" s="320" t="s">
        <v>9914</v>
      </c>
      <c r="P1464" s="317" t="s">
        <v>9968</v>
      </c>
      <c r="Q1464" s="317">
        <v>1</v>
      </c>
      <c r="R1464" s="322">
        <v>5000</v>
      </c>
      <c r="S1464" s="322">
        <v>5000</v>
      </c>
      <c r="T1464" s="325">
        <v>1</v>
      </c>
      <c r="U1464" s="325">
        <v>1</v>
      </c>
      <c r="V1464" s="275" t="s">
        <v>607</v>
      </c>
      <c r="W1464" s="274">
        <v>61</v>
      </c>
      <c r="X1464" s="274">
        <v>19</v>
      </c>
      <c r="Y1464" s="274">
        <v>19</v>
      </c>
      <c r="Z1464" s="274">
        <v>41</v>
      </c>
      <c r="AA1464" s="39">
        <v>21</v>
      </c>
      <c r="AB1464" s="276" t="s">
        <v>9969</v>
      </c>
      <c r="AC1464" s="39"/>
      <c r="AD1464" s="39">
        <v>10</v>
      </c>
      <c r="AE1464" s="39">
        <v>0</v>
      </c>
      <c r="AF1464" s="277">
        <v>1</v>
      </c>
      <c r="AG1464" s="278"/>
      <c r="AH1464" s="276"/>
    </row>
    <row r="1465" spans="1:34" s="272" customFormat="1" ht="38.25" x14ac:dyDescent="0.2">
      <c r="A1465" s="251">
        <v>1462</v>
      </c>
      <c r="B1465" s="252" t="s">
        <v>96</v>
      </c>
      <c r="C1465" s="319">
        <v>5</v>
      </c>
      <c r="D1465" s="252" t="s">
        <v>135</v>
      </c>
      <c r="E1465" s="539" t="s">
        <v>2439</v>
      </c>
      <c r="F1465" s="499" t="s">
        <v>9970</v>
      </c>
      <c r="G1465" s="320" t="s">
        <v>9971</v>
      </c>
      <c r="H1465" s="498" t="s">
        <v>9972</v>
      </c>
      <c r="I1465" s="550" t="s">
        <v>11948</v>
      </c>
      <c r="J1465" s="499" t="s">
        <v>9973</v>
      </c>
      <c r="K1465" s="317" t="s">
        <v>9974</v>
      </c>
      <c r="L1465" s="494" t="s">
        <v>9975</v>
      </c>
      <c r="M1465" s="317" t="s">
        <v>9675</v>
      </c>
      <c r="N1465" s="317" t="s">
        <v>9976</v>
      </c>
      <c r="O1465" s="320" t="s">
        <v>9914</v>
      </c>
      <c r="P1465" s="317" t="s">
        <v>9976</v>
      </c>
      <c r="Q1465" s="317">
        <v>1</v>
      </c>
      <c r="R1465" s="322">
        <v>5000</v>
      </c>
      <c r="S1465" s="322">
        <v>5000</v>
      </c>
      <c r="T1465" s="325">
        <v>1</v>
      </c>
      <c r="U1465" s="325">
        <v>1</v>
      </c>
      <c r="V1465" s="275" t="s">
        <v>653</v>
      </c>
      <c r="W1465" s="274">
        <v>61</v>
      </c>
      <c r="X1465" s="274">
        <v>19</v>
      </c>
      <c r="Y1465" s="274">
        <v>19</v>
      </c>
      <c r="Z1465" s="274">
        <v>10</v>
      </c>
      <c r="AA1465" s="39">
        <v>21</v>
      </c>
      <c r="AB1465" s="276" t="s">
        <v>9977</v>
      </c>
      <c r="AC1465" s="39"/>
      <c r="AD1465" s="39">
        <v>10</v>
      </c>
      <c r="AE1465" s="39">
        <v>0</v>
      </c>
      <c r="AF1465" s="277">
        <v>0</v>
      </c>
      <c r="AG1465" s="278"/>
      <c r="AH1465" s="276"/>
    </row>
    <row r="1466" spans="1:34" s="272" customFormat="1" ht="38.25" x14ac:dyDescent="0.2">
      <c r="A1466" s="251">
        <v>1463</v>
      </c>
      <c r="B1466" s="252" t="s">
        <v>96</v>
      </c>
      <c r="C1466" s="319">
        <v>5</v>
      </c>
      <c r="D1466" s="252" t="s">
        <v>135</v>
      </c>
      <c r="E1466" s="539" t="s">
        <v>2439</v>
      </c>
      <c r="F1466" s="499" t="s">
        <v>9364</v>
      </c>
      <c r="G1466" s="320" t="s">
        <v>9365</v>
      </c>
      <c r="H1466" s="498" t="s">
        <v>9366</v>
      </c>
      <c r="I1466" s="549" t="s">
        <v>11922</v>
      </c>
      <c r="J1466" s="499" t="s">
        <v>9978</v>
      </c>
      <c r="K1466" s="317" t="s">
        <v>9979</v>
      </c>
      <c r="L1466" s="494" t="s">
        <v>9980</v>
      </c>
      <c r="M1466" s="496" t="s">
        <v>9981</v>
      </c>
      <c r="N1466" s="317" t="s">
        <v>9372</v>
      </c>
      <c r="O1466" s="320" t="s">
        <v>9982</v>
      </c>
      <c r="P1466" s="317" t="s">
        <v>9372</v>
      </c>
      <c r="Q1466" s="317">
        <v>1</v>
      </c>
      <c r="R1466" s="322">
        <v>15000</v>
      </c>
      <c r="S1466" s="322">
        <v>15000</v>
      </c>
      <c r="T1466" s="325">
        <v>1</v>
      </c>
      <c r="U1466" s="325">
        <v>1</v>
      </c>
      <c r="V1466" s="275" t="s">
        <v>649</v>
      </c>
      <c r="W1466" s="274">
        <v>41</v>
      </c>
      <c r="X1466" s="274">
        <v>45</v>
      </c>
      <c r="Y1466" s="274">
        <v>29</v>
      </c>
      <c r="Z1466" s="274">
        <v>10</v>
      </c>
      <c r="AA1466" s="39">
        <v>21</v>
      </c>
      <c r="AB1466" s="276" t="s">
        <v>9983</v>
      </c>
      <c r="AC1466" s="39"/>
      <c r="AD1466" s="39">
        <v>1</v>
      </c>
      <c r="AE1466" s="39">
        <v>0</v>
      </c>
      <c r="AF1466" s="277">
        <v>8</v>
      </c>
      <c r="AG1466" s="278"/>
      <c r="AH1466" s="276"/>
    </row>
    <row r="1467" spans="1:34" s="272" customFormat="1" ht="38.25" x14ac:dyDescent="0.2">
      <c r="A1467" s="251">
        <v>1464</v>
      </c>
      <c r="B1467" s="252" t="s">
        <v>96</v>
      </c>
      <c r="C1467" s="319">
        <v>5</v>
      </c>
      <c r="D1467" s="252" t="s">
        <v>135</v>
      </c>
      <c r="E1467" s="539" t="s">
        <v>2439</v>
      </c>
      <c r="F1467" s="499" t="s">
        <v>9984</v>
      </c>
      <c r="G1467" s="320" t="s">
        <v>9985</v>
      </c>
      <c r="H1467" s="498" t="s">
        <v>9986</v>
      </c>
      <c r="I1467" s="550" t="s">
        <v>11949</v>
      </c>
      <c r="J1467" s="499" t="s">
        <v>9973</v>
      </c>
      <c r="K1467" s="317" t="s">
        <v>9987</v>
      </c>
      <c r="L1467" s="494" t="s">
        <v>9988</v>
      </c>
      <c r="M1467" s="496" t="s">
        <v>9675</v>
      </c>
      <c r="N1467" s="317" t="s">
        <v>9989</v>
      </c>
      <c r="O1467" s="320" t="s">
        <v>9990</v>
      </c>
      <c r="P1467" s="317" t="s">
        <v>9989</v>
      </c>
      <c r="Q1467" s="317">
        <v>1</v>
      </c>
      <c r="R1467" s="322">
        <v>5000</v>
      </c>
      <c r="S1467" s="322">
        <v>5000</v>
      </c>
      <c r="T1467" s="325">
        <v>1</v>
      </c>
      <c r="U1467" s="325">
        <v>1</v>
      </c>
      <c r="V1467" s="275" t="s">
        <v>607</v>
      </c>
      <c r="W1467" s="274">
        <v>61</v>
      </c>
      <c r="X1467" s="274">
        <v>19</v>
      </c>
      <c r="Y1467" s="274">
        <v>19</v>
      </c>
      <c r="Z1467" s="274">
        <v>10</v>
      </c>
      <c r="AA1467" s="39">
        <v>21</v>
      </c>
      <c r="AB1467" s="276" t="s">
        <v>9977</v>
      </c>
      <c r="AC1467" s="39"/>
      <c r="AD1467" s="39">
        <v>0</v>
      </c>
      <c r="AE1467" s="39">
        <v>0</v>
      </c>
      <c r="AF1467" s="277">
        <v>1</v>
      </c>
      <c r="AG1467" s="278"/>
      <c r="AH1467" s="276"/>
    </row>
    <row r="1468" spans="1:34" s="272" customFormat="1" ht="38.25" x14ac:dyDescent="0.2">
      <c r="A1468" s="251">
        <v>1465</v>
      </c>
      <c r="B1468" s="252" t="s">
        <v>96</v>
      </c>
      <c r="C1468" s="319">
        <v>5</v>
      </c>
      <c r="D1468" s="252" t="s">
        <v>135</v>
      </c>
      <c r="E1468" s="539" t="s">
        <v>2439</v>
      </c>
      <c r="F1468" s="499" t="s">
        <v>9991</v>
      </c>
      <c r="G1468" s="320" t="s">
        <v>9992</v>
      </c>
      <c r="H1468" s="320" t="s">
        <v>9993</v>
      </c>
      <c r="I1468" s="367" t="s">
        <v>9994</v>
      </c>
      <c r="J1468" s="317" t="s">
        <v>9995</v>
      </c>
      <c r="K1468" s="317" t="s">
        <v>9996</v>
      </c>
      <c r="L1468" s="494" t="s">
        <v>9997</v>
      </c>
      <c r="M1468" s="317" t="s">
        <v>9675</v>
      </c>
      <c r="N1468" s="317" t="s">
        <v>9998</v>
      </c>
      <c r="O1468" s="320" t="s">
        <v>9914</v>
      </c>
      <c r="P1468" s="317" t="s">
        <v>9998</v>
      </c>
      <c r="Q1468" s="317">
        <v>1</v>
      </c>
      <c r="R1468" s="322">
        <v>15000</v>
      </c>
      <c r="S1468" s="322">
        <v>15000</v>
      </c>
      <c r="T1468" s="325">
        <v>1</v>
      </c>
      <c r="U1468" s="325">
        <v>1</v>
      </c>
      <c r="V1468" s="275" t="s">
        <v>607</v>
      </c>
      <c r="W1468" s="274">
        <v>61</v>
      </c>
      <c r="X1468" s="274">
        <v>41</v>
      </c>
      <c r="Y1468" s="274">
        <v>19</v>
      </c>
      <c r="Z1468" s="274">
        <v>19</v>
      </c>
      <c r="AA1468" s="39">
        <v>21</v>
      </c>
      <c r="AB1468" s="276" t="s">
        <v>9977</v>
      </c>
      <c r="AC1468" s="39"/>
      <c r="AD1468" s="39">
        <v>0</v>
      </c>
      <c r="AE1468" s="39">
        <v>0</v>
      </c>
      <c r="AF1468" s="277">
        <v>0</v>
      </c>
      <c r="AG1468" s="278"/>
      <c r="AH1468" s="276"/>
    </row>
    <row r="1469" spans="1:34" s="272" customFormat="1" ht="63.75" x14ac:dyDescent="0.2">
      <c r="A1469" s="251">
        <v>1466</v>
      </c>
      <c r="B1469" s="252" t="s">
        <v>96</v>
      </c>
      <c r="C1469" s="319">
        <v>5</v>
      </c>
      <c r="D1469" s="252" t="s">
        <v>135</v>
      </c>
      <c r="E1469" s="539" t="s">
        <v>2439</v>
      </c>
      <c r="F1469" s="499" t="s">
        <v>9908</v>
      </c>
      <c r="G1469" s="320" t="s">
        <v>4136</v>
      </c>
      <c r="H1469" s="320" t="s">
        <v>4137</v>
      </c>
      <c r="I1469" s="320" t="s">
        <v>9909</v>
      </c>
      <c r="J1469" s="317" t="s">
        <v>9910</v>
      </c>
      <c r="K1469" s="317" t="s">
        <v>9999</v>
      </c>
      <c r="L1469" s="494" t="s">
        <v>4141</v>
      </c>
      <c r="M1469" s="496" t="s">
        <v>9912</v>
      </c>
      <c r="N1469" s="317" t="s">
        <v>9913</v>
      </c>
      <c r="O1469" s="320" t="s">
        <v>10000</v>
      </c>
      <c r="P1469" s="317" t="s">
        <v>9913</v>
      </c>
      <c r="Q1469" s="317">
        <v>1</v>
      </c>
      <c r="R1469" s="322">
        <v>27000</v>
      </c>
      <c r="S1469" s="322">
        <v>27000</v>
      </c>
      <c r="T1469" s="325">
        <v>1</v>
      </c>
      <c r="U1469" s="325">
        <v>1</v>
      </c>
      <c r="V1469" s="275" t="s">
        <v>511</v>
      </c>
      <c r="W1469" s="274">
        <v>1</v>
      </c>
      <c r="X1469" s="274">
        <v>61</v>
      </c>
      <c r="Y1469" s="274">
        <v>11</v>
      </c>
      <c r="Z1469" s="274">
        <v>20</v>
      </c>
      <c r="AA1469" s="39">
        <v>21</v>
      </c>
      <c r="AB1469" s="276" t="s">
        <v>10001</v>
      </c>
      <c r="AC1469" s="39"/>
      <c r="AD1469" s="39">
        <v>1</v>
      </c>
      <c r="AE1469" s="39">
        <v>0</v>
      </c>
      <c r="AF1469" s="277">
        <v>2</v>
      </c>
      <c r="AG1469" s="278"/>
      <c r="AH1469" s="276"/>
    </row>
    <row r="1470" spans="1:34" s="272" customFormat="1" ht="38.25" x14ac:dyDescent="0.2">
      <c r="A1470" s="251">
        <v>1467</v>
      </c>
      <c r="B1470" s="252" t="s">
        <v>96</v>
      </c>
      <c r="C1470" s="319">
        <v>5</v>
      </c>
      <c r="D1470" s="252" t="s">
        <v>135</v>
      </c>
      <c r="E1470" s="539" t="s">
        <v>2439</v>
      </c>
      <c r="F1470" s="499" t="s">
        <v>10002</v>
      </c>
      <c r="G1470" s="320" t="s">
        <v>4001</v>
      </c>
      <c r="H1470" s="320" t="s">
        <v>4002</v>
      </c>
      <c r="I1470" s="320" t="s">
        <v>10003</v>
      </c>
      <c r="J1470" s="317" t="s">
        <v>10004</v>
      </c>
      <c r="K1470" s="317" t="s">
        <v>10005</v>
      </c>
      <c r="L1470" s="317" t="s">
        <v>4006</v>
      </c>
      <c r="M1470" s="317" t="s">
        <v>10006</v>
      </c>
      <c r="N1470" s="317" t="s">
        <v>10007</v>
      </c>
      <c r="O1470" s="320" t="s">
        <v>10008</v>
      </c>
      <c r="P1470" s="317" t="s">
        <v>10007</v>
      </c>
      <c r="Q1470" s="317">
        <v>1</v>
      </c>
      <c r="R1470" s="322">
        <v>20000</v>
      </c>
      <c r="S1470" s="322">
        <v>20000</v>
      </c>
      <c r="T1470" s="325">
        <v>1</v>
      </c>
      <c r="U1470" s="325">
        <v>1</v>
      </c>
      <c r="V1470" s="275" t="s">
        <v>609</v>
      </c>
      <c r="W1470" s="274">
        <v>59</v>
      </c>
      <c r="X1470" s="274">
        <v>94</v>
      </c>
      <c r="Y1470" s="274">
        <v>1</v>
      </c>
      <c r="Z1470" s="274">
        <v>10</v>
      </c>
      <c r="AA1470" s="39">
        <v>21</v>
      </c>
      <c r="AB1470" s="276" t="s">
        <v>10009</v>
      </c>
      <c r="AC1470" s="39"/>
      <c r="AD1470" s="39">
        <v>0</v>
      </c>
      <c r="AE1470" s="39">
        <v>0</v>
      </c>
      <c r="AF1470" s="277">
        <v>1</v>
      </c>
      <c r="AG1470" s="278"/>
      <c r="AH1470" s="276"/>
    </row>
    <row r="1471" spans="1:34" s="272" customFormat="1" ht="76.5" x14ac:dyDescent="0.2">
      <c r="A1471" s="251">
        <v>1468</v>
      </c>
      <c r="B1471" s="252" t="s">
        <v>96</v>
      </c>
      <c r="C1471" s="319">
        <v>5</v>
      </c>
      <c r="D1471" s="252" t="s">
        <v>135</v>
      </c>
      <c r="E1471" s="539" t="s">
        <v>2439</v>
      </c>
      <c r="F1471" s="499" t="s">
        <v>10010</v>
      </c>
      <c r="G1471" s="320" t="s">
        <v>2690</v>
      </c>
      <c r="H1471" s="320" t="s">
        <v>2228</v>
      </c>
      <c r="I1471" s="320" t="s">
        <v>2229</v>
      </c>
      <c r="J1471" s="317" t="s">
        <v>10011</v>
      </c>
      <c r="K1471" s="317" t="s">
        <v>10012</v>
      </c>
      <c r="L1471" s="496" t="s">
        <v>10013</v>
      </c>
      <c r="M1471" s="317" t="s">
        <v>2233</v>
      </c>
      <c r="N1471" s="317" t="s">
        <v>2236</v>
      </c>
      <c r="O1471" s="320" t="s">
        <v>10014</v>
      </c>
      <c r="P1471" s="317" t="s">
        <v>2236</v>
      </c>
      <c r="Q1471" s="317">
        <v>1</v>
      </c>
      <c r="R1471" s="322">
        <v>10000</v>
      </c>
      <c r="S1471" s="322">
        <v>10000</v>
      </c>
      <c r="T1471" s="325">
        <v>1</v>
      </c>
      <c r="U1471" s="325">
        <v>1</v>
      </c>
      <c r="V1471" s="275" t="s">
        <v>649</v>
      </c>
      <c r="W1471" s="274">
        <v>1</v>
      </c>
      <c r="X1471" s="274">
        <v>19</v>
      </c>
      <c r="Y1471" s="274">
        <v>11</v>
      </c>
      <c r="Z1471" s="274">
        <v>10</v>
      </c>
      <c r="AA1471" s="39">
        <v>21</v>
      </c>
      <c r="AB1471" s="276" t="s">
        <v>10015</v>
      </c>
      <c r="AC1471" s="39"/>
      <c r="AD1471" s="39">
        <v>0</v>
      </c>
      <c r="AE1471" s="39">
        <v>0</v>
      </c>
      <c r="AF1471" s="277">
        <v>0</v>
      </c>
      <c r="AG1471" s="278"/>
      <c r="AH1471" s="276"/>
    </row>
    <row r="1472" spans="1:34" s="272" customFormat="1" ht="63.75" x14ac:dyDescent="0.2">
      <c r="A1472" s="251">
        <v>1469</v>
      </c>
      <c r="B1472" s="252" t="s">
        <v>96</v>
      </c>
      <c r="C1472" s="319">
        <v>5</v>
      </c>
      <c r="D1472" s="252" t="s">
        <v>135</v>
      </c>
      <c r="E1472" s="539" t="s">
        <v>2439</v>
      </c>
      <c r="F1472" s="499" t="s">
        <v>10016</v>
      </c>
      <c r="G1472" s="320" t="s">
        <v>10017</v>
      </c>
      <c r="H1472" s="320" t="s">
        <v>10018</v>
      </c>
      <c r="I1472" s="320" t="s">
        <v>10019</v>
      </c>
      <c r="J1472" s="317" t="s">
        <v>10020</v>
      </c>
      <c r="K1472" s="317" t="s">
        <v>10021</v>
      </c>
      <c r="L1472" s="317" t="s">
        <v>10022</v>
      </c>
      <c r="M1472" s="317" t="s">
        <v>10023</v>
      </c>
      <c r="N1472" s="317" t="s">
        <v>10024</v>
      </c>
      <c r="O1472" s="320" t="s">
        <v>10025</v>
      </c>
      <c r="P1472" s="317" t="s">
        <v>10024</v>
      </c>
      <c r="Q1472" s="317">
        <v>1</v>
      </c>
      <c r="R1472" s="322">
        <v>30000</v>
      </c>
      <c r="S1472" s="497">
        <v>30000</v>
      </c>
      <c r="T1472" s="325">
        <v>1</v>
      </c>
      <c r="U1472" s="325">
        <v>1</v>
      </c>
      <c r="V1472" s="275" t="s">
        <v>511</v>
      </c>
      <c r="W1472" s="274">
        <v>1</v>
      </c>
      <c r="X1472" s="274">
        <v>19</v>
      </c>
      <c r="Y1472" s="274">
        <v>11</v>
      </c>
      <c r="Z1472" s="274">
        <v>6</v>
      </c>
      <c r="AA1472" s="39">
        <v>4</v>
      </c>
      <c r="AB1472" s="276" t="s">
        <v>10026</v>
      </c>
      <c r="AC1472" s="39"/>
      <c r="AD1472" s="39">
        <v>10</v>
      </c>
      <c r="AE1472" s="39">
        <v>0</v>
      </c>
      <c r="AF1472" s="277">
        <v>0</v>
      </c>
      <c r="AG1472" s="278"/>
      <c r="AH1472" s="276"/>
    </row>
    <row r="1473" spans="1:34" s="272" customFormat="1" ht="51" x14ac:dyDescent="0.2">
      <c r="A1473" s="251">
        <v>1470</v>
      </c>
      <c r="B1473" s="252" t="s">
        <v>96</v>
      </c>
      <c r="C1473" s="319">
        <v>5</v>
      </c>
      <c r="D1473" s="252" t="s">
        <v>135</v>
      </c>
      <c r="E1473" s="539" t="s">
        <v>2439</v>
      </c>
      <c r="F1473" s="499" t="s">
        <v>10027</v>
      </c>
      <c r="G1473" s="320" t="s">
        <v>10028</v>
      </c>
      <c r="H1473" s="320" t="s">
        <v>3390</v>
      </c>
      <c r="I1473" s="548" t="s">
        <v>3391</v>
      </c>
      <c r="J1473" s="317" t="s">
        <v>3392</v>
      </c>
      <c r="K1473" s="317" t="s">
        <v>10029</v>
      </c>
      <c r="L1473" s="494" t="s">
        <v>4543</v>
      </c>
      <c r="M1473" s="494" t="s">
        <v>10030</v>
      </c>
      <c r="N1473" s="317" t="s">
        <v>10031</v>
      </c>
      <c r="O1473" s="320" t="s">
        <v>10032</v>
      </c>
      <c r="P1473" s="317" t="s">
        <v>10031</v>
      </c>
      <c r="Q1473" s="317">
        <v>1</v>
      </c>
      <c r="R1473" s="322">
        <v>10000</v>
      </c>
      <c r="S1473" s="322">
        <v>10000</v>
      </c>
      <c r="T1473" s="325">
        <v>1</v>
      </c>
      <c r="U1473" s="325">
        <v>1</v>
      </c>
      <c r="V1473" s="275" t="s">
        <v>647</v>
      </c>
      <c r="W1473" s="274">
        <v>63</v>
      </c>
      <c r="X1473" s="274">
        <v>41</v>
      </c>
      <c r="Y1473" s="274">
        <v>29</v>
      </c>
      <c r="Z1473" s="274">
        <v>6</v>
      </c>
      <c r="AA1473" s="39">
        <v>21</v>
      </c>
      <c r="AB1473" s="276" t="s">
        <v>10033</v>
      </c>
      <c r="AC1473" s="39"/>
      <c r="AD1473" s="39">
        <v>17</v>
      </c>
      <c r="AE1473" s="39">
        <v>0</v>
      </c>
      <c r="AF1473" s="277">
        <v>0</v>
      </c>
      <c r="AG1473" s="278"/>
      <c r="AH1473" s="276"/>
    </row>
    <row r="1474" spans="1:34" s="272" customFormat="1" ht="38.25" x14ac:dyDescent="0.2">
      <c r="A1474" s="251">
        <v>1471</v>
      </c>
      <c r="B1474" s="252" t="s">
        <v>96</v>
      </c>
      <c r="C1474" s="319">
        <v>5</v>
      </c>
      <c r="D1474" s="252" t="s">
        <v>135</v>
      </c>
      <c r="E1474" s="539" t="s">
        <v>2439</v>
      </c>
      <c r="F1474" s="499" t="s">
        <v>6145</v>
      </c>
      <c r="G1474" s="320" t="s">
        <v>6146</v>
      </c>
      <c r="H1474" s="320" t="s">
        <v>6147</v>
      </c>
      <c r="I1474" s="320" t="s">
        <v>10034</v>
      </c>
      <c r="J1474" s="317" t="s">
        <v>10035</v>
      </c>
      <c r="K1474" s="317" t="s">
        <v>10036</v>
      </c>
      <c r="L1474" s="317" t="s">
        <v>6149</v>
      </c>
      <c r="M1474" s="317" t="s">
        <v>10037</v>
      </c>
      <c r="N1474" s="317" t="s">
        <v>6153</v>
      </c>
      <c r="O1474" s="320" t="s">
        <v>10038</v>
      </c>
      <c r="P1474" s="317" t="s">
        <v>6153</v>
      </c>
      <c r="Q1474" s="317">
        <v>1</v>
      </c>
      <c r="R1474" s="322">
        <v>25000</v>
      </c>
      <c r="S1474" s="497">
        <v>25000</v>
      </c>
      <c r="T1474" s="325">
        <v>1</v>
      </c>
      <c r="U1474" s="325">
        <v>1</v>
      </c>
      <c r="V1474" s="275" t="s">
        <v>630</v>
      </c>
      <c r="W1474" s="274">
        <v>19</v>
      </c>
      <c r="X1474" s="274">
        <v>19</v>
      </c>
      <c r="Y1474" s="274">
        <v>29</v>
      </c>
      <c r="Z1474" s="274">
        <v>6</v>
      </c>
      <c r="AA1474" s="39">
        <v>21</v>
      </c>
      <c r="AB1474" s="276" t="s">
        <v>10039</v>
      </c>
      <c r="AC1474" s="39"/>
      <c r="AD1474" s="39">
        <v>6</v>
      </c>
      <c r="AE1474" s="39">
        <v>0</v>
      </c>
      <c r="AF1474" s="277">
        <v>1</v>
      </c>
      <c r="AG1474" s="278"/>
      <c r="AH1474" s="276"/>
    </row>
    <row r="1475" spans="1:34" s="272" customFormat="1" ht="63.75" x14ac:dyDescent="0.2">
      <c r="A1475" s="251">
        <v>1472</v>
      </c>
      <c r="B1475" s="252" t="s">
        <v>96</v>
      </c>
      <c r="C1475" s="319">
        <v>5</v>
      </c>
      <c r="D1475" s="252" t="s">
        <v>135</v>
      </c>
      <c r="E1475" s="539" t="s">
        <v>2439</v>
      </c>
      <c r="F1475" s="499" t="s">
        <v>10040</v>
      </c>
      <c r="G1475" s="320" t="s">
        <v>10041</v>
      </c>
      <c r="H1475" s="320" t="s">
        <v>10042</v>
      </c>
      <c r="I1475" s="320" t="s">
        <v>11950</v>
      </c>
      <c r="J1475" s="317" t="s">
        <v>10043</v>
      </c>
      <c r="K1475" s="317" t="s">
        <v>10044</v>
      </c>
      <c r="L1475" s="317" t="s">
        <v>10045</v>
      </c>
      <c r="M1475" s="317" t="s">
        <v>10046</v>
      </c>
      <c r="N1475" s="317" t="s">
        <v>10047</v>
      </c>
      <c r="O1475" s="320" t="s">
        <v>10048</v>
      </c>
      <c r="P1475" s="317" t="s">
        <v>10047</v>
      </c>
      <c r="Q1475" s="317">
        <v>1</v>
      </c>
      <c r="R1475" s="322">
        <v>21850</v>
      </c>
      <c r="S1475" s="322">
        <v>21850</v>
      </c>
      <c r="T1475" s="325">
        <v>1</v>
      </c>
      <c r="U1475" s="325">
        <v>1</v>
      </c>
      <c r="V1475" s="275" t="s">
        <v>617</v>
      </c>
      <c r="W1475" s="274">
        <v>39</v>
      </c>
      <c r="X1475" s="274">
        <v>41</v>
      </c>
      <c r="Y1475" s="274">
        <v>41</v>
      </c>
      <c r="Z1475" s="274">
        <v>29</v>
      </c>
      <c r="AA1475" s="39">
        <v>21</v>
      </c>
      <c r="AB1475" s="276" t="s">
        <v>10049</v>
      </c>
      <c r="AC1475" s="39"/>
      <c r="AD1475" s="39">
        <v>3</v>
      </c>
      <c r="AE1475" s="39">
        <v>0</v>
      </c>
      <c r="AF1475" s="277">
        <v>3</v>
      </c>
      <c r="AG1475" s="278"/>
      <c r="AH1475" s="276"/>
    </row>
    <row r="1476" spans="1:34" s="272" customFormat="1" ht="63.75" x14ac:dyDescent="0.2">
      <c r="A1476" s="251">
        <v>1473</v>
      </c>
      <c r="B1476" s="252" t="s">
        <v>96</v>
      </c>
      <c r="C1476" s="319">
        <v>5</v>
      </c>
      <c r="D1476" s="252" t="s">
        <v>135</v>
      </c>
      <c r="E1476" s="539" t="s">
        <v>2439</v>
      </c>
      <c r="F1476" s="499" t="s">
        <v>10050</v>
      </c>
      <c r="G1476" s="320" t="s">
        <v>10051</v>
      </c>
      <c r="H1476" s="320" t="s">
        <v>10052</v>
      </c>
      <c r="I1476" s="548" t="s">
        <v>11951</v>
      </c>
      <c r="J1476" s="317" t="s">
        <v>10053</v>
      </c>
      <c r="K1476" s="317" t="s">
        <v>10054</v>
      </c>
      <c r="L1476" s="494" t="s">
        <v>10055</v>
      </c>
      <c r="M1476" s="317" t="s">
        <v>9675</v>
      </c>
      <c r="N1476" s="317" t="s">
        <v>8783</v>
      </c>
      <c r="O1476" s="320" t="s">
        <v>10056</v>
      </c>
      <c r="P1476" s="317" t="s">
        <v>10057</v>
      </c>
      <c r="Q1476" s="317">
        <v>1</v>
      </c>
      <c r="R1476" s="322">
        <v>25000</v>
      </c>
      <c r="S1476" s="322">
        <v>25000</v>
      </c>
      <c r="T1476" s="325">
        <v>1</v>
      </c>
      <c r="U1476" s="325">
        <v>1</v>
      </c>
      <c r="V1476" s="275" t="s">
        <v>511</v>
      </c>
      <c r="W1476" s="274">
        <v>1</v>
      </c>
      <c r="X1476" s="274">
        <v>19</v>
      </c>
      <c r="Y1476" s="274">
        <v>11</v>
      </c>
      <c r="Z1476" s="274">
        <v>6</v>
      </c>
      <c r="AA1476" s="39">
        <v>3</v>
      </c>
      <c r="AB1476" s="276" t="s">
        <v>10058</v>
      </c>
      <c r="AC1476" s="39"/>
      <c r="AD1476" s="39">
        <v>15</v>
      </c>
      <c r="AE1476" s="39">
        <v>0</v>
      </c>
      <c r="AF1476" s="277">
        <v>0</v>
      </c>
      <c r="AG1476" s="278"/>
      <c r="AH1476" s="276"/>
    </row>
    <row r="1477" spans="1:34" s="272" customFormat="1" ht="51" x14ac:dyDescent="0.2">
      <c r="A1477" s="251">
        <v>1474</v>
      </c>
      <c r="B1477" s="252" t="s">
        <v>96</v>
      </c>
      <c r="C1477" s="319">
        <v>5</v>
      </c>
      <c r="D1477" s="252" t="s">
        <v>135</v>
      </c>
      <c r="E1477" s="539" t="s">
        <v>2439</v>
      </c>
      <c r="F1477" s="499" t="s">
        <v>10059</v>
      </c>
      <c r="G1477" s="320" t="s">
        <v>10060</v>
      </c>
      <c r="H1477" s="320" t="s">
        <v>10061</v>
      </c>
      <c r="I1477" s="320" t="s">
        <v>10062</v>
      </c>
      <c r="J1477" s="317" t="s">
        <v>10063</v>
      </c>
      <c r="K1477" s="317" t="s">
        <v>10064</v>
      </c>
      <c r="L1477" s="317" t="s">
        <v>10065</v>
      </c>
      <c r="M1477" s="317" t="s">
        <v>10066</v>
      </c>
      <c r="N1477" s="317" t="s">
        <v>10067</v>
      </c>
      <c r="O1477" s="320" t="s">
        <v>10068</v>
      </c>
      <c r="P1477" s="317" t="s">
        <v>10067</v>
      </c>
      <c r="Q1477" s="317">
        <v>1</v>
      </c>
      <c r="R1477" s="322">
        <v>13000</v>
      </c>
      <c r="S1477" s="322">
        <v>13000</v>
      </c>
      <c r="T1477" s="325">
        <v>1</v>
      </c>
      <c r="U1477" s="325">
        <v>1</v>
      </c>
      <c r="V1477" s="275" t="s">
        <v>649</v>
      </c>
      <c r="W1477" s="274">
        <v>99</v>
      </c>
      <c r="X1477" s="274">
        <v>19</v>
      </c>
      <c r="Y1477" s="274">
        <v>20</v>
      </c>
      <c r="Z1477" s="274">
        <v>6</v>
      </c>
      <c r="AA1477" s="39">
        <v>21</v>
      </c>
      <c r="AB1477" s="276" t="s">
        <v>10069</v>
      </c>
      <c r="AC1477" s="39"/>
      <c r="AD1477" s="39">
        <v>1</v>
      </c>
      <c r="AE1477" s="39">
        <v>0</v>
      </c>
      <c r="AF1477" s="277">
        <v>1</v>
      </c>
      <c r="AG1477" s="278"/>
      <c r="AH1477" s="276"/>
    </row>
    <row r="1478" spans="1:34" s="272" customFormat="1" ht="51" x14ac:dyDescent="0.2">
      <c r="A1478" s="251">
        <v>1475</v>
      </c>
      <c r="B1478" s="252" t="s">
        <v>96</v>
      </c>
      <c r="C1478" s="319">
        <v>5</v>
      </c>
      <c r="D1478" s="252" t="s">
        <v>135</v>
      </c>
      <c r="E1478" s="539" t="s">
        <v>2439</v>
      </c>
      <c r="F1478" s="499" t="s">
        <v>9748</v>
      </c>
      <c r="G1478" s="320" t="s">
        <v>10070</v>
      </c>
      <c r="H1478" s="320" t="s">
        <v>3915</v>
      </c>
      <c r="I1478" s="320" t="s">
        <v>9749</v>
      </c>
      <c r="J1478" s="317" t="s">
        <v>9750</v>
      </c>
      <c r="K1478" s="317" t="s">
        <v>10071</v>
      </c>
      <c r="L1478" s="317" t="s">
        <v>9752</v>
      </c>
      <c r="M1478" s="317" t="s">
        <v>9753</v>
      </c>
      <c r="N1478" s="317" t="s">
        <v>9754</v>
      </c>
      <c r="O1478" s="320" t="s">
        <v>10072</v>
      </c>
      <c r="P1478" s="317" t="s">
        <v>9754</v>
      </c>
      <c r="Q1478" s="317">
        <v>1</v>
      </c>
      <c r="R1478" s="322">
        <v>40000</v>
      </c>
      <c r="S1478" s="322">
        <v>40000</v>
      </c>
      <c r="T1478" s="325">
        <v>1</v>
      </c>
      <c r="U1478" s="325">
        <v>1</v>
      </c>
      <c r="V1478" s="275" t="s">
        <v>649</v>
      </c>
      <c r="W1478" s="274">
        <v>1</v>
      </c>
      <c r="X1478" s="274">
        <v>19</v>
      </c>
      <c r="Y1478" s="274">
        <v>29</v>
      </c>
      <c r="Z1478" s="274">
        <v>10</v>
      </c>
      <c r="AA1478" s="39">
        <v>21</v>
      </c>
      <c r="AB1478" s="276" t="s">
        <v>10073</v>
      </c>
      <c r="AC1478" s="39"/>
      <c r="AD1478" s="39">
        <v>0</v>
      </c>
      <c r="AE1478" s="39">
        <v>0</v>
      </c>
      <c r="AF1478" s="277">
        <v>0</v>
      </c>
      <c r="AG1478" s="278"/>
      <c r="AH1478" s="276"/>
    </row>
    <row r="1479" spans="1:34" s="272" customFormat="1" ht="63.75" x14ac:dyDescent="0.2">
      <c r="A1479" s="251">
        <v>1476</v>
      </c>
      <c r="B1479" s="252" t="s">
        <v>96</v>
      </c>
      <c r="C1479" s="319">
        <v>5</v>
      </c>
      <c r="D1479" s="252" t="s">
        <v>135</v>
      </c>
      <c r="E1479" s="539" t="s">
        <v>2439</v>
      </c>
      <c r="F1479" s="499" t="s">
        <v>10074</v>
      </c>
      <c r="G1479" s="320" t="s">
        <v>10075</v>
      </c>
      <c r="H1479" s="320" t="s">
        <v>6095</v>
      </c>
      <c r="I1479" s="320" t="s">
        <v>10076</v>
      </c>
      <c r="J1479" s="317" t="s">
        <v>10077</v>
      </c>
      <c r="K1479" s="317" t="s">
        <v>10078</v>
      </c>
      <c r="L1479" s="317" t="s">
        <v>6097</v>
      </c>
      <c r="M1479" s="317" t="s">
        <v>10079</v>
      </c>
      <c r="N1479" s="317" t="s">
        <v>10080</v>
      </c>
      <c r="O1479" s="320" t="s">
        <v>10081</v>
      </c>
      <c r="P1479" s="317" t="s">
        <v>10080</v>
      </c>
      <c r="Q1479" s="317">
        <v>1</v>
      </c>
      <c r="R1479" s="322">
        <v>20000</v>
      </c>
      <c r="S1479" s="322">
        <v>20000</v>
      </c>
      <c r="T1479" s="325">
        <v>1</v>
      </c>
      <c r="U1479" s="325">
        <v>1</v>
      </c>
      <c r="V1479" s="275" t="s">
        <v>511</v>
      </c>
      <c r="W1479" s="274">
        <v>1</v>
      </c>
      <c r="X1479" s="274">
        <v>19</v>
      </c>
      <c r="Y1479" s="274">
        <v>11</v>
      </c>
      <c r="Z1479" s="274">
        <v>6</v>
      </c>
      <c r="AA1479" s="39">
        <v>21</v>
      </c>
      <c r="AB1479" s="276" t="s">
        <v>10082</v>
      </c>
      <c r="AC1479" s="39"/>
      <c r="AD1479" s="39">
        <v>2</v>
      </c>
      <c r="AE1479" s="39">
        <v>0</v>
      </c>
      <c r="AF1479" s="277">
        <v>0</v>
      </c>
      <c r="AG1479" s="278"/>
      <c r="AH1479" s="276"/>
    </row>
    <row r="1480" spans="1:34" s="272" customFormat="1" ht="51" x14ac:dyDescent="0.2">
      <c r="A1480" s="251">
        <v>1477</v>
      </c>
      <c r="B1480" s="252" t="s">
        <v>96</v>
      </c>
      <c r="C1480" s="319">
        <v>5</v>
      </c>
      <c r="D1480" s="252" t="s">
        <v>135</v>
      </c>
      <c r="E1480" s="539" t="s">
        <v>2439</v>
      </c>
      <c r="F1480" s="499" t="s">
        <v>10083</v>
      </c>
      <c r="G1480" s="320" t="s">
        <v>8439</v>
      </c>
      <c r="H1480" s="320" t="s">
        <v>8440</v>
      </c>
      <c r="I1480" s="320" t="s">
        <v>8441</v>
      </c>
      <c r="J1480" s="317" t="s">
        <v>10084</v>
      </c>
      <c r="K1480" s="317" t="s">
        <v>10085</v>
      </c>
      <c r="L1480" s="317" t="s">
        <v>10086</v>
      </c>
      <c r="M1480" s="317" t="s">
        <v>10087</v>
      </c>
      <c r="N1480" s="317" t="s">
        <v>8442</v>
      </c>
      <c r="O1480" s="320" t="s">
        <v>10088</v>
      </c>
      <c r="P1480" s="317" t="s">
        <v>8442</v>
      </c>
      <c r="Q1480" s="317">
        <v>1</v>
      </c>
      <c r="R1480" s="322">
        <v>50000</v>
      </c>
      <c r="S1480" s="322">
        <v>50000</v>
      </c>
      <c r="T1480" s="325">
        <v>1</v>
      </c>
      <c r="U1480" s="325">
        <v>1</v>
      </c>
      <c r="V1480" s="275" t="s">
        <v>615</v>
      </c>
      <c r="W1480" s="274">
        <v>77</v>
      </c>
      <c r="X1480" s="274">
        <v>62</v>
      </c>
      <c r="Y1480" s="274">
        <v>42</v>
      </c>
      <c r="Z1480" s="274">
        <v>41</v>
      </c>
      <c r="AA1480" s="39">
        <v>21</v>
      </c>
      <c r="AB1480" s="276" t="s">
        <v>10089</v>
      </c>
      <c r="AC1480" s="39"/>
      <c r="AD1480" s="39">
        <v>9</v>
      </c>
      <c r="AE1480" s="39">
        <v>0</v>
      </c>
      <c r="AF1480" s="277">
        <v>0</v>
      </c>
      <c r="AG1480" s="278"/>
      <c r="AH1480" s="276"/>
    </row>
    <row r="1481" spans="1:34" s="272" customFormat="1" ht="51" x14ac:dyDescent="0.2">
      <c r="A1481" s="251">
        <v>1478</v>
      </c>
      <c r="B1481" s="252" t="s">
        <v>96</v>
      </c>
      <c r="C1481" s="319">
        <v>5</v>
      </c>
      <c r="D1481" s="252" t="s">
        <v>135</v>
      </c>
      <c r="E1481" s="539" t="s">
        <v>2439</v>
      </c>
      <c r="F1481" s="499" t="s">
        <v>9770</v>
      </c>
      <c r="G1481" s="320" t="s">
        <v>9771</v>
      </c>
      <c r="H1481" s="320" t="s">
        <v>9772</v>
      </c>
      <c r="I1481" s="320" t="s">
        <v>9773</v>
      </c>
      <c r="J1481" s="317" t="s">
        <v>9774</v>
      </c>
      <c r="K1481" s="317" t="s">
        <v>9775</v>
      </c>
      <c r="L1481" s="317" t="s">
        <v>9776</v>
      </c>
      <c r="M1481" s="317" t="s">
        <v>9777</v>
      </c>
      <c r="N1481" s="317" t="s">
        <v>9778</v>
      </c>
      <c r="O1481" s="320" t="s">
        <v>10090</v>
      </c>
      <c r="P1481" s="317" t="s">
        <v>9780</v>
      </c>
      <c r="Q1481" s="317">
        <v>1</v>
      </c>
      <c r="R1481" s="322">
        <v>10000</v>
      </c>
      <c r="S1481" s="322">
        <v>10000</v>
      </c>
      <c r="T1481" s="325">
        <v>1</v>
      </c>
      <c r="U1481" s="325">
        <v>1</v>
      </c>
      <c r="V1481" s="275" t="s">
        <v>649</v>
      </c>
      <c r="W1481" s="274">
        <v>1</v>
      </c>
      <c r="X1481" s="274">
        <v>44</v>
      </c>
      <c r="Y1481" s="274">
        <v>11</v>
      </c>
      <c r="Z1481" s="274">
        <v>6</v>
      </c>
      <c r="AA1481" s="39">
        <v>21</v>
      </c>
      <c r="AB1481" s="276" t="s">
        <v>10091</v>
      </c>
      <c r="AC1481" s="39"/>
      <c r="AD1481" s="39">
        <v>0</v>
      </c>
      <c r="AE1481" s="39">
        <v>0</v>
      </c>
      <c r="AF1481" s="277">
        <v>5</v>
      </c>
      <c r="AG1481" s="278"/>
      <c r="AH1481" s="276"/>
    </row>
    <row r="1482" spans="1:34" s="272" customFormat="1" ht="64.5" thickBot="1" x14ac:dyDescent="0.25">
      <c r="A1482" s="251">
        <v>1479</v>
      </c>
      <c r="B1482" s="252" t="s">
        <v>96</v>
      </c>
      <c r="C1482" s="319">
        <v>5</v>
      </c>
      <c r="D1482" s="252" t="s">
        <v>135</v>
      </c>
      <c r="E1482" s="539" t="s">
        <v>2439</v>
      </c>
      <c r="F1482" s="499" t="s">
        <v>10092</v>
      </c>
      <c r="G1482" s="320" t="s">
        <v>10093</v>
      </c>
      <c r="H1482" s="320" t="s">
        <v>10094</v>
      </c>
      <c r="I1482" s="548" t="s">
        <v>11952</v>
      </c>
      <c r="J1482" s="317" t="s">
        <v>9774</v>
      </c>
      <c r="K1482" s="317" t="s">
        <v>10095</v>
      </c>
      <c r="L1482" s="494" t="s">
        <v>10096</v>
      </c>
      <c r="M1482" s="317" t="s">
        <v>9675</v>
      </c>
      <c r="N1482" s="317" t="s">
        <v>10097</v>
      </c>
      <c r="O1482" s="320" t="s">
        <v>10098</v>
      </c>
      <c r="P1482" s="317" t="s">
        <v>10097</v>
      </c>
      <c r="Q1482" s="317">
        <v>1</v>
      </c>
      <c r="R1482" s="322">
        <v>10000</v>
      </c>
      <c r="S1482" s="322">
        <v>10000</v>
      </c>
      <c r="T1482" s="325">
        <v>1</v>
      </c>
      <c r="U1482" s="325">
        <v>1</v>
      </c>
      <c r="V1482" s="275" t="s">
        <v>649</v>
      </c>
      <c r="W1482" s="274">
        <v>1</v>
      </c>
      <c r="X1482" s="274">
        <v>19</v>
      </c>
      <c r="Y1482" s="274">
        <v>11</v>
      </c>
      <c r="Z1482" s="274">
        <v>6</v>
      </c>
      <c r="AA1482" s="39">
        <v>21</v>
      </c>
      <c r="AB1482" s="276" t="s">
        <v>10099</v>
      </c>
      <c r="AC1482" s="39"/>
      <c r="AD1482" s="39">
        <v>3</v>
      </c>
      <c r="AE1482" s="39">
        <v>0</v>
      </c>
      <c r="AF1482" s="277">
        <v>0</v>
      </c>
      <c r="AG1482" s="278"/>
      <c r="AH1482" s="276"/>
    </row>
    <row r="1483" spans="1:34" s="272" customFormat="1" ht="64.5" thickBot="1" x14ac:dyDescent="0.25">
      <c r="A1483" s="251">
        <v>1480</v>
      </c>
      <c r="B1483" s="252" t="s">
        <v>96</v>
      </c>
      <c r="C1483" s="319">
        <v>5</v>
      </c>
      <c r="D1483" s="252" t="s">
        <v>135</v>
      </c>
      <c r="E1483" s="539" t="s">
        <v>2439</v>
      </c>
      <c r="F1483" s="499" t="s">
        <v>10100</v>
      </c>
      <c r="G1483" s="320" t="s">
        <v>10101</v>
      </c>
      <c r="H1483" s="320" t="s">
        <v>10102</v>
      </c>
      <c r="I1483" s="551" t="s">
        <v>11953</v>
      </c>
      <c r="J1483" s="317" t="s">
        <v>10103</v>
      </c>
      <c r="K1483" s="317" t="s">
        <v>10104</v>
      </c>
      <c r="L1483" s="494" t="s">
        <v>10105</v>
      </c>
      <c r="M1483" s="494" t="s">
        <v>10106</v>
      </c>
      <c r="N1483" s="317" t="s">
        <v>10107</v>
      </c>
      <c r="O1483" s="320" t="s">
        <v>10108</v>
      </c>
      <c r="P1483" s="317" t="s">
        <v>10107</v>
      </c>
      <c r="Q1483" s="317">
        <v>1</v>
      </c>
      <c r="R1483" s="322">
        <v>25000</v>
      </c>
      <c r="S1483" s="322">
        <v>25000</v>
      </c>
      <c r="T1483" s="325">
        <v>1</v>
      </c>
      <c r="U1483" s="325">
        <v>1</v>
      </c>
      <c r="V1483" s="275" t="s">
        <v>634</v>
      </c>
      <c r="W1483" s="274">
        <v>75</v>
      </c>
      <c r="X1483" s="274">
        <v>19</v>
      </c>
      <c r="Y1483" s="274">
        <v>29</v>
      </c>
      <c r="Z1483" s="274">
        <v>6</v>
      </c>
      <c r="AA1483" s="39">
        <v>21</v>
      </c>
      <c r="AB1483" s="276" t="s">
        <v>10109</v>
      </c>
      <c r="AC1483" s="39"/>
      <c r="AD1483" s="39">
        <v>5</v>
      </c>
      <c r="AE1483" s="39">
        <v>0</v>
      </c>
      <c r="AF1483" s="277">
        <v>0</v>
      </c>
      <c r="AG1483" s="278"/>
      <c r="AH1483" s="276"/>
    </row>
    <row r="1484" spans="1:34" s="272" customFormat="1" ht="38.25" x14ac:dyDescent="0.2">
      <c r="A1484" s="251">
        <v>1481</v>
      </c>
      <c r="B1484" s="252" t="s">
        <v>96</v>
      </c>
      <c r="C1484" s="319">
        <v>5</v>
      </c>
      <c r="D1484" s="252" t="s">
        <v>135</v>
      </c>
      <c r="E1484" s="539" t="s">
        <v>2439</v>
      </c>
      <c r="F1484" s="499" t="s">
        <v>10110</v>
      </c>
      <c r="G1484" s="320" t="s">
        <v>10111</v>
      </c>
      <c r="H1484" s="320" t="s">
        <v>10112</v>
      </c>
      <c r="I1484" s="548" t="s">
        <v>11954</v>
      </c>
      <c r="J1484" s="317" t="s">
        <v>10113</v>
      </c>
      <c r="K1484" s="317" t="s">
        <v>10114</v>
      </c>
      <c r="L1484" s="494" t="s">
        <v>10115</v>
      </c>
      <c r="M1484" s="494" t="s">
        <v>9675</v>
      </c>
      <c r="N1484" s="317" t="s">
        <v>10116</v>
      </c>
      <c r="O1484" s="320" t="s">
        <v>10038</v>
      </c>
      <c r="P1484" s="317" t="s">
        <v>10116</v>
      </c>
      <c r="Q1484" s="317">
        <v>1</v>
      </c>
      <c r="R1484" s="322">
        <v>15000</v>
      </c>
      <c r="S1484" s="322">
        <v>15000</v>
      </c>
      <c r="T1484" s="325">
        <v>1</v>
      </c>
      <c r="U1484" s="325">
        <v>1</v>
      </c>
      <c r="V1484" s="275" t="s">
        <v>181</v>
      </c>
      <c r="W1484" s="274">
        <v>99</v>
      </c>
      <c r="X1484" s="274">
        <v>19</v>
      </c>
      <c r="Y1484" s="274">
        <v>20</v>
      </c>
      <c r="Z1484" s="274">
        <v>6</v>
      </c>
      <c r="AA1484" s="39">
        <v>21</v>
      </c>
      <c r="AB1484" s="276" t="s">
        <v>10117</v>
      </c>
      <c r="AC1484" s="39"/>
      <c r="AD1484" s="39">
        <v>3</v>
      </c>
      <c r="AE1484" s="39">
        <v>0</v>
      </c>
      <c r="AF1484" s="277">
        <v>0</v>
      </c>
      <c r="AG1484" s="278"/>
      <c r="AH1484" s="276"/>
    </row>
    <row r="1485" spans="1:34" s="272" customFormat="1" ht="51" x14ac:dyDescent="0.2">
      <c r="A1485" s="251">
        <v>1482</v>
      </c>
      <c r="B1485" s="252" t="s">
        <v>96</v>
      </c>
      <c r="C1485" s="319">
        <v>5</v>
      </c>
      <c r="D1485" s="252" t="s">
        <v>135</v>
      </c>
      <c r="E1485" s="539" t="s">
        <v>2439</v>
      </c>
      <c r="F1485" s="499" t="s">
        <v>10118</v>
      </c>
      <c r="G1485" s="320" t="s">
        <v>8385</v>
      </c>
      <c r="H1485" s="320" t="s">
        <v>2960</v>
      </c>
      <c r="I1485" s="320" t="s">
        <v>2961</v>
      </c>
      <c r="J1485" s="317" t="s">
        <v>10119</v>
      </c>
      <c r="K1485" s="317" t="s">
        <v>10120</v>
      </c>
      <c r="L1485" s="317" t="s">
        <v>2964</v>
      </c>
      <c r="M1485" s="317" t="s">
        <v>2965</v>
      </c>
      <c r="N1485" s="317" t="s">
        <v>2966</v>
      </c>
      <c r="O1485" s="320" t="s">
        <v>10121</v>
      </c>
      <c r="P1485" s="317" t="s">
        <v>2966</v>
      </c>
      <c r="Q1485" s="317">
        <v>1</v>
      </c>
      <c r="R1485" s="322">
        <v>20000</v>
      </c>
      <c r="S1485" s="497">
        <v>20000</v>
      </c>
      <c r="T1485" s="325">
        <v>1</v>
      </c>
      <c r="U1485" s="325">
        <v>1</v>
      </c>
      <c r="V1485" s="275" t="s">
        <v>607</v>
      </c>
      <c r="W1485" s="274">
        <v>61</v>
      </c>
      <c r="X1485" s="274">
        <v>19</v>
      </c>
      <c r="Y1485" s="274">
        <v>19</v>
      </c>
      <c r="Z1485" s="274">
        <v>41</v>
      </c>
      <c r="AA1485" s="39">
        <v>21</v>
      </c>
      <c r="AB1485" s="276" t="s">
        <v>10122</v>
      </c>
      <c r="AC1485" s="39"/>
      <c r="AD1485" s="39">
        <v>0</v>
      </c>
      <c r="AE1485" s="39">
        <v>0</v>
      </c>
      <c r="AF1485" s="277">
        <v>1</v>
      </c>
      <c r="AG1485" s="278"/>
      <c r="AH1485" s="276"/>
    </row>
    <row r="1486" spans="1:34" s="272" customFormat="1" ht="38.25" x14ac:dyDescent="0.2">
      <c r="A1486" s="251">
        <v>1483</v>
      </c>
      <c r="B1486" s="252" t="s">
        <v>96</v>
      </c>
      <c r="C1486" s="319">
        <v>5</v>
      </c>
      <c r="D1486" s="252" t="s">
        <v>135</v>
      </c>
      <c r="E1486" s="539" t="s">
        <v>2439</v>
      </c>
      <c r="F1486" s="499" t="s">
        <v>10123</v>
      </c>
      <c r="G1486" s="320" t="s">
        <v>10124</v>
      </c>
      <c r="H1486" s="320" t="s">
        <v>10125</v>
      </c>
      <c r="I1486" s="320" t="s">
        <v>10126</v>
      </c>
      <c r="J1486" s="317" t="s">
        <v>10127</v>
      </c>
      <c r="K1486" s="317" t="s">
        <v>10128</v>
      </c>
      <c r="L1486" s="317" t="s">
        <v>10129</v>
      </c>
      <c r="M1486" s="317" t="s">
        <v>10130</v>
      </c>
      <c r="N1486" s="317" t="s">
        <v>10131</v>
      </c>
      <c r="O1486" s="320" t="s">
        <v>10132</v>
      </c>
      <c r="P1486" s="317" t="s">
        <v>10131</v>
      </c>
      <c r="Q1486" s="317">
        <v>1</v>
      </c>
      <c r="R1486" s="322">
        <v>10000</v>
      </c>
      <c r="S1486" s="497">
        <v>10000</v>
      </c>
      <c r="T1486" s="325">
        <v>1</v>
      </c>
      <c r="U1486" s="325">
        <v>1</v>
      </c>
      <c r="V1486" s="275" t="s">
        <v>615</v>
      </c>
      <c r="W1486" s="274">
        <v>62</v>
      </c>
      <c r="X1486" s="274">
        <v>19</v>
      </c>
      <c r="Y1486" s="274">
        <v>5</v>
      </c>
      <c r="Z1486" s="274">
        <v>6</v>
      </c>
      <c r="AA1486" s="39">
        <v>21</v>
      </c>
      <c r="AB1486" s="276" t="s">
        <v>10133</v>
      </c>
      <c r="AC1486" s="39"/>
      <c r="AD1486" s="39">
        <v>4</v>
      </c>
      <c r="AE1486" s="39">
        <v>0</v>
      </c>
      <c r="AF1486" s="277">
        <v>0</v>
      </c>
      <c r="AG1486" s="278"/>
      <c r="AH1486" s="276"/>
    </row>
    <row r="1487" spans="1:34" s="272" customFormat="1" ht="38.25" x14ac:dyDescent="0.2">
      <c r="A1487" s="251">
        <v>1484</v>
      </c>
      <c r="B1487" s="252" t="s">
        <v>96</v>
      </c>
      <c r="C1487" s="319">
        <v>5</v>
      </c>
      <c r="D1487" s="252" t="s">
        <v>135</v>
      </c>
      <c r="E1487" s="539" t="s">
        <v>2439</v>
      </c>
      <c r="F1487" s="499" t="s">
        <v>10134</v>
      </c>
      <c r="G1487" s="320" t="s">
        <v>4025</v>
      </c>
      <c r="H1487" s="320" t="s">
        <v>4026</v>
      </c>
      <c r="I1487" s="320" t="s">
        <v>4027</v>
      </c>
      <c r="J1487" s="317" t="s">
        <v>10135</v>
      </c>
      <c r="K1487" s="317" t="s">
        <v>10136</v>
      </c>
      <c r="L1487" s="317" t="s">
        <v>10137</v>
      </c>
      <c r="M1487" s="317" t="s">
        <v>4031</v>
      </c>
      <c r="N1487" s="317" t="s">
        <v>10138</v>
      </c>
      <c r="O1487" s="320" t="s">
        <v>10038</v>
      </c>
      <c r="P1487" s="317" t="s">
        <v>10138</v>
      </c>
      <c r="Q1487" s="317">
        <v>1</v>
      </c>
      <c r="R1487" s="322">
        <v>15000</v>
      </c>
      <c r="S1487" s="497">
        <v>15000</v>
      </c>
      <c r="T1487" s="325">
        <v>1</v>
      </c>
      <c r="U1487" s="325">
        <v>1</v>
      </c>
      <c r="V1487" s="275" t="s">
        <v>605</v>
      </c>
      <c r="W1487" s="274">
        <v>56</v>
      </c>
      <c r="X1487" s="274">
        <v>19</v>
      </c>
      <c r="Y1487" s="274">
        <v>26</v>
      </c>
      <c r="Z1487" s="274">
        <v>6</v>
      </c>
      <c r="AA1487" s="39">
        <v>21</v>
      </c>
      <c r="AB1487" s="276" t="s">
        <v>10139</v>
      </c>
      <c r="AC1487" s="39"/>
      <c r="AD1487" s="39">
        <v>49</v>
      </c>
      <c r="AE1487" s="39">
        <v>0</v>
      </c>
      <c r="AF1487" s="277">
        <v>0</v>
      </c>
      <c r="AG1487" s="278"/>
      <c r="AH1487" s="276"/>
    </row>
    <row r="1488" spans="1:34" s="272" customFormat="1" ht="51" x14ac:dyDescent="0.2">
      <c r="A1488" s="251">
        <v>1485</v>
      </c>
      <c r="B1488" s="252" t="s">
        <v>96</v>
      </c>
      <c r="C1488" s="319">
        <v>5</v>
      </c>
      <c r="D1488" s="252" t="s">
        <v>135</v>
      </c>
      <c r="E1488" s="539" t="s">
        <v>2439</v>
      </c>
      <c r="F1488" s="499" t="s">
        <v>6025</v>
      </c>
      <c r="G1488" s="320" t="s">
        <v>6026</v>
      </c>
      <c r="H1488" s="320" t="s">
        <v>6027</v>
      </c>
      <c r="I1488" s="320" t="s">
        <v>6026</v>
      </c>
      <c r="J1488" s="317" t="s">
        <v>10140</v>
      </c>
      <c r="K1488" s="317" t="s">
        <v>10141</v>
      </c>
      <c r="L1488" s="317" t="s">
        <v>6030</v>
      </c>
      <c r="M1488" s="317" t="s">
        <v>6031</v>
      </c>
      <c r="N1488" s="317" t="s">
        <v>10142</v>
      </c>
      <c r="O1488" s="320" t="s">
        <v>10143</v>
      </c>
      <c r="P1488" s="317" t="s">
        <v>10142</v>
      </c>
      <c r="Q1488" s="317">
        <v>1</v>
      </c>
      <c r="R1488" s="322">
        <v>20000</v>
      </c>
      <c r="S1488" s="322">
        <v>20000</v>
      </c>
      <c r="T1488" s="325">
        <v>1</v>
      </c>
      <c r="U1488" s="325">
        <v>1</v>
      </c>
      <c r="V1488" s="275" t="s">
        <v>613</v>
      </c>
      <c r="W1488" s="274">
        <v>9</v>
      </c>
      <c r="X1488" s="274">
        <v>19</v>
      </c>
      <c r="Y1488" s="274">
        <v>42</v>
      </c>
      <c r="Z1488" s="274">
        <v>6</v>
      </c>
      <c r="AA1488" s="39">
        <v>21</v>
      </c>
      <c r="AB1488" s="276" t="s">
        <v>10144</v>
      </c>
      <c r="AC1488" s="39"/>
      <c r="AD1488" s="39">
        <v>2</v>
      </c>
      <c r="AE1488" s="39">
        <v>0</v>
      </c>
      <c r="AF1488" s="277">
        <v>1</v>
      </c>
      <c r="AG1488" s="278"/>
      <c r="AH1488" s="276"/>
    </row>
    <row r="1489" spans="1:34" s="272" customFormat="1" ht="63.75" x14ac:dyDescent="0.2">
      <c r="A1489" s="251">
        <v>1486</v>
      </c>
      <c r="B1489" s="252" t="s">
        <v>96</v>
      </c>
      <c r="C1489" s="319">
        <v>5</v>
      </c>
      <c r="D1489" s="252" t="s">
        <v>135</v>
      </c>
      <c r="E1489" s="539" t="s">
        <v>2439</v>
      </c>
      <c r="F1489" s="499" t="s">
        <v>10145</v>
      </c>
      <c r="G1489" s="320" t="s">
        <v>10146</v>
      </c>
      <c r="H1489" s="320">
        <v>85852827713</v>
      </c>
      <c r="I1489" s="320" t="s">
        <v>10147</v>
      </c>
      <c r="J1489" s="317" t="s">
        <v>10148</v>
      </c>
      <c r="K1489" s="317" t="s">
        <v>10149</v>
      </c>
      <c r="L1489" s="317" t="s">
        <v>10150</v>
      </c>
      <c r="M1489" s="317" t="s">
        <v>4289</v>
      </c>
      <c r="N1489" s="317" t="s">
        <v>10151</v>
      </c>
      <c r="O1489" s="320" t="s">
        <v>10152</v>
      </c>
      <c r="P1489" s="317" t="s">
        <v>10151</v>
      </c>
      <c r="Q1489" s="317">
        <v>1</v>
      </c>
      <c r="R1489" s="322">
        <v>10000</v>
      </c>
      <c r="S1489" s="322">
        <v>10000</v>
      </c>
      <c r="T1489" s="325">
        <v>1</v>
      </c>
      <c r="U1489" s="325">
        <v>1</v>
      </c>
      <c r="V1489" s="275" t="s">
        <v>619</v>
      </c>
      <c r="W1489" s="274">
        <v>1</v>
      </c>
      <c r="X1489" s="274">
        <v>41</v>
      </c>
      <c r="Y1489" s="274">
        <v>10</v>
      </c>
      <c r="Z1489" s="274">
        <v>34</v>
      </c>
      <c r="AA1489" s="39">
        <v>21</v>
      </c>
      <c r="AB1489" s="276" t="s">
        <v>10153</v>
      </c>
      <c r="AC1489" s="39"/>
      <c r="AD1489" s="39">
        <v>0</v>
      </c>
      <c r="AE1489" s="39">
        <v>0</v>
      </c>
      <c r="AF1489" s="277">
        <v>1</v>
      </c>
      <c r="AG1489" s="278"/>
      <c r="AH1489" s="276"/>
    </row>
    <row r="1490" spans="1:34" s="272" customFormat="1" ht="63.75" x14ac:dyDescent="0.2">
      <c r="A1490" s="251">
        <v>1487</v>
      </c>
      <c r="B1490" s="252" t="s">
        <v>96</v>
      </c>
      <c r="C1490" s="319">
        <v>5</v>
      </c>
      <c r="D1490" s="252" t="s">
        <v>135</v>
      </c>
      <c r="E1490" s="539" t="s">
        <v>2439</v>
      </c>
      <c r="F1490" s="499" t="s">
        <v>15428</v>
      </c>
      <c r="G1490" s="320" t="s">
        <v>10154</v>
      </c>
      <c r="H1490" s="320" t="s">
        <v>10155</v>
      </c>
      <c r="I1490" s="320" t="s">
        <v>10156</v>
      </c>
      <c r="J1490" s="317" t="s">
        <v>10063</v>
      </c>
      <c r="K1490" s="317" t="s">
        <v>10157</v>
      </c>
      <c r="L1490" s="317" t="s">
        <v>10158</v>
      </c>
      <c r="M1490" s="317" t="s">
        <v>10159</v>
      </c>
      <c r="N1490" s="317" t="s">
        <v>10160</v>
      </c>
      <c r="O1490" s="320" t="s">
        <v>10161</v>
      </c>
      <c r="P1490" s="317" t="s">
        <v>10162</v>
      </c>
      <c r="Q1490" s="317">
        <v>1</v>
      </c>
      <c r="R1490" s="322">
        <v>25000</v>
      </c>
      <c r="S1490" s="497">
        <v>25000</v>
      </c>
      <c r="T1490" s="325">
        <v>1</v>
      </c>
      <c r="U1490" s="325">
        <v>1</v>
      </c>
      <c r="V1490" s="275" t="s">
        <v>611</v>
      </c>
      <c r="W1490" s="274">
        <v>62</v>
      </c>
      <c r="X1490" s="274">
        <v>56</v>
      </c>
      <c r="Y1490" s="274">
        <v>5</v>
      </c>
      <c r="Z1490" s="274">
        <v>41</v>
      </c>
      <c r="AA1490" s="39">
        <v>21</v>
      </c>
      <c r="AB1490" s="276" t="s">
        <v>10163</v>
      </c>
      <c r="AC1490" s="39"/>
      <c r="AD1490" s="39">
        <v>11</v>
      </c>
      <c r="AE1490" s="39">
        <v>0</v>
      </c>
      <c r="AF1490" s="277">
        <v>0</v>
      </c>
      <c r="AG1490" s="278"/>
      <c r="AH1490" s="276"/>
    </row>
    <row r="1491" spans="1:34" s="272" customFormat="1" ht="38.25" x14ac:dyDescent="0.2">
      <c r="A1491" s="251">
        <v>1488</v>
      </c>
      <c r="B1491" s="252" t="s">
        <v>96</v>
      </c>
      <c r="C1491" s="319">
        <v>5</v>
      </c>
      <c r="D1491" s="252" t="s">
        <v>135</v>
      </c>
      <c r="E1491" s="539" t="s">
        <v>2439</v>
      </c>
      <c r="F1491" s="499" t="s">
        <v>10164</v>
      </c>
      <c r="G1491" s="320" t="s">
        <v>8385</v>
      </c>
      <c r="H1491" s="320" t="s">
        <v>2960</v>
      </c>
      <c r="I1491" s="548" t="s">
        <v>2961</v>
      </c>
      <c r="J1491" s="317" t="s">
        <v>10119</v>
      </c>
      <c r="K1491" s="317" t="s">
        <v>10120</v>
      </c>
      <c r="L1491" s="317" t="s">
        <v>2964</v>
      </c>
      <c r="M1491" s="317" t="s">
        <v>2965</v>
      </c>
      <c r="N1491" s="317" t="s">
        <v>2966</v>
      </c>
      <c r="O1491" s="320" t="s">
        <v>10165</v>
      </c>
      <c r="P1491" s="317" t="s">
        <v>2966</v>
      </c>
      <c r="Q1491" s="317">
        <v>1</v>
      </c>
      <c r="R1491" s="322">
        <v>23000</v>
      </c>
      <c r="S1491" s="322">
        <v>23000</v>
      </c>
      <c r="T1491" s="325">
        <v>1</v>
      </c>
      <c r="U1491" s="325">
        <v>1</v>
      </c>
      <c r="V1491" s="275" t="s">
        <v>615</v>
      </c>
      <c r="W1491" s="274">
        <v>62</v>
      </c>
      <c r="X1491" s="274">
        <v>56</v>
      </c>
      <c r="Y1491" s="274">
        <v>41</v>
      </c>
      <c r="Z1491" s="274">
        <v>5</v>
      </c>
      <c r="AA1491" s="39">
        <v>21</v>
      </c>
      <c r="AB1491" s="276" t="s">
        <v>10166</v>
      </c>
      <c r="AC1491" s="39"/>
      <c r="AD1491" s="39">
        <v>0</v>
      </c>
      <c r="AE1491" s="39">
        <v>0</v>
      </c>
      <c r="AF1491" s="277">
        <v>2</v>
      </c>
      <c r="AG1491" s="278"/>
      <c r="AH1491" s="276"/>
    </row>
    <row r="1492" spans="1:34" s="272" customFormat="1" ht="51" x14ac:dyDescent="0.2">
      <c r="A1492" s="251">
        <v>1489</v>
      </c>
      <c r="B1492" s="252" t="s">
        <v>96</v>
      </c>
      <c r="C1492" s="319">
        <v>5</v>
      </c>
      <c r="D1492" s="252" t="s">
        <v>135</v>
      </c>
      <c r="E1492" s="539" t="s">
        <v>2439</v>
      </c>
      <c r="F1492" s="499" t="s">
        <v>10167</v>
      </c>
      <c r="G1492" s="320" t="s">
        <v>4205</v>
      </c>
      <c r="H1492" s="320" t="s">
        <v>4206</v>
      </c>
      <c r="I1492" s="320" t="s">
        <v>10168</v>
      </c>
      <c r="J1492" s="317" t="s">
        <v>10169</v>
      </c>
      <c r="K1492" s="317" t="s">
        <v>10170</v>
      </c>
      <c r="L1492" s="317" t="s">
        <v>4210</v>
      </c>
      <c r="M1492" s="317" t="s">
        <v>4211</v>
      </c>
      <c r="N1492" s="317" t="s">
        <v>10171</v>
      </c>
      <c r="O1492" s="320" t="s">
        <v>10172</v>
      </c>
      <c r="P1492" s="317" t="s">
        <v>10173</v>
      </c>
      <c r="Q1492" s="317">
        <v>1</v>
      </c>
      <c r="R1492" s="322">
        <v>17000</v>
      </c>
      <c r="S1492" s="322">
        <v>17000</v>
      </c>
      <c r="T1492" s="325">
        <v>1</v>
      </c>
      <c r="U1492" s="325">
        <v>1</v>
      </c>
      <c r="V1492" s="275" t="s">
        <v>649</v>
      </c>
      <c r="W1492" s="274">
        <v>63</v>
      </c>
      <c r="X1492" s="274">
        <v>41</v>
      </c>
      <c r="Y1492" s="274">
        <v>29</v>
      </c>
      <c r="Z1492" s="274">
        <v>41</v>
      </c>
      <c r="AA1492" s="39">
        <v>21</v>
      </c>
      <c r="AB1492" s="276" t="s">
        <v>10174</v>
      </c>
      <c r="AC1492" s="39"/>
      <c r="AD1492" s="39">
        <v>7</v>
      </c>
      <c r="AE1492" s="39">
        <v>0</v>
      </c>
      <c r="AF1492" s="277">
        <v>0</v>
      </c>
      <c r="AG1492" s="278"/>
      <c r="AH1492" s="276"/>
    </row>
    <row r="1493" spans="1:34" s="272" customFormat="1" ht="51" x14ac:dyDescent="0.2">
      <c r="A1493" s="251">
        <v>1490</v>
      </c>
      <c r="B1493" s="252" t="s">
        <v>96</v>
      </c>
      <c r="C1493" s="319">
        <v>5</v>
      </c>
      <c r="D1493" s="252" t="s">
        <v>135</v>
      </c>
      <c r="E1493" s="539" t="s">
        <v>2439</v>
      </c>
      <c r="F1493" s="499" t="s">
        <v>5609</v>
      </c>
      <c r="G1493" s="320" t="s">
        <v>3341</v>
      </c>
      <c r="H1493" s="320" t="s">
        <v>3342</v>
      </c>
      <c r="I1493" s="320" t="s">
        <v>3343</v>
      </c>
      <c r="J1493" s="317" t="s">
        <v>10175</v>
      </c>
      <c r="K1493" s="317" t="s">
        <v>10176</v>
      </c>
      <c r="L1493" s="317" t="s">
        <v>3345</v>
      </c>
      <c r="M1493" s="317" t="s">
        <v>3346</v>
      </c>
      <c r="N1493" s="317" t="s">
        <v>3347</v>
      </c>
      <c r="O1493" s="320" t="s">
        <v>10177</v>
      </c>
      <c r="P1493" s="317" t="s">
        <v>3347</v>
      </c>
      <c r="Q1493" s="317">
        <v>1</v>
      </c>
      <c r="R1493" s="322">
        <v>43000</v>
      </c>
      <c r="S1493" s="322">
        <v>43000</v>
      </c>
      <c r="T1493" s="325">
        <v>1</v>
      </c>
      <c r="U1493" s="325">
        <v>1</v>
      </c>
      <c r="V1493" s="275" t="s">
        <v>179</v>
      </c>
      <c r="W1493" s="274">
        <v>99</v>
      </c>
      <c r="X1493" s="274">
        <v>19</v>
      </c>
      <c r="Y1493" s="274">
        <v>20</v>
      </c>
      <c r="Z1493" s="274">
        <v>29</v>
      </c>
      <c r="AA1493" s="39">
        <v>21</v>
      </c>
      <c r="AB1493" s="276" t="s">
        <v>10178</v>
      </c>
      <c r="AC1493" s="39"/>
      <c r="AD1493" s="39">
        <v>18</v>
      </c>
      <c r="AE1493" s="39">
        <v>0</v>
      </c>
      <c r="AF1493" s="277">
        <v>1</v>
      </c>
      <c r="AG1493" s="278"/>
      <c r="AH1493" s="276"/>
    </row>
    <row r="1494" spans="1:34" s="272" customFormat="1" ht="38.25" x14ac:dyDescent="0.2">
      <c r="A1494" s="251">
        <v>1491</v>
      </c>
      <c r="B1494" s="252" t="s">
        <v>96</v>
      </c>
      <c r="C1494" s="319">
        <v>5</v>
      </c>
      <c r="D1494" s="252" t="s">
        <v>135</v>
      </c>
      <c r="E1494" s="539" t="s">
        <v>2439</v>
      </c>
      <c r="F1494" s="499" t="s">
        <v>10179</v>
      </c>
      <c r="G1494" s="320" t="s">
        <v>10180</v>
      </c>
      <c r="H1494" s="320" t="s">
        <v>10181</v>
      </c>
      <c r="I1494" s="320" t="s">
        <v>10182</v>
      </c>
      <c r="J1494" s="317" t="s">
        <v>10183</v>
      </c>
      <c r="K1494" s="317" t="s">
        <v>10184</v>
      </c>
      <c r="L1494" s="494" t="s">
        <v>10185</v>
      </c>
      <c r="M1494" s="496" t="s">
        <v>10186</v>
      </c>
      <c r="N1494" s="317" t="s">
        <v>10187</v>
      </c>
      <c r="O1494" s="320" t="s">
        <v>10188</v>
      </c>
      <c r="P1494" s="317" t="s">
        <v>10187</v>
      </c>
      <c r="Q1494" s="317">
        <v>1</v>
      </c>
      <c r="R1494" s="322">
        <v>13742.86</v>
      </c>
      <c r="S1494" s="322">
        <v>13742.86</v>
      </c>
      <c r="T1494" s="325">
        <v>1</v>
      </c>
      <c r="U1494" s="325">
        <v>1</v>
      </c>
      <c r="V1494" s="275" t="s">
        <v>669</v>
      </c>
      <c r="W1494" s="274">
        <v>15</v>
      </c>
      <c r="X1494" s="274">
        <v>41</v>
      </c>
      <c r="Y1494" s="274">
        <v>5</v>
      </c>
      <c r="Z1494" s="274">
        <v>1</v>
      </c>
      <c r="AA1494" s="39">
        <v>21</v>
      </c>
      <c r="AB1494" s="276" t="s">
        <v>10189</v>
      </c>
      <c r="AC1494" s="39"/>
      <c r="AD1494" s="39">
        <v>0</v>
      </c>
      <c r="AE1494" s="39">
        <v>0</v>
      </c>
      <c r="AF1494" s="277">
        <v>0</v>
      </c>
      <c r="AG1494" s="278"/>
      <c r="AH1494" s="276"/>
    </row>
    <row r="1495" spans="1:34" s="272" customFormat="1" ht="51" x14ac:dyDescent="0.2">
      <c r="A1495" s="251">
        <v>1492</v>
      </c>
      <c r="B1495" s="252" t="s">
        <v>96</v>
      </c>
      <c r="C1495" s="319">
        <v>5</v>
      </c>
      <c r="D1495" s="252" t="s">
        <v>135</v>
      </c>
      <c r="E1495" s="539" t="s">
        <v>2439</v>
      </c>
      <c r="F1495" s="499" t="s">
        <v>4450</v>
      </c>
      <c r="G1495" s="320" t="s">
        <v>10190</v>
      </c>
      <c r="H1495" s="320" t="s">
        <v>4452</v>
      </c>
      <c r="I1495" s="320" t="s">
        <v>10191</v>
      </c>
      <c r="J1495" s="317" t="s">
        <v>10192</v>
      </c>
      <c r="K1495" s="317" t="s">
        <v>10193</v>
      </c>
      <c r="L1495" s="317" t="s">
        <v>4456</v>
      </c>
      <c r="M1495" s="317" t="s">
        <v>10194</v>
      </c>
      <c r="N1495" s="317" t="s">
        <v>10195</v>
      </c>
      <c r="O1495" s="320" t="s">
        <v>10196</v>
      </c>
      <c r="P1495" s="317" t="s">
        <v>10195</v>
      </c>
      <c r="Q1495" s="317">
        <v>1</v>
      </c>
      <c r="R1495" s="322">
        <v>30000</v>
      </c>
      <c r="S1495" s="322">
        <v>30000</v>
      </c>
      <c r="T1495" s="325">
        <v>1</v>
      </c>
      <c r="U1495" s="325">
        <v>1</v>
      </c>
      <c r="V1495" s="275" t="s">
        <v>630</v>
      </c>
      <c r="W1495" s="274">
        <v>41</v>
      </c>
      <c r="X1495" s="274">
        <v>19</v>
      </c>
      <c r="Y1495" s="274">
        <v>29</v>
      </c>
      <c r="Z1495" s="274">
        <v>30</v>
      </c>
      <c r="AA1495" s="39">
        <v>21</v>
      </c>
      <c r="AB1495" s="276" t="s">
        <v>10197</v>
      </c>
      <c r="AC1495" s="39"/>
      <c r="AD1495" s="39">
        <v>0</v>
      </c>
      <c r="AE1495" s="39">
        <v>0</v>
      </c>
      <c r="AF1495" s="277">
        <v>4</v>
      </c>
      <c r="AG1495" s="278"/>
      <c r="AH1495" s="276"/>
    </row>
    <row r="1496" spans="1:34" s="272" customFormat="1" ht="38.25" x14ac:dyDescent="0.2">
      <c r="A1496" s="251">
        <v>1493</v>
      </c>
      <c r="B1496" s="252" t="s">
        <v>96</v>
      </c>
      <c r="C1496" s="319">
        <v>5</v>
      </c>
      <c r="D1496" s="252" t="s">
        <v>135</v>
      </c>
      <c r="E1496" s="539" t="s">
        <v>2439</v>
      </c>
      <c r="F1496" s="499" t="s">
        <v>2824</v>
      </c>
      <c r="G1496" s="320" t="s">
        <v>2825</v>
      </c>
      <c r="H1496" s="320" t="s">
        <v>2826</v>
      </c>
      <c r="I1496" s="320" t="s">
        <v>2827</v>
      </c>
      <c r="J1496" s="317" t="s">
        <v>10198</v>
      </c>
      <c r="K1496" s="317" t="s">
        <v>10199</v>
      </c>
      <c r="L1496" s="317" t="s">
        <v>2830</v>
      </c>
      <c r="M1496" s="317" t="s">
        <v>10200</v>
      </c>
      <c r="N1496" s="317" t="s">
        <v>2832</v>
      </c>
      <c r="O1496" s="320" t="s">
        <v>10201</v>
      </c>
      <c r="P1496" s="317" t="s">
        <v>2832</v>
      </c>
      <c r="Q1496" s="317">
        <v>1</v>
      </c>
      <c r="R1496" s="322">
        <v>20000</v>
      </c>
      <c r="S1496" s="497">
        <v>20000</v>
      </c>
      <c r="T1496" s="325">
        <v>1</v>
      </c>
      <c r="U1496" s="325">
        <v>1</v>
      </c>
      <c r="V1496" s="275" t="s">
        <v>669</v>
      </c>
      <c r="W1496" s="274">
        <v>56</v>
      </c>
      <c r="X1496" s="274">
        <v>41</v>
      </c>
      <c r="Y1496" s="274">
        <v>4</v>
      </c>
      <c r="Z1496" s="274">
        <v>12</v>
      </c>
      <c r="AA1496" s="39">
        <v>21</v>
      </c>
      <c r="AB1496" s="276" t="s">
        <v>10202</v>
      </c>
      <c r="AC1496" s="39"/>
      <c r="AD1496" s="39">
        <v>19</v>
      </c>
      <c r="AE1496" s="39">
        <v>0</v>
      </c>
      <c r="AF1496" s="277">
        <v>0</v>
      </c>
      <c r="AG1496" s="278"/>
      <c r="AH1496" s="276"/>
    </row>
    <row r="1497" spans="1:34" s="272" customFormat="1" ht="63.75" x14ac:dyDescent="0.2">
      <c r="A1497" s="251">
        <v>1494</v>
      </c>
      <c r="B1497" s="252" t="s">
        <v>96</v>
      </c>
      <c r="C1497" s="319">
        <v>5</v>
      </c>
      <c r="D1497" s="252" t="s">
        <v>135</v>
      </c>
      <c r="E1497" s="539" t="s">
        <v>2439</v>
      </c>
      <c r="F1497" s="499" t="s">
        <v>10203</v>
      </c>
      <c r="G1497" s="320" t="s">
        <v>10204</v>
      </c>
      <c r="H1497" s="320" t="s">
        <v>10205</v>
      </c>
      <c r="I1497" s="320" t="s">
        <v>10206</v>
      </c>
      <c r="J1497" s="317" t="s">
        <v>10207</v>
      </c>
      <c r="K1497" s="317" t="s">
        <v>10208</v>
      </c>
      <c r="L1497" s="496" t="s">
        <v>10209</v>
      </c>
      <c r="M1497" s="496" t="s">
        <v>10210</v>
      </c>
      <c r="N1497" s="317" t="s">
        <v>10211</v>
      </c>
      <c r="O1497" s="320" t="s">
        <v>10212</v>
      </c>
      <c r="P1497" s="317" t="s">
        <v>10211</v>
      </c>
      <c r="Q1497" s="317">
        <v>1</v>
      </c>
      <c r="R1497" s="322">
        <v>8000</v>
      </c>
      <c r="S1497" s="322">
        <v>8000</v>
      </c>
      <c r="T1497" s="325">
        <v>1</v>
      </c>
      <c r="U1497" s="325">
        <v>1</v>
      </c>
      <c r="V1497" s="275" t="s">
        <v>607</v>
      </c>
      <c r="W1497" s="274">
        <v>61</v>
      </c>
      <c r="X1497" s="274">
        <v>19</v>
      </c>
      <c r="Y1497" s="274">
        <v>3</v>
      </c>
      <c r="Z1497" s="274">
        <v>41</v>
      </c>
      <c r="AA1497" s="39">
        <v>21</v>
      </c>
      <c r="AB1497" s="276" t="s">
        <v>10213</v>
      </c>
      <c r="AC1497" s="39"/>
      <c r="AD1497" s="39">
        <v>0</v>
      </c>
      <c r="AE1497" s="39">
        <v>0</v>
      </c>
      <c r="AF1497" s="277">
        <v>0</v>
      </c>
      <c r="AG1497" s="278"/>
      <c r="AH1497" s="276"/>
    </row>
    <row r="1498" spans="1:34" s="272" customFormat="1" ht="51" x14ac:dyDescent="0.25">
      <c r="A1498" s="251">
        <v>1495</v>
      </c>
      <c r="B1498" s="252" t="s">
        <v>96</v>
      </c>
      <c r="C1498" s="319">
        <v>5</v>
      </c>
      <c r="D1498" s="252" t="s">
        <v>135</v>
      </c>
      <c r="E1498" s="539" t="s">
        <v>2439</v>
      </c>
      <c r="F1498" s="499" t="s">
        <v>10214</v>
      </c>
      <c r="G1498" s="320" t="s">
        <v>10215</v>
      </c>
      <c r="H1498" s="320" t="s">
        <v>10216</v>
      </c>
      <c r="I1498" s="320" t="s">
        <v>10217</v>
      </c>
      <c r="J1498" s="317" t="s">
        <v>10218</v>
      </c>
      <c r="K1498" s="317">
        <v>915658430</v>
      </c>
      <c r="L1498" s="496" t="s">
        <v>10219</v>
      </c>
      <c r="M1498" s="317" t="s">
        <v>10220</v>
      </c>
      <c r="N1498" s="317" t="s">
        <v>10221</v>
      </c>
      <c r="O1498" s="320" t="s">
        <v>10222</v>
      </c>
      <c r="P1498" s="317" t="s">
        <v>10221</v>
      </c>
      <c r="Q1498" s="317">
        <v>1</v>
      </c>
      <c r="R1498" s="322">
        <v>15000</v>
      </c>
      <c r="S1498" s="497">
        <v>15000</v>
      </c>
      <c r="T1498" s="325">
        <v>1</v>
      </c>
      <c r="U1498" s="325">
        <v>1</v>
      </c>
      <c r="V1498" s="275" t="s">
        <v>615</v>
      </c>
      <c r="W1498" s="274">
        <v>62</v>
      </c>
      <c r="X1498" s="274">
        <v>19</v>
      </c>
      <c r="Y1498" s="274">
        <v>5</v>
      </c>
      <c r="Z1498" s="274">
        <v>5</v>
      </c>
      <c r="AA1498" s="39">
        <v>21</v>
      </c>
      <c r="AB1498" s="500" t="s">
        <v>10223</v>
      </c>
      <c r="AC1498" s="39"/>
      <c r="AD1498" s="39">
        <v>8</v>
      </c>
      <c r="AE1498" s="39">
        <v>0</v>
      </c>
      <c r="AF1498" s="277">
        <v>1</v>
      </c>
      <c r="AG1498" s="278"/>
      <c r="AH1498" s="276"/>
    </row>
    <row r="1499" spans="1:34" s="272" customFormat="1" ht="89.25" x14ac:dyDescent="0.25">
      <c r="A1499" s="251">
        <v>1496</v>
      </c>
      <c r="B1499" s="252" t="s">
        <v>96</v>
      </c>
      <c r="C1499" s="319">
        <v>5</v>
      </c>
      <c r="D1499" s="252" t="s">
        <v>135</v>
      </c>
      <c r="E1499" s="539" t="s">
        <v>2439</v>
      </c>
      <c r="F1499" s="499" t="s">
        <v>10224</v>
      </c>
      <c r="G1499" s="320" t="s">
        <v>10225</v>
      </c>
      <c r="H1499" s="320" t="s">
        <v>10226</v>
      </c>
      <c r="I1499" s="320" t="s">
        <v>10227</v>
      </c>
      <c r="J1499" s="317" t="s">
        <v>10228</v>
      </c>
      <c r="K1499" s="317" t="s">
        <v>10229</v>
      </c>
      <c r="L1499" s="317" t="s">
        <v>10230</v>
      </c>
      <c r="M1499" s="317" t="s">
        <v>10231</v>
      </c>
      <c r="N1499" s="317" t="s">
        <v>10232</v>
      </c>
      <c r="O1499" s="320" t="s">
        <v>10233</v>
      </c>
      <c r="P1499" s="317" t="s">
        <v>10232</v>
      </c>
      <c r="Q1499" s="317">
        <v>1</v>
      </c>
      <c r="R1499" s="322">
        <v>65563</v>
      </c>
      <c r="S1499" s="322">
        <v>65563</v>
      </c>
      <c r="T1499" s="325">
        <v>1</v>
      </c>
      <c r="U1499" s="325">
        <v>1</v>
      </c>
      <c r="V1499" s="275" t="s">
        <v>611</v>
      </c>
      <c r="W1499" s="274">
        <v>9</v>
      </c>
      <c r="X1499" s="274">
        <v>9</v>
      </c>
      <c r="Y1499" s="274">
        <v>41</v>
      </c>
      <c r="Z1499" s="274">
        <v>41</v>
      </c>
      <c r="AA1499" s="39">
        <v>21</v>
      </c>
      <c r="AB1499" s="500" t="s">
        <v>10234</v>
      </c>
      <c r="AC1499" s="39"/>
      <c r="AD1499" s="39">
        <v>0</v>
      </c>
      <c r="AE1499" s="39">
        <v>0</v>
      </c>
      <c r="AF1499" s="277">
        <v>0</v>
      </c>
      <c r="AG1499" s="278"/>
      <c r="AH1499" s="276"/>
    </row>
    <row r="1500" spans="1:34" s="272" customFormat="1" ht="38.25" x14ac:dyDescent="0.2">
      <c r="A1500" s="251">
        <v>1497</v>
      </c>
      <c r="B1500" s="252" t="s">
        <v>96</v>
      </c>
      <c r="C1500" s="319">
        <v>5</v>
      </c>
      <c r="D1500" s="252" t="s">
        <v>135</v>
      </c>
      <c r="E1500" s="539" t="s">
        <v>2439</v>
      </c>
      <c r="F1500" s="499" t="s">
        <v>10235</v>
      </c>
      <c r="G1500" s="320" t="s">
        <v>10236</v>
      </c>
      <c r="H1500" s="320" t="s">
        <v>10237</v>
      </c>
      <c r="I1500" s="320" t="s">
        <v>10238</v>
      </c>
      <c r="J1500" s="317" t="s">
        <v>10239</v>
      </c>
      <c r="K1500" s="317" t="s">
        <v>10240</v>
      </c>
      <c r="L1500" s="494" t="s">
        <v>10241</v>
      </c>
      <c r="M1500" s="496" t="s">
        <v>10242</v>
      </c>
      <c r="N1500" s="317" t="s">
        <v>10243</v>
      </c>
      <c r="O1500" s="320" t="s">
        <v>10244</v>
      </c>
      <c r="P1500" s="317" t="s">
        <v>10243</v>
      </c>
      <c r="Q1500" s="317">
        <v>1</v>
      </c>
      <c r="R1500" s="322">
        <v>11000</v>
      </c>
      <c r="S1500" s="322">
        <v>11000</v>
      </c>
      <c r="T1500" s="325">
        <v>1</v>
      </c>
      <c r="U1500" s="325">
        <v>1</v>
      </c>
      <c r="V1500" s="275" t="s">
        <v>619</v>
      </c>
      <c r="W1500" s="274">
        <v>75</v>
      </c>
      <c r="X1500" s="274">
        <v>41</v>
      </c>
      <c r="Y1500" s="274">
        <v>10</v>
      </c>
      <c r="Z1500" s="274">
        <v>10</v>
      </c>
      <c r="AA1500" s="39">
        <v>21</v>
      </c>
      <c r="AB1500" s="276" t="s">
        <v>10245</v>
      </c>
      <c r="AC1500" s="39"/>
      <c r="AD1500" s="39">
        <v>0</v>
      </c>
      <c r="AE1500" s="39">
        <v>0</v>
      </c>
      <c r="AF1500" s="277">
        <v>0</v>
      </c>
      <c r="AG1500" s="278"/>
      <c r="AH1500" s="276"/>
    </row>
    <row r="1501" spans="1:34" s="272" customFormat="1" ht="51" x14ac:dyDescent="0.2">
      <c r="A1501" s="251">
        <v>1498</v>
      </c>
      <c r="B1501" s="252" t="s">
        <v>96</v>
      </c>
      <c r="C1501" s="319">
        <v>5</v>
      </c>
      <c r="D1501" s="252" t="s">
        <v>135</v>
      </c>
      <c r="E1501" s="539" t="s">
        <v>2439</v>
      </c>
      <c r="F1501" s="499" t="s">
        <v>10246</v>
      </c>
      <c r="G1501" s="320" t="s">
        <v>10247</v>
      </c>
      <c r="H1501" s="320" t="s">
        <v>10248</v>
      </c>
      <c r="I1501" s="320" t="s">
        <v>10249</v>
      </c>
      <c r="J1501" s="317" t="s">
        <v>10250</v>
      </c>
      <c r="K1501" s="317" t="s">
        <v>10251</v>
      </c>
      <c r="L1501" s="317" t="s">
        <v>10252</v>
      </c>
      <c r="M1501" s="317" t="s">
        <v>10253</v>
      </c>
      <c r="N1501" s="317" t="s">
        <v>10254</v>
      </c>
      <c r="O1501" s="320" t="s">
        <v>10222</v>
      </c>
      <c r="P1501" s="317" t="s">
        <v>10254</v>
      </c>
      <c r="Q1501" s="317">
        <v>1</v>
      </c>
      <c r="R1501" s="322">
        <v>185000</v>
      </c>
      <c r="S1501" s="322">
        <v>185000</v>
      </c>
      <c r="T1501" s="325">
        <v>1</v>
      </c>
      <c r="U1501" s="325">
        <v>1</v>
      </c>
      <c r="V1501" s="275" t="s">
        <v>625</v>
      </c>
      <c r="W1501" s="274">
        <v>112</v>
      </c>
      <c r="X1501" s="274">
        <v>19</v>
      </c>
      <c r="Y1501" s="274">
        <v>39</v>
      </c>
      <c r="Z1501" s="274">
        <v>29</v>
      </c>
      <c r="AA1501" s="39">
        <v>21</v>
      </c>
      <c r="AB1501" s="276" t="s">
        <v>10255</v>
      </c>
      <c r="AC1501" s="39"/>
      <c r="AD1501" s="39">
        <v>3</v>
      </c>
      <c r="AE1501" s="39">
        <v>0</v>
      </c>
      <c r="AF1501" s="277">
        <v>8</v>
      </c>
      <c r="AG1501" s="278"/>
      <c r="AH1501" s="276"/>
    </row>
    <row r="1502" spans="1:34" s="272" customFormat="1" ht="76.5" x14ac:dyDescent="0.2">
      <c r="A1502" s="251">
        <v>1499</v>
      </c>
      <c r="B1502" s="252" t="s">
        <v>96</v>
      </c>
      <c r="C1502" s="319">
        <v>5</v>
      </c>
      <c r="D1502" s="252" t="s">
        <v>135</v>
      </c>
      <c r="E1502" s="539" t="s">
        <v>2439</v>
      </c>
      <c r="F1502" s="499" t="s">
        <v>10256</v>
      </c>
      <c r="G1502" s="320" t="s">
        <v>10257</v>
      </c>
      <c r="H1502" s="320" t="s">
        <v>10258</v>
      </c>
      <c r="I1502" s="320" t="s">
        <v>10259</v>
      </c>
      <c r="J1502" s="317" t="s">
        <v>2922</v>
      </c>
      <c r="K1502" s="317" t="s">
        <v>10260</v>
      </c>
      <c r="L1502" s="494" t="s">
        <v>10261</v>
      </c>
      <c r="M1502" s="494" t="s">
        <v>10262</v>
      </c>
      <c r="N1502" s="317" t="s">
        <v>10263</v>
      </c>
      <c r="O1502" s="320" t="s">
        <v>10264</v>
      </c>
      <c r="P1502" s="317" t="s">
        <v>10263</v>
      </c>
      <c r="Q1502" s="317">
        <v>1</v>
      </c>
      <c r="R1502" s="322">
        <v>30000</v>
      </c>
      <c r="S1502" s="322">
        <v>30000</v>
      </c>
      <c r="T1502" s="325">
        <v>1</v>
      </c>
      <c r="U1502" s="325">
        <v>1</v>
      </c>
      <c r="V1502" s="275" t="s">
        <v>623</v>
      </c>
      <c r="W1502" s="274">
        <v>3</v>
      </c>
      <c r="X1502" s="274">
        <v>19</v>
      </c>
      <c r="Y1502" s="274">
        <v>39</v>
      </c>
      <c r="Z1502" s="274">
        <v>31</v>
      </c>
      <c r="AA1502" s="39">
        <v>24</v>
      </c>
      <c r="AB1502" s="276" t="s">
        <v>10265</v>
      </c>
      <c r="AC1502" s="39"/>
      <c r="AD1502" s="39">
        <v>4</v>
      </c>
      <c r="AE1502" s="39">
        <v>0</v>
      </c>
      <c r="AF1502" s="277">
        <v>0</v>
      </c>
      <c r="AG1502" s="278"/>
      <c r="AH1502" s="276"/>
    </row>
    <row r="1503" spans="1:34" s="272" customFormat="1" ht="51" x14ac:dyDescent="0.2">
      <c r="A1503" s="251">
        <v>1500</v>
      </c>
      <c r="B1503" s="252" t="s">
        <v>96</v>
      </c>
      <c r="C1503" s="319">
        <v>5</v>
      </c>
      <c r="D1503" s="252" t="s">
        <v>135</v>
      </c>
      <c r="E1503" s="539" t="s">
        <v>2439</v>
      </c>
      <c r="F1503" s="499" t="s">
        <v>10266</v>
      </c>
      <c r="G1503" s="320" t="s">
        <v>10267</v>
      </c>
      <c r="H1503" s="320" t="s">
        <v>10268</v>
      </c>
      <c r="I1503" s="320" t="s">
        <v>10269</v>
      </c>
      <c r="J1503" s="317" t="s">
        <v>10270</v>
      </c>
      <c r="K1503" s="317">
        <v>98312008</v>
      </c>
      <c r="L1503" s="496" t="s">
        <v>10271</v>
      </c>
      <c r="M1503" s="317" t="s">
        <v>10272</v>
      </c>
      <c r="N1503" s="317" t="s">
        <v>10273</v>
      </c>
      <c r="O1503" s="320" t="s">
        <v>10274</v>
      </c>
      <c r="P1503" s="317" t="s">
        <v>10273</v>
      </c>
      <c r="Q1503" s="317">
        <v>1</v>
      </c>
      <c r="R1503" s="322">
        <v>35000</v>
      </c>
      <c r="S1503" s="497">
        <v>35000</v>
      </c>
      <c r="T1503" s="325">
        <v>1</v>
      </c>
      <c r="U1503" s="325">
        <v>1</v>
      </c>
      <c r="V1503" s="275" t="s">
        <v>607</v>
      </c>
      <c r="W1503" s="274">
        <v>117</v>
      </c>
      <c r="X1503" s="274">
        <v>61</v>
      </c>
      <c r="Y1503" s="274">
        <v>41</v>
      </c>
      <c r="Z1503" s="274">
        <v>29</v>
      </c>
      <c r="AA1503" s="39">
        <v>21</v>
      </c>
      <c r="AB1503" s="276" t="s">
        <v>10275</v>
      </c>
      <c r="AC1503" s="39"/>
      <c r="AD1503" s="39">
        <v>0</v>
      </c>
      <c r="AE1503" s="39">
        <v>0</v>
      </c>
      <c r="AF1503" s="277">
        <v>5</v>
      </c>
      <c r="AG1503" s="278"/>
      <c r="AH1503" s="276"/>
    </row>
    <row r="1504" spans="1:34" s="272" customFormat="1" ht="38.25" x14ac:dyDescent="0.2">
      <c r="A1504" s="251">
        <v>1501</v>
      </c>
      <c r="B1504" s="252" t="s">
        <v>96</v>
      </c>
      <c r="C1504" s="319">
        <v>5</v>
      </c>
      <c r="D1504" s="252" t="s">
        <v>135</v>
      </c>
      <c r="E1504" s="539" t="s">
        <v>2439</v>
      </c>
      <c r="F1504" s="522" t="s">
        <v>10276</v>
      </c>
      <c r="G1504" s="495" t="s">
        <v>10277</v>
      </c>
      <c r="H1504" s="495" t="s">
        <v>5347</v>
      </c>
      <c r="I1504" s="495" t="s">
        <v>10278</v>
      </c>
      <c r="J1504" s="389" t="s">
        <v>10279</v>
      </c>
      <c r="K1504" s="389" t="s">
        <v>10280</v>
      </c>
      <c r="L1504" s="389" t="s">
        <v>5351</v>
      </c>
      <c r="M1504" s="389" t="s">
        <v>5352</v>
      </c>
      <c r="N1504" s="389" t="s">
        <v>10281</v>
      </c>
      <c r="O1504" s="495" t="s">
        <v>10282</v>
      </c>
      <c r="P1504" s="389" t="s">
        <v>10281</v>
      </c>
      <c r="Q1504" s="389">
        <v>1</v>
      </c>
      <c r="R1504" s="322">
        <v>50000</v>
      </c>
      <c r="S1504" s="322">
        <v>50000</v>
      </c>
      <c r="T1504" s="501">
        <v>1</v>
      </c>
      <c r="U1504" s="501">
        <v>1</v>
      </c>
      <c r="V1504" s="275" t="s">
        <v>625</v>
      </c>
      <c r="W1504" s="274">
        <v>112</v>
      </c>
      <c r="X1504" s="274">
        <v>41</v>
      </c>
      <c r="Y1504" s="274">
        <v>39</v>
      </c>
      <c r="Z1504" s="274">
        <v>29</v>
      </c>
      <c r="AA1504" s="39">
        <v>21</v>
      </c>
      <c r="AB1504" s="276" t="s">
        <v>10283</v>
      </c>
      <c r="AC1504" s="39"/>
      <c r="AD1504" s="39">
        <v>16</v>
      </c>
      <c r="AE1504" s="39">
        <v>0</v>
      </c>
      <c r="AF1504" s="277">
        <v>2</v>
      </c>
      <c r="AG1504" s="278"/>
      <c r="AH1504" s="276"/>
    </row>
    <row r="1505" spans="1:34" s="272" customFormat="1" ht="51" x14ac:dyDescent="0.2">
      <c r="A1505" s="251">
        <v>1502</v>
      </c>
      <c r="B1505" s="252" t="s">
        <v>96</v>
      </c>
      <c r="C1505" s="319">
        <v>5</v>
      </c>
      <c r="D1505" s="252" t="s">
        <v>135</v>
      </c>
      <c r="E1505" s="539" t="s">
        <v>2439</v>
      </c>
      <c r="F1505" s="499" t="s">
        <v>10284</v>
      </c>
      <c r="G1505" s="320" t="s">
        <v>2919</v>
      </c>
      <c r="H1505" s="320" t="s">
        <v>2920</v>
      </c>
      <c r="I1505" s="320" t="s">
        <v>2921</v>
      </c>
      <c r="J1505" s="317" t="s">
        <v>2922</v>
      </c>
      <c r="K1505" s="317" t="s">
        <v>10285</v>
      </c>
      <c r="L1505" s="496" t="s">
        <v>8352</v>
      </c>
      <c r="M1505" s="317" t="s">
        <v>10286</v>
      </c>
      <c r="N1505" s="317" t="s">
        <v>10287</v>
      </c>
      <c r="O1505" s="320" t="s">
        <v>10288</v>
      </c>
      <c r="P1505" s="317" t="s">
        <v>10287</v>
      </c>
      <c r="Q1505" s="317">
        <v>1</v>
      </c>
      <c r="R1505" s="322">
        <v>30000</v>
      </c>
      <c r="S1505" s="322">
        <v>30000</v>
      </c>
      <c r="T1505" s="325">
        <v>1</v>
      </c>
      <c r="U1505" s="325">
        <v>1</v>
      </c>
      <c r="V1505" s="275" t="s">
        <v>607</v>
      </c>
      <c r="W1505" s="274">
        <v>61</v>
      </c>
      <c r="X1505" s="274">
        <v>41</v>
      </c>
      <c r="Y1505" s="274">
        <v>3</v>
      </c>
      <c r="Z1505" s="274">
        <v>19</v>
      </c>
      <c r="AA1505" s="39">
        <v>21</v>
      </c>
      <c r="AB1505" s="276" t="s">
        <v>10289</v>
      </c>
      <c r="AC1505" s="39"/>
      <c r="AD1505" s="39">
        <v>5</v>
      </c>
      <c r="AE1505" s="39">
        <v>0</v>
      </c>
      <c r="AF1505" s="277">
        <v>1</v>
      </c>
      <c r="AG1505" s="278"/>
      <c r="AH1505" s="276"/>
    </row>
    <row r="1506" spans="1:34" s="272" customFormat="1" ht="38.25" x14ac:dyDescent="0.2">
      <c r="A1506" s="251">
        <v>1503</v>
      </c>
      <c r="B1506" s="252" t="s">
        <v>96</v>
      </c>
      <c r="C1506" s="319">
        <v>5</v>
      </c>
      <c r="D1506" s="252" t="s">
        <v>135</v>
      </c>
      <c r="E1506" s="539" t="s">
        <v>2439</v>
      </c>
      <c r="F1506" s="499" t="s">
        <v>10290</v>
      </c>
      <c r="G1506" s="320" t="s">
        <v>10291</v>
      </c>
      <c r="H1506" s="320" t="s">
        <v>3876</v>
      </c>
      <c r="I1506" s="320" t="s">
        <v>10292</v>
      </c>
      <c r="J1506" s="317" t="s">
        <v>10293</v>
      </c>
      <c r="K1506" s="317" t="s">
        <v>10294</v>
      </c>
      <c r="L1506" s="317" t="s">
        <v>3879</v>
      </c>
      <c r="M1506" s="317" t="s">
        <v>3880</v>
      </c>
      <c r="N1506" s="317" t="s">
        <v>10295</v>
      </c>
      <c r="O1506" s="320" t="s">
        <v>10296</v>
      </c>
      <c r="P1506" s="317" t="s">
        <v>10295</v>
      </c>
      <c r="Q1506" s="317">
        <v>1</v>
      </c>
      <c r="R1506" s="322">
        <v>30000</v>
      </c>
      <c r="S1506" s="322">
        <v>30000</v>
      </c>
      <c r="T1506" s="325">
        <v>1</v>
      </c>
      <c r="U1506" s="325">
        <v>1</v>
      </c>
      <c r="V1506" s="275" t="s">
        <v>630</v>
      </c>
      <c r="W1506" s="274">
        <v>19</v>
      </c>
      <c r="X1506" s="274">
        <v>19</v>
      </c>
      <c r="Y1506" s="274">
        <v>29</v>
      </c>
      <c r="Z1506" s="274">
        <v>10</v>
      </c>
      <c r="AA1506" s="39">
        <v>21</v>
      </c>
      <c r="AB1506" s="276" t="s">
        <v>10297</v>
      </c>
      <c r="AC1506" s="39"/>
      <c r="AD1506" s="39">
        <v>1</v>
      </c>
      <c r="AE1506" s="39">
        <v>0</v>
      </c>
      <c r="AF1506" s="277">
        <v>2</v>
      </c>
      <c r="AG1506" s="278"/>
      <c r="AH1506" s="276"/>
    </row>
    <row r="1507" spans="1:34" s="272" customFormat="1" ht="51" x14ac:dyDescent="0.2">
      <c r="A1507" s="251">
        <v>1504</v>
      </c>
      <c r="B1507" s="252" t="s">
        <v>96</v>
      </c>
      <c r="C1507" s="319">
        <v>5</v>
      </c>
      <c r="D1507" s="252" t="s">
        <v>135</v>
      </c>
      <c r="E1507" s="539" t="s">
        <v>2439</v>
      </c>
      <c r="F1507" s="499" t="s">
        <v>10298</v>
      </c>
      <c r="G1507" s="320" t="s">
        <v>10299</v>
      </c>
      <c r="H1507" s="320" t="s">
        <v>10300</v>
      </c>
      <c r="I1507" s="320" t="s">
        <v>10301</v>
      </c>
      <c r="J1507" s="317" t="s">
        <v>10302</v>
      </c>
      <c r="K1507" s="317" t="s">
        <v>10303</v>
      </c>
      <c r="L1507" s="317" t="s">
        <v>10304</v>
      </c>
      <c r="M1507" s="317" t="s">
        <v>9675</v>
      </c>
      <c r="N1507" s="317" t="s">
        <v>10305</v>
      </c>
      <c r="O1507" s="320" t="s">
        <v>10306</v>
      </c>
      <c r="P1507" s="317" t="s">
        <v>10305</v>
      </c>
      <c r="Q1507" s="317">
        <v>1</v>
      </c>
      <c r="R1507" s="322">
        <v>12000</v>
      </c>
      <c r="S1507" s="322">
        <v>12000</v>
      </c>
      <c r="T1507" s="325">
        <v>1</v>
      </c>
      <c r="U1507" s="325">
        <v>1</v>
      </c>
      <c r="V1507" s="275" t="s">
        <v>647</v>
      </c>
      <c r="W1507" s="274">
        <v>35</v>
      </c>
      <c r="X1507" s="274">
        <v>33</v>
      </c>
      <c r="Y1507" s="274">
        <v>10</v>
      </c>
      <c r="Z1507" s="274">
        <v>41</v>
      </c>
      <c r="AA1507" s="39">
        <v>21</v>
      </c>
      <c r="AB1507" s="276" t="s">
        <v>10307</v>
      </c>
      <c r="AC1507" s="39"/>
      <c r="AD1507" s="39">
        <v>0</v>
      </c>
      <c r="AE1507" s="39">
        <v>0</v>
      </c>
      <c r="AF1507" s="277">
        <v>3</v>
      </c>
      <c r="AG1507" s="278"/>
      <c r="AH1507" s="276"/>
    </row>
    <row r="1508" spans="1:34" s="272" customFormat="1" ht="63.75" x14ac:dyDescent="0.2">
      <c r="A1508" s="251">
        <v>1505</v>
      </c>
      <c r="B1508" s="252" t="s">
        <v>96</v>
      </c>
      <c r="C1508" s="319">
        <v>5</v>
      </c>
      <c r="D1508" s="252" t="s">
        <v>135</v>
      </c>
      <c r="E1508" s="539" t="s">
        <v>2439</v>
      </c>
      <c r="F1508" s="499" t="s">
        <v>10284</v>
      </c>
      <c r="G1508" s="320" t="s">
        <v>2919</v>
      </c>
      <c r="H1508" s="320" t="s">
        <v>2920</v>
      </c>
      <c r="I1508" s="320" t="s">
        <v>2921</v>
      </c>
      <c r="J1508" s="317" t="s">
        <v>2922</v>
      </c>
      <c r="K1508" s="317" t="s">
        <v>10285</v>
      </c>
      <c r="L1508" s="496" t="s">
        <v>8352</v>
      </c>
      <c r="M1508" s="317" t="s">
        <v>10286</v>
      </c>
      <c r="N1508" s="317" t="s">
        <v>10287</v>
      </c>
      <c r="O1508" s="320" t="s">
        <v>10308</v>
      </c>
      <c r="P1508" s="317" t="s">
        <v>10287</v>
      </c>
      <c r="Q1508" s="317">
        <v>1</v>
      </c>
      <c r="R1508" s="322">
        <v>16125</v>
      </c>
      <c r="S1508" s="322">
        <v>16125</v>
      </c>
      <c r="T1508" s="325">
        <v>1</v>
      </c>
      <c r="U1508" s="325">
        <v>1</v>
      </c>
      <c r="V1508" s="275" t="s">
        <v>615</v>
      </c>
      <c r="W1508" s="274">
        <v>62</v>
      </c>
      <c r="X1508" s="274">
        <v>19</v>
      </c>
      <c r="Y1508" s="274">
        <v>4</v>
      </c>
      <c r="Z1508" s="274">
        <v>5</v>
      </c>
      <c r="AA1508" s="39">
        <v>21</v>
      </c>
      <c r="AB1508" s="276" t="s">
        <v>10309</v>
      </c>
      <c r="AC1508" s="39"/>
      <c r="AD1508" s="39">
        <v>0</v>
      </c>
      <c r="AE1508" s="39">
        <v>0</v>
      </c>
      <c r="AF1508" s="277">
        <v>1</v>
      </c>
      <c r="AG1508" s="278"/>
      <c r="AH1508" s="276"/>
    </row>
    <row r="1509" spans="1:34" s="272" customFormat="1" ht="63.75" x14ac:dyDescent="0.2">
      <c r="A1509" s="251">
        <v>1506</v>
      </c>
      <c r="B1509" s="252" t="s">
        <v>96</v>
      </c>
      <c r="C1509" s="319">
        <v>5</v>
      </c>
      <c r="D1509" s="252" t="s">
        <v>135</v>
      </c>
      <c r="E1509" s="539" t="s">
        <v>2439</v>
      </c>
      <c r="F1509" s="499" t="s">
        <v>10310</v>
      </c>
      <c r="G1509" s="320" t="s">
        <v>8104</v>
      </c>
      <c r="H1509" s="320" t="s">
        <v>8105</v>
      </c>
      <c r="I1509" s="320" t="s">
        <v>10311</v>
      </c>
      <c r="J1509" s="317" t="s">
        <v>10312</v>
      </c>
      <c r="K1509" s="317" t="s">
        <v>10313</v>
      </c>
      <c r="L1509" s="494" t="s">
        <v>10314</v>
      </c>
      <c r="M1509" s="494" t="s">
        <v>10315</v>
      </c>
      <c r="N1509" s="317" t="s">
        <v>10316</v>
      </c>
      <c r="O1509" s="320" t="s">
        <v>9761</v>
      </c>
      <c r="P1509" s="317" t="s">
        <v>10316</v>
      </c>
      <c r="Q1509" s="317">
        <v>1</v>
      </c>
      <c r="R1509" s="322">
        <v>15000</v>
      </c>
      <c r="S1509" s="322">
        <v>15000</v>
      </c>
      <c r="T1509" s="325">
        <v>1</v>
      </c>
      <c r="U1509" s="325">
        <v>1</v>
      </c>
      <c r="V1509" s="275" t="s">
        <v>638</v>
      </c>
      <c r="W1509" s="274">
        <v>15</v>
      </c>
      <c r="X1509" s="274">
        <v>41</v>
      </c>
      <c r="Y1509" s="274">
        <v>41</v>
      </c>
      <c r="Z1509" s="274">
        <v>28</v>
      </c>
      <c r="AA1509" s="39">
        <v>21</v>
      </c>
      <c r="AB1509" s="276" t="s">
        <v>9977</v>
      </c>
      <c r="AC1509" s="39"/>
      <c r="AD1509" s="39">
        <v>0</v>
      </c>
      <c r="AE1509" s="39">
        <v>0</v>
      </c>
      <c r="AF1509" s="39">
        <v>0</v>
      </c>
      <c r="AG1509" s="278"/>
      <c r="AH1509" s="276"/>
    </row>
    <row r="1510" spans="1:34" s="272" customFormat="1" ht="51" x14ac:dyDescent="0.2">
      <c r="A1510" s="251">
        <v>1507</v>
      </c>
      <c r="B1510" s="252" t="s">
        <v>96</v>
      </c>
      <c r="C1510" s="319">
        <v>5</v>
      </c>
      <c r="D1510" s="252" t="s">
        <v>135</v>
      </c>
      <c r="E1510" s="539" t="s">
        <v>2439</v>
      </c>
      <c r="F1510" s="499" t="s">
        <v>10317</v>
      </c>
      <c r="G1510" s="320" t="s">
        <v>10318</v>
      </c>
      <c r="H1510" s="320" t="s">
        <v>10319</v>
      </c>
      <c r="I1510" s="320" t="s">
        <v>10320</v>
      </c>
      <c r="J1510" s="317" t="s">
        <v>10321</v>
      </c>
      <c r="K1510" s="317" t="s">
        <v>10322</v>
      </c>
      <c r="L1510" s="494" t="s">
        <v>10323</v>
      </c>
      <c r="M1510" s="496" t="s">
        <v>10324</v>
      </c>
      <c r="N1510" s="317" t="s">
        <v>10325</v>
      </c>
      <c r="O1510" s="320" t="s">
        <v>10326</v>
      </c>
      <c r="P1510" s="317" t="s">
        <v>10325</v>
      </c>
      <c r="Q1510" s="317">
        <v>1</v>
      </c>
      <c r="R1510" s="322">
        <v>10000</v>
      </c>
      <c r="S1510" s="322">
        <v>10000</v>
      </c>
      <c r="T1510" s="325">
        <v>1</v>
      </c>
      <c r="U1510" s="325">
        <v>1</v>
      </c>
      <c r="V1510" s="275" t="s">
        <v>181</v>
      </c>
      <c r="W1510" s="274">
        <v>99</v>
      </c>
      <c r="X1510" s="274">
        <v>19</v>
      </c>
      <c r="Y1510" s="274">
        <v>20</v>
      </c>
      <c r="Z1510" s="274">
        <v>6</v>
      </c>
      <c r="AA1510" s="39">
        <v>21</v>
      </c>
      <c r="AB1510" s="276" t="s">
        <v>10327</v>
      </c>
      <c r="AC1510" s="39"/>
      <c r="AD1510" s="39">
        <v>2</v>
      </c>
      <c r="AE1510" s="39">
        <v>0</v>
      </c>
      <c r="AF1510" s="277">
        <v>0</v>
      </c>
      <c r="AG1510" s="278"/>
      <c r="AH1510" s="276"/>
    </row>
    <row r="1511" spans="1:34" s="272" customFormat="1" ht="38.25" x14ac:dyDescent="0.2">
      <c r="A1511" s="251">
        <v>1508</v>
      </c>
      <c r="B1511" s="252" t="s">
        <v>96</v>
      </c>
      <c r="C1511" s="319">
        <v>5</v>
      </c>
      <c r="D1511" s="252" t="s">
        <v>135</v>
      </c>
      <c r="E1511" s="539" t="s">
        <v>2439</v>
      </c>
      <c r="F1511" s="499" t="s">
        <v>10328</v>
      </c>
      <c r="G1511" s="320" t="s">
        <v>10329</v>
      </c>
      <c r="H1511" s="320" t="s">
        <v>10330</v>
      </c>
      <c r="I1511" s="320" t="s">
        <v>10331</v>
      </c>
      <c r="J1511" s="317" t="s">
        <v>10332</v>
      </c>
      <c r="K1511" s="317" t="s">
        <v>10333</v>
      </c>
      <c r="L1511" s="494" t="s">
        <v>10334</v>
      </c>
      <c r="M1511" s="496" t="s">
        <v>9675</v>
      </c>
      <c r="N1511" s="317" t="s">
        <v>10335</v>
      </c>
      <c r="O1511" s="320" t="s">
        <v>10336</v>
      </c>
      <c r="P1511" s="317" t="s">
        <v>10335</v>
      </c>
      <c r="Q1511" s="317">
        <v>1</v>
      </c>
      <c r="R1511" s="322">
        <v>9988.85</v>
      </c>
      <c r="S1511" s="322">
        <v>9988.85</v>
      </c>
      <c r="T1511" s="325">
        <v>1</v>
      </c>
      <c r="U1511" s="325">
        <v>1</v>
      </c>
      <c r="V1511" s="275" t="s">
        <v>611</v>
      </c>
      <c r="W1511" s="274">
        <v>1</v>
      </c>
      <c r="X1511" s="274">
        <v>8</v>
      </c>
      <c r="Y1511" s="274">
        <v>10</v>
      </c>
      <c r="Z1511" s="274">
        <v>6</v>
      </c>
      <c r="AA1511" s="39">
        <v>24</v>
      </c>
      <c r="AB1511" s="276" t="s">
        <v>10337</v>
      </c>
      <c r="AC1511" s="39"/>
      <c r="AD1511" s="39">
        <v>0</v>
      </c>
      <c r="AE1511" s="39">
        <v>0</v>
      </c>
      <c r="AF1511" s="277">
        <v>0</v>
      </c>
      <c r="AG1511" s="278"/>
      <c r="AH1511" s="276"/>
    </row>
    <row r="1512" spans="1:34" s="272" customFormat="1" ht="38.25" x14ac:dyDescent="0.2">
      <c r="A1512" s="251">
        <v>1509</v>
      </c>
      <c r="B1512" s="252" t="s">
        <v>96</v>
      </c>
      <c r="C1512" s="319">
        <v>5</v>
      </c>
      <c r="D1512" s="252" t="s">
        <v>135</v>
      </c>
      <c r="E1512" s="539" t="s">
        <v>2439</v>
      </c>
      <c r="F1512" s="499" t="s">
        <v>10338</v>
      </c>
      <c r="G1512" s="320" t="s">
        <v>10339</v>
      </c>
      <c r="H1512" s="320" t="s">
        <v>10340</v>
      </c>
      <c r="I1512" s="548">
        <v>402862</v>
      </c>
      <c r="J1512" s="317" t="s">
        <v>10341</v>
      </c>
      <c r="K1512" s="317" t="s">
        <v>10342</v>
      </c>
      <c r="L1512" s="494" t="s">
        <v>10343</v>
      </c>
      <c r="M1512" s="317" t="s">
        <v>9675</v>
      </c>
      <c r="N1512" s="317" t="s">
        <v>10344</v>
      </c>
      <c r="O1512" s="320" t="s">
        <v>9761</v>
      </c>
      <c r="P1512" s="317" t="s">
        <v>10344</v>
      </c>
      <c r="Q1512" s="317">
        <v>1</v>
      </c>
      <c r="R1512" s="322">
        <v>20000</v>
      </c>
      <c r="S1512" s="322">
        <v>20000</v>
      </c>
      <c r="T1512" s="325">
        <v>1</v>
      </c>
      <c r="U1512" s="325">
        <v>1</v>
      </c>
      <c r="V1512" s="275" t="s">
        <v>605</v>
      </c>
      <c r="W1512" s="274">
        <v>61</v>
      </c>
      <c r="X1512" s="274">
        <v>62</v>
      </c>
      <c r="Y1512" s="274">
        <v>10</v>
      </c>
      <c r="Z1512" s="274">
        <v>3</v>
      </c>
      <c r="AA1512" s="39">
        <v>21</v>
      </c>
      <c r="AB1512" s="276" t="s">
        <v>10345</v>
      </c>
      <c r="AC1512" s="39"/>
      <c r="AD1512" s="39">
        <v>0</v>
      </c>
      <c r="AE1512" s="39">
        <v>0</v>
      </c>
      <c r="AF1512" s="277">
        <v>3</v>
      </c>
      <c r="AG1512" s="278"/>
      <c r="AH1512" s="276"/>
    </row>
    <row r="1513" spans="1:34" s="272" customFormat="1" ht="51" x14ac:dyDescent="0.2">
      <c r="A1513" s="251">
        <v>1510</v>
      </c>
      <c r="B1513" s="252" t="s">
        <v>96</v>
      </c>
      <c r="C1513" s="319">
        <v>5</v>
      </c>
      <c r="D1513" s="252" t="s">
        <v>135</v>
      </c>
      <c r="E1513" s="539" t="s">
        <v>2439</v>
      </c>
      <c r="F1513" s="499" t="s">
        <v>5598</v>
      </c>
      <c r="G1513" s="320" t="s">
        <v>9706</v>
      </c>
      <c r="H1513" s="320" t="s">
        <v>5600</v>
      </c>
      <c r="I1513" s="320" t="s">
        <v>9707</v>
      </c>
      <c r="J1513" s="317" t="s">
        <v>9708</v>
      </c>
      <c r="K1513" s="317" t="s">
        <v>9709</v>
      </c>
      <c r="L1513" s="317" t="s">
        <v>5604</v>
      </c>
      <c r="M1513" s="317" t="s">
        <v>5605</v>
      </c>
      <c r="N1513" s="317" t="s">
        <v>5608</v>
      </c>
      <c r="O1513" s="320" t="s">
        <v>10346</v>
      </c>
      <c r="P1513" s="317" t="s">
        <v>5608</v>
      </c>
      <c r="Q1513" s="317">
        <v>1</v>
      </c>
      <c r="R1513" s="322">
        <v>28000</v>
      </c>
      <c r="S1513" s="322">
        <v>28000</v>
      </c>
      <c r="T1513" s="325">
        <v>1</v>
      </c>
      <c r="U1513" s="325">
        <v>1</v>
      </c>
      <c r="V1513" s="275" t="s">
        <v>181</v>
      </c>
      <c r="W1513" s="274">
        <v>99</v>
      </c>
      <c r="X1513" s="274">
        <v>19</v>
      </c>
      <c r="Y1513" s="274">
        <v>20</v>
      </c>
      <c r="Z1513" s="274">
        <v>6</v>
      </c>
      <c r="AA1513" s="39">
        <v>21</v>
      </c>
      <c r="AB1513" s="276" t="s">
        <v>10347</v>
      </c>
      <c r="AC1513" s="39"/>
      <c r="AD1513" s="39">
        <v>13</v>
      </c>
      <c r="AE1513" s="39">
        <v>0</v>
      </c>
      <c r="AF1513" s="277">
        <v>1</v>
      </c>
      <c r="AG1513" s="278"/>
      <c r="AH1513" s="276"/>
    </row>
    <row r="1514" spans="1:34" s="272" customFormat="1" ht="38.25" x14ac:dyDescent="0.2">
      <c r="A1514" s="251">
        <v>1511</v>
      </c>
      <c r="B1514" s="252" t="s">
        <v>96</v>
      </c>
      <c r="C1514" s="319">
        <v>5</v>
      </c>
      <c r="D1514" s="252" t="s">
        <v>135</v>
      </c>
      <c r="E1514" s="539" t="s">
        <v>2439</v>
      </c>
      <c r="F1514" s="499" t="s">
        <v>10348</v>
      </c>
      <c r="G1514" s="320" t="s">
        <v>10349</v>
      </c>
      <c r="H1514" s="320" t="s">
        <v>10350</v>
      </c>
      <c r="I1514" s="320" t="s">
        <v>10351</v>
      </c>
      <c r="J1514" s="317" t="s">
        <v>10352</v>
      </c>
      <c r="K1514" s="317" t="s">
        <v>10353</v>
      </c>
      <c r="L1514" s="494" t="s">
        <v>10354</v>
      </c>
      <c r="M1514" s="317" t="s">
        <v>10355</v>
      </c>
      <c r="N1514" s="317" t="s">
        <v>10356</v>
      </c>
      <c r="O1514" s="320" t="s">
        <v>9990</v>
      </c>
      <c r="P1514" s="317" t="s">
        <v>10356</v>
      </c>
      <c r="Q1514" s="317">
        <v>1</v>
      </c>
      <c r="R1514" s="497">
        <v>20000</v>
      </c>
      <c r="S1514" s="497">
        <v>20000</v>
      </c>
      <c r="T1514" s="325">
        <v>1</v>
      </c>
      <c r="U1514" s="325">
        <v>1</v>
      </c>
      <c r="V1514" s="275" t="s">
        <v>621</v>
      </c>
      <c r="W1514" s="274">
        <v>24</v>
      </c>
      <c r="X1514" s="274">
        <v>41</v>
      </c>
      <c r="Y1514" s="274">
        <v>19</v>
      </c>
      <c r="Z1514" s="274">
        <v>41</v>
      </c>
      <c r="AA1514" s="39">
        <v>21</v>
      </c>
      <c r="AB1514" s="276" t="s">
        <v>10357</v>
      </c>
      <c r="AC1514" s="39"/>
      <c r="AD1514" s="39">
        <v>7</v>
      </c>
      <c r="AE1514" s="39">
        <v>0</v>
      </c>
      <c r="AF1514" s="277">
        <v>1</v>
      </c>
      <c r="AG1514" s="278"/>
      <c r="AH1514" s="276"/>
    </row>
    <row r="1515" spans="1:34" s="272" customFormat="1" ht="51" x14ac:dyDescent="0.2">
      <c r="A1515" s="251">
        <v>1512</v>
      </c>
      <c r="B1515" s="252" t="s">
        <v>96</v>
      </c>
      <c r="C1515" s="319">
        <v>5</v>
      </c>
      <c r="D1515" s="252" t="s">
        <v>135</v>
      </c>
      <c r="E1515" s="539" t="s">
        <v>2439</v>
      </c>
      <c r="F1515" s="499" t="s">
        <v>10358</v>
      </c>
      <c r="G1515" s="320" t="s">
        <v>8926</v>
      </c>
      <c r="H1515" s="320" t="s">
        <v>8927</v>
      </c>
      <c r="I1515" s="320" t="s">
        <v>10359</v>
      </c>
      <c r="J1515" s="317" t="s">
        <v>10360</v>
      </c>
      <c r="K1515" s="317" t="s">
        <v>10361</v>
      </c>
      <c r="L1515" s="317" t="s">
        <v>8930</v>
      </c>
      <c r="M1515" s="317" t="s">
        <v>8931</v>
      </c>
      <c r="N1515" s="317" t="s">
        <v>10362</v>
      </c>
      <c r="O1515" s="320" t="s">
        <v>10363</v>
      </c>
      <c r="P1515" s="317" t="s">
        <v>10362</v>
      </c>
      <c r="Q1515" s="317">
        <v>1</v>
      </c>
      <c r="R1515" s="322">
        <v>20000</v>
      </c>
      <c r="S1515" s="497">
        <v>20000</v>
      </c>
      <c r="T1515" s="325">
        <v>1</v>
      </c>
      <c r="U1515" s="325">
        <v>1</v>
      </c>
      <c r="V1515" s="275" t="s">
        <v>611</v>
      </c>
      <c r="W1515" s="274">
        <v>10</v>
      </c>
      <c r="X1515" s="274">
        <v>41</v>
      </c>
      <c r="Y1515" s="274">
        <v>5</v>
      </c>
      <c r="Z1515" s="274">
        <v>5</v>
      </c>
      <c r="AA1515" s="39">
        <v>21</v>
      </c>
      <c r="AB1515" s="276" t="s">
        <v>10364</v>
      </c>
      <c r="AC1515" s="39"/>
      <c r="AD1515" s="39">
        <v>17</v>
      </c>
      <c r="AE1515" s="39">
        <v>0</v>
      </c>
      <c r="AF1515" s="277">
        <v>0</v>
      </c>
      <c r="AG1515" s="278"/>
      <c r="AH1515" s="276"/>
    </row>
    <row r="1516" spans="1:34" s="272" customFormat="1" ht="38.25" x14ac:dyDescent="0.2">
      <c r="A1516" s="251">
        <v>1513</v>
      </c>
      <c r="B1516" s="252" t="s">
        <v>96</v>
      </c>
      <c r="C1516" s="319">
        <v>5</v>
      </c>
      <c r="D1516" s="252" t="s">
        <v>135</v>
      </c>
      <c r="E1516" s="539" t="s">
        <v>2439</v>
      </c>
      <c r="F1516" s="499" t="s">
        <v>10358</v>
      </c>
      <c r="G1516" s="320" t="s">
        <v>8926</v>
      </c>
      <c r="H1516" s="320" t="s">
        <v>8927</v>
      </c>
      <c r="I1516" s="320" t="s">
        <v>10359</v>
      </c>
      <c r="J1516" s="317" t="s">
        <v>10360</v>
      </c>
      <c r="K1516" s="317" t="s">
        <v>10361</v>
      </c>
      <c r="L1516" s="317" t="s">
        <v>8930</v>
      </c>
      <c r="M1516" s="317" t="s">
        <v>8931</v>
      </c>
      <c r="N1516" s="317" t="s">
        <v>10362</v>
      </c>
      <c r="O1516" s="320" t="s">
        <v>10365</v>
      </c>
      <c r="P1516" s="317" t="s">
        <v>10362</v>
      </c>
      <c r="Q1516" s="317">
        <v>1</v>
      </c>
      <c r="R1516" s="322">
        <v>7650</v>
      </c>
      <c r="S1516" s="322">
        <v>7650</v>
      </c>
      <c r="T1516" s="325">
        <v>1</v>
      </c>
      <c r="U1516" s="325">
        <v>1</v>
      </c>
      <c r="V1516" s="275" t="s">
        <v>181</v>
      </c>
      <c r="W1516" s="274">
        <v>8</v>
      </c>
      <c r="X1516" s="274">
        <v>41</v>
      </c>
      <c r="Y1516" s="274">
        <v>20</v>
      </c>
      <c r="Z1516" s="274">
        <v>6</v>
      </c>
      <c r="AA1516" s="39">
        <v>21</v>
      </c>
      <c r="AB1516" s="276" t="s">
        <v>10366</v>
      </c>
      <c r="AC1516" s="39"/>
      <c r="AD1516" s="39">
        <v>7</v>
      </c>
      <c r="AE1516" s="39">
        <v>0</v>
      </c>
      <c r="AF1516" s="277">
        <v>0</v>
      </c>
      <c r="AG1516" s="278"/>
      <c r="AH1516" s="276"/>
    </row>
    <row r="1517" spans="1:34" s="272" customFormat="1" ht="38.25" x14ac:dyDescent="0.2">
      <c r="A1517" s="251">
        <v>1514</v>
      </c>
      <c r="B1517" s="252" t="s">
        <v>96</v>
      </c>
      <c r="C1517" s="319">
        <v>5</v>
      </c>
      <c r="D1517" s="252" t="s">
        <v>135</v>
      </c>
      <c r="E1517" s="539" t="s">
        <v>2439</v>
      </c>
      <c r="F1517" s="499" t="s">
        <v>10367</v>
      </c>
      <c r="G1517" s="320" t="s">
        <v>5952</v>
      </c>
      <c r="H1517" s="320" t="s">
        <v>5953</v>
      </c>
      <c r="I1517" s="320" t="s">
        <v>10368</v>
      </c>
      <c r="J1517" s="317" t="s">
        <v>10369</v>
      </c>
      <c r="K1517" s="317" t="s">
        <v>10370</v>
      </c>
      <c r="L1517" s="317" t="s">
        <v>5956</v>
      </c>
      <c r="M1517" s="317" t="s">
        <v>5957</v>
      </c>
      <c r="N1517" s="317" t="s">
        <v>10371</v>
      </c>
      <c r="O1517" s="320" t="s">
        <v>10372</v>
      </c>
      <c r="P1517" s="317" t="s">
        <v>10373</v>
      </c>
      <c r="Q1517" s="317">
        <v>1</v>
      </c>
      <c r="R1517" s="322">
        <v>20000</v>
      </c>
      <c r="S1517" s="497">
        <v>20000</v>
      </c>
      <c r="T1517" s="325">
        <v>1</v>
      </c>
      <c r="U1517" s="325">
        <v>1</v>
      </c>
      <c r="V1517" s="275" t="s">
        <v>621</v>
      </c>
      <c r="W1517" s="274">
        <v>24</v>
      </c>
      <c r="X1517" s="274">
        <v>19</v>
      </c>
      <c r="Y1517" s="274">
        <v>2</v>
      </c>
      <c r="Z1517" s="274">
        <v>10</v>
      </c>
      <c r="AA1517" s="39">
        <v>21</v>
      </c>
      <c r="AB1517" s="276" t="s">
        <v>10374</v>
      </c>
      <c r="AC1517" s="39"/>
      <c r="AD1517" s="39">
        <v>3</v>
      </c>
      <c r="AE1517" s="39">
        <v>0</v>
      </c>
      <c r="AF1517" s="277">
        <v>3</v>
      </c>
      <c r="AG1517" s="278"/>
      <c r="AH1517" s="276"/>
    </row>
    <row r="1518" spans="1:34" s="272" customFormat="1" ht="51" x14ac:dyDescent="0.2">
      <c r="A1518" s="251">
        <v>1515</v>
      </c>
      <c r="B1518" s="252" t="s">
        <v>96</v>
      </c>
      <c r="C1518" s="319">
        <v>5</v>
      </c>
      <c r="D1518" s="252" t="s">
        <v>135</v>
      </c>
      <c r="E1518" s="539" t="s">
        <v>2439</v>
      </c>
      <c r="F1518" s="499" t="s">
        <v>10375</v>
      </c>
      <c r="G1518" s="320" t="s">
        <v>10376</v>
      </c>
      <c r="H1518" s="320" t="s">
        <v>10377</v>
      </c>
      <c r="I1518" s="320" t="s">
        <v>10378</v>
      </c>
      <c r="J1518" s="317" t="s">
        <v>10379</v>
      </c>
      <c r="K1518" s="317" t="s">
        <v>10380</v>
      </c>
      <c r="L1518" s="317" t="s">
        <v>10381</v>
      </c>
      <c r="M1518" s="317" t="s">
        <v>10382</v>
      </c>
      <c r="N1518" s="317" t="s">
        <v>10383</v>
      </c>
      <c r="O1518" s="320" t="s">
        <v>10384</v>
      </c>
      <c r="P1518" s="317" t="s">
        <v>10383</v>
      </c>
      <c r="Q1518" s="317">
        <v>1</v>
      </c>
      <c r="R1518" s="322">
        <v>40000</v>
      </c>
      <c r="S1518" s="322">
        <v>40000</v>
      </c>
      <c r="T1518" s="325">
        <v>1</v>
      </c>
      <c r="U1518" s="325">
        <v>1</v>
      </c>
      <c r="V1518" s="275" t="s">
        <v>713</v>
      </c>
      <c r="W1518" s="274">
        <v>96</v>
      </c>
      <c r="X1518" s="274">
        <v>19</v>
      </c>
      <c r="Y1518" s="274">
        <v>31</v>
      </c>
      <c r="Z1518" s="274">
        <v>9</v>
      </c>
      <c r="AA1518" s="39">
        <v>4</v>
      </c>
      <c r="AB1518" s="276" t="s">
        <v>10385</v>
      </c>
      <c r="AC1518" s="39"/>
      <c r="AD1518" s="39">
        <v>30</v>
      </c>
      <c r="AE1518" s="39">
        <v>0</v>
      </c>
      <c r="AF1518" s="277">
        <v>0</v>
      </c>
      <c r="AG1518" s="278"/>
      <c r="AH1518" s="276"/>
    </row>
    <row r="1519" spans="1:34" s="272" customFormat="1" ht="38.25" x14ac:dyDescent="0.2">
      <c r="A1519" s="251">
        <v>1516</v>
      </c>
      <c r="B1519" s="252" t="s">
        <v>96</v>
      </c>
      <c r="C1519" s="319">
        <v>5</v>
      </c>
      <c r="D1519" s="252" t="s">
        <v>135</v>
      </c>
      <c r="E1519" s="539" t="s">
        <v>2439</v>
      </c>
      <c r="F1519" s="499" t="s">
        <v>10386</v>
      </c>
      <c r="G1519" s="320" t="s">
        <v>10387</v>
      </c>
      <c r="H1519" s="320" t="s">
        <v>10388</v>
      </c>
      <c r="I1519" s="320" t="s">
        <v>10389</v>
      </c>
      <c r="J1519" s="317" t="s">
        <v>10390</v>
      </c>
      <c r="K1519" s="317">
        <v>994166747</v>
      </c>
      <c r="L1519" s="317" t="s">
        <v>10391</v>
      </c>
      <c r="M1519" s="317" t="s">
        <v>10392</v>
      </c>
      <c r="N1519" s="317" t="s">
        <v>10393</v>
      </c>
      <c r="O1519" s="320" t="s">
        <v>10394</v>
      </c>
      <c r="P1519" s="317" t="s">
        <v>10393</v>
      </c>
      <c r="Q1519" s="317">
        <v>1</v>
      </c>
      <c r="R1519" s="322">
        <v>30000</v>
      </c>
      <c r="S1519" s="497">
        <v>30000</v>
      </c>
      <c r="T1519" s="325">
        <v>1</v>
      </c>
      <c r="U1519" s="325">
        <v>1</v>
      </c>
      <c r="V1519" s="275" t="s">
        <v>663</v>
      </c>
      <c r="W1519" s="274">
        <v>94</v>
      </c>
      <c r="X1519" s="274">
        <v>8</v>
      </c>
      <c r="Y1519" s="274">
        <v>4</v>
      </c>
      <c r="Z1519" s="274">
        <v>6</v>
      </c>
      <c r="AA1519" s="39">
        <v>21</v>
      </c>
      <c r="AB1519" s="276" t="s">
        <v>10395</v>
      </c>
      <c r="AC1519" s="39"/>
      <c r="AD1519" s="39">
        <v>1</v>
      </c>
      <c r="AE1519" s="39">
        <v>0</v>
      </c>
      <c r="AF1519" s="277">
        <v>0</v>
      </c>
      <c r="AG1519" s="278"/>
      <c r="AH1519" s="276"/>
    </row>
    <row r="1520" spans="1:34" s="272" customFormat="1" ht="51" x14ac:dyDescent="0.2">
      <c r="A1520" s="251">
        <v>1517</v>
      </c>
      <c r="B1520" s="252" t="s">
        <v>96</v>
      </c>
      <c r="C1520" s="319">
        <v>5</v>
      </c>
      <c r="D1520" s="252" t="s">
        <v>135</v>
      </c>
      <c r="E1520" s="539" t="s">
        <v>2439</v>
      </c>
      <c r="F1520" s="499" t="s">
        <v>2824</v>
      </c>
      <c r="G1520" s="320" t="s">
        <v>2825</v>
      </c>
      <c r="H1520" s="320" t="s">
        <v>2826</v>
      </c>
      <c r="I1520" s="320" t="s">
        <v>2827</v>
      </c>
      <c r="J1520" s="317" t="s">
        <v>10198</v>
      </c>
      <c r="K1520" s="317" t="s">
        <v>10199</v>
      </c>
      <c r="L1520" s="317" t="s">
        <v>2830</v>
      </c>
      <c r="M1520" s="317" t="s">
        <v>10200</v>
      </c>
      <c r="N1520" s="317" t="s">
        <v>2832</v>
      </c>
      <c r="O1520" s="320" t="s">
        <v>10396</v>
      </c>
      <c r="P1520" s="317" t="s">
        <v>2832</v>
      </c>
      <c r="Q1520" s="317">
        <v>1</v>
      </c>
      <c r="R1520" s="322">
        <v>35000</v>
      </c>
      <c r="S1520" s="322">
        <v>35000</v>
      </c>
      <c r="T1520" s="325">
        <v>1</v>
      </c>
      <c r="U1520" s="325">
        <v>1</v>
      </c>
      <c r="V1520" s="275" t="s">
        <v>669</v>
      </c>
      <c r="W1520" s="274">
        <v>56</v>
      </c>
      <c r="X1520" s="274">
        <v>41</v>
      </c>
      <c r="Y1520" s="274">
        <v>6</v>
      </c>
      <c r="Z1520" s="274">
        <v>4</v>
      </c>
      <c r="AA1520" s="39">
        <v>21</v>
      </c>
      <c r="AB1520" s="276" t="s">
        <v>10397</v>
      </c>
      <c r="AC1520" s="39"/>
      <c r="AD1520" s="39">
        <v>30</v>
      </c>
      <c r="AE1520" s="39">
        <v>0</v>
      </c>
      <c r="AF1520" s="277">
        <v>0</v>
      </c>
      <c r="AG1520" s="278"/>
      <c r="AH1520" s="276"/>
    </row>
    <row r="1521" spans="1:34" s="272" customFormat="1" ht="63.75" x14ac:dyDescent="0.2">
      <c r="A1521" s="251">
        <v>1518</v>
      </c>
      <c r="B1521" s="252" t="s">
        <v>96</v>
      </c>
      <c r="C1521" s="319">
        <v>5</v>
      </c>
      <c r="D1521" s="252" t="s">
        <v>135</v>
      </c>
      <c r="E1521" s="539" t="s">
        <v>2439</v>
      </c>
      <c r="F1521" s="522" t="s">
        <v>5598</v>
      </c>
      <c r="G1521" s="495" t="s">
        <v>9707</v>
      </c>
      <c r="H1521" s="495" t="s">
        <v>5600</v>
      </c>
      <c r="I1521" s="495" t="s">
        <v>9706</v>
      </c>
      <c r="J1521" s="389" t="s">
        <v>9708</v>
      </c>
      <c r="K1521" s="389" t="s">
        <v>9709</v>
      </c>
      <c r="L1521" s="389" t="s">
        <v>5604</v>
      </c>
      <c r="M1521" s="389" t="s">
        <v>5605</v>
      </c>
      <c r="N1521" s="389" t="s">
        <v>5608</v>
      </c>
      <c r="O1521" s="320" t="s">
        <v>10398</v>
      </c>
      <c r="P1521" s="389" t="s">
        <v>5608</v>
      </c>
      <c r="Q1521" s="317">
        <v>1</v>
      </c>
      <c r="R1521" s="322">
        <v>30000</v>
      </c>
      <c r="S1521" s="322">
        <v>30000</v>
      </c>
      <c r="T1521" s="325">
        <v>1</v>
      </c>
      <c r="U1521" s="325">
        <v>1</v>
      </c>
      <c r="V1521" s="275" t="s">
        <v>183</v>
      </c>
      <c r="W1521" s="274">
        <v>99</v>
      </c>
      <c r="X1521" s="274">
        <v>19</v>
      </c>
      <c r="Y1521" s="274">
        <v>10</v>
      </c>
      <c r="Z1521" s="274">
        <v>10</v>
      </c>
      <c r="AA1521" s="39">
        <v>21</v>
      </c>
      <c r="AB1521" s="276" t="s">
        <v>10399</v>
      </c>
      <c r="AC1521" s="39"/>
      <c r="AD1521" s="39">
        <v>10</v>
      </c>
      <c r="AE1521" s="39">
        <v>0</v>
      </c>
      <c r="AF1521" s="277">
        <v>0</v>
      </c>
      <c r="AG1521" s="278"/>
      <c r="AH1521" s="276"/>
    </row>
    <row r="1522" spans="1:34" s="272" customFormat="1" ht="51" x14ac:dyDescent="0.2">
      <c r="A1522" s="251">
        <v>1519</v>
      </c>
      <c r="B1522" s="252" t="s">
        <v>96</v>
      </c>
      <c r="C1522" s="319">
        <v>5</v>
      </c>
      <c r="D1522" s="252" t="s">
        <v>135</v>
      </c>
      <c r="E1522" s="539" t="s">
        <v>2439</v>
      </c>
      <c r="F1522" s="499" t="s">
        <v>10400</v>
      </c>
      <c r="G1522" s="320" t="s">
        <v>1900</v>
      </c>
      <c r="H1522" s="320" t="s">
        <v>1901</v>
      </c>
      <c r="I1522" s="320" t="s">
        <v>1902</v>
      </c>
      <c r="J1522" s="317" t="s">
        <v>10401</v>
      </c>
      <c r="K1522" s="317" t="s">
        <v>10402</v>
      </c>
      <c r="L1522" s="496" t="s">
        <v>10403</v>
      </c>
      <c r="M1522" s="317" t="s">
        <v>5781</v>
      </c>
      <c r="N1522" s="317" t="s">
        <v>10404</v>
      </c>
      <c r="O1522" s="320" t="s">
        <v>10405</v>
      </c>
      <c r="P1522" s="317" t="s">
        <v>10404</v>
      </c>
      <c r="Q1522" s="317">
        <v>1</v>
      </c>
      <c r="R1522" s="322">
        <v>10000</v>
      </c>
      <c r="S1522" s="497">
        <v>10000</v>
      </c>
      <c r="T1522" s="325">
        <v>1</v>
      </c>
      <c r="U1522" s="325">
        <v>1</v>
      </c>
      <c r="V1522" s="275" t="s">
        <v>615</v>
      </c>
      <c r="W1522" s="274">
        <v>63</v>
      </c>
      <c r="X1522" s="274">
        <v>41</v>
      </c>
      <c r="Y1522" s="274">
        <v>10</v>
      </c>
      <c r="Z1522" s="274">
        <v>28</v>
      </c>
      <c r="AA1522" s="39">
        <v>21</v>
      </c>
      <c r="AB1522" s="276" t="s">
        <v>10406</v>
      </c>
      <c r="AC1522" s="39"/>
      <c r="AD1522" s="39">
        <v>5</v>
      </c>
      <c r="AE1522" s="39">
        <v>0</v>
      </c>
      <c r="AF1522" s="277">
        <v>0</v>
      </c>
      <c r="AG1522" s="278"/>
      <c r="AH1522" s="276"/>
    </row>
    <row r="1523" spans="1:34" s="272" customFormat="1" ht="76.5" x14ac:dyDescent="0.2">
      <c r="A1523" s="251">
        <v>1520</v>
      </c>
      <c r="B1523" s="252" t="s">
        <v>96</v>
      </c>
      <c r="C1523" s="319">
        <v>5</v>
      </c>
      <c r="D1523" s="252" t="s">
        <v>135</v>
      </c>
      <c r="E1523" s="539" t="s">
        <v>2439</v>
      </c>
      <c r="F1523" s="499" t="s">
        <v>10407</v>
      </c>
      <c r="G1523" s="320" t="s">
        <v>10408</v>
      </c>
      <c r="H1523" s="320" t="s">
        <v>10409</v>
      </c>
      <c r="I1523" s="320" t="s">
        <v>10410</v>
      </c>
      <c r="J1523" s="317" t="s">
        <v>10411</v>
      </c>
      <c r="K1523" s="317" t="s">
        <v>10412</v>
      </c>
      <c r="L1523" s="494" t="s">
        <v>10413</v>
      </c>
      <c r="M1523" s="494" t="s">
        <v>10414</v>
      </c>
      <c r="N1523" s="317" t="s">
        <v>10415</v>
      </c>
      <c r="O1523" s="320" t="s">
        <v>10416</v>
      </c>
      <c r="P1523" s="317" t="s">
        <v>10417</v>
      </c>
      <c r="Q1523" s="317">
        <v>1</v>
      </c>
      <c r="R1523" s="322">
        <v>15000</v>
      </c>
      <c r="S1523" s="322">
        <v>15000</v>
      </c>
      <c r="T1523" s="325">
        <v>1</v>
      </c>
      <c r="U1523" s="325">
        <v>1</v>
      </c>
      <c r="V1523" s="275" t="s">
        <v>613</v>
      </c>
      <c r="W1523" s="274">
        <v>33</v>
      </c>
      <c r="X1523" s="274">
        <v>41</v>
      </c>
      <c r="Y1523" s="274">
        <v>11</v>
      </c>
      <c r="Z1523" s="274">
        <v>11</v>
      </c>
      <c r="AA1523" s="39">
        <v>21</v>
      </c>
      <c r="AB1523" s="276" t="s">
        <v>10418</v>
      </c>
      <c r="AC1523" s="39"/>
      <c r="AD1523" s="39">
        <v>7</v>
      </c>
      <c r="AE1523" s="39">
        <v>0</v>
      </c>
      <c r="AF1523" s="277">
        <v>0</v>
      </c>
      <c r="AG1523" s="278"/>
      <c r="AH1523" s="276"/>
    </row>
    <row r="1524" spans="1:34" s="272" customFormat="1" ht="51" x14ac:dyDescent="0.2">
      <c r="A1524" s="251">
        <v>1521</v>
      </c>
      <c r="B1524" s="252" t="s">
        <v>96</v>
      </c>
      <c r="C1524" s="319">
        <v>5</v>
      </c>
      <c r="D1524" s="252" t="s">
        <v>135</v>
      </c>
      <c r="E1524" s="539" t="s">
        <v>2439</v>
      </c>
      <c r="F1524" s="499" t="s">
        <v>10419</v>
      </c>
      <c r="G1524" s="320" t="s">
        <v>10420</v>
      </c>
      <c r="H1524" s="320" t="s">
        <v>10421</v>
      </c>
      <c r="I1524" s="320" t="s">
        <v>10422</v>
      </c>
      <c r="J1524" s="317" t="s">
        <v>10423</v>
      </c>
      <c r="K1524" s="317" t="s">
        <v>10424</v>
      </c>
      <c r="L1524" s="494" t="s">
        <v>10425</v>
      </c>
      <c r="M1524" s="317" t="s">
        <v>10426</v>
      </c>
      <c r="N1524" s="317" t="s">
        <v>10427</v>
      </c>
      <c r="O1524" s="320" t="s">
        <v>10428</v>
      </c>
      <c r="P1524" s="317" t="s">
        <v>10427</v>
      </c>
      <c r="Q1524" s="317">
        <v>1</v>
      </c>
      <c r="R1524" s="322">
        <v>25000</v>
      </c>
      <c r="S1524" s="322">
        <v>25000</v>
      </c>
      <c r="T1524" s="325">
        <v>1</v>
      </c>
      <c r="U1524" s="325">
        <v>1</v>
      </c>
      <c r="V1524" s="275" t="s">
        <v>623</v>
      </c>
      <c r="W1524" s="274">
        <v>3</v>
      </c>
      <c r="X1524" s="274">
        <v>19</v>
      </c>
      <c r="Y1524" s="274">
        <v>29</v>
      </c>
      <c r="Z1524" s="274">
        <v>41</v>
      </c>
      <c r="AA1524" s="39">
        <v>21</v>
      </c>
      <c r="AB1524" s="276" t="s">
        <v>10429</v>
      </c>
      <c r="AC1524" s="39"/>
      <c r="AD1524" s="39">
        <v>1</v>
      </c>
      <c r="AE1524" s="39">
        <v>0</v>
      </c>
      <c r="AF1524" s="277">
        <v>4</v>
      </c>
      <c r="AG1524" s="278"/>
      <c r="AH1524" s="276"/>
    </row>
    <row r="1525" spans="1:34" s="272" customFormat="1" ht="51" x14ac:dyDescent="0.2">
      <c r="A1525" s="251">
        <v>1522</v>
      </c>
      <c r="B1525" s="252" t="s">
        <v>96</v>
      </c>
      <c r="C1525" s="319">
        <v>5</v>
      </c>
      <c r="D1525" s="252" t="s">
        <v>135</v>
      </c>
      <c r="E1525" s="539" t="s">
        <v>2439</v>
      </c>
      <c r="F1525" s="499" t="s">
        <v>10246</v>
      </c>
      <c r="G1525" s="320" t="s">
        <v>10247</v>
      </c>
      <c r="H1525" s="320" t="s">
        <v>10248</v>
      </c>
      <c r="I1525" s="320" t="s">
        <v>10249</v>
      </c>
      <c r="J1525" s="317" t="s">
        <v>10250</v>
      </c>
      <c r="K1525" s="317" t="s">
        <v>10251</v>
      </c>
      <c r="L1525" s="317" t="s">
        <v>10252</v>
      </c>
      <c r="M1525" s="317" t="s">
        <v>10253</v>
      </c>
      <c r="N1525" s="317" t="s">
        <v>10254</v>
      </c>
      <c r="O1525" s="320" t="s">
        <v>10430</v>
      </c>
      <c r="P1525" s="317" t="s">
        <v>10254</v>
      </c>
      <c r="Q1525" s="317">
        <v>1</v>
      </c>
      <c r="R1525" s="322">
        <v>11200</v>
      </c>
      <c r="S1525" s="322">
        <v>11200</v>
      </c>
      <c r="T1525" s="325">
        <v>1</v>
      </c>
      <c r="U1525" s="325">
        <v>1</v>
      </c>
      <c r="V1525" s="275" t="s">
        <v>645</v>
      </c>
      <c r="W1525" s="274">
        <v>19</v>
      </c>
      <c r="X1525" s="274">
        <v>111</v>
      </c>
      <c r="Y1525" s="274">
        <v>6</v>
      </c>
      <c r="Z1525" s="274">
        <v>10</v>
      </c>
      <c r="AA1525" s="39">
        <v>21</v>
      </c>
      <c r="AB1525" s="276" t="s">
        <v>10431</v>
      </c>
      <c r="AC1525" s="39"/>
      <c r="AD1525" s="39">
        <v>2</v>
      </c>
      <c r="AE1525" s="39">
        <v>0</v>
      </c>
      <c r="AF1525" s="277">
        <v>0</v>
      </c>
      <c r="AG1525" s="278"/>
      <c r="AH1525" s="276"/>
    </row>
    <row r="1526" spans="1:34" s="272" customFormat="1" ht="38.25" x14ac:dyDescent="0.2">
      <c r="A1526" s="251">
        <v>1523</v>
      </c>
      <c r="B1526" s="252" t="s">
        <v>96</v>
      </c>
      <c r="C1526" s="319">
        <v>5</v>
      </c>
      <c r="D1526" s="252" t="s">
        <v>135</v>
      </c>
      <c r="E1526" s="539" t="s">
        <v>2439</v>
      </c>
      <c r="F1526" s="499" t="s">
        <v>3518</v>
      </c>
      <c r="G1526" s="320" t="s">
        <v>3519</v>
      </c>
      <c r="H1526" s="320" t="s">
        <v>3520</v>
      </c>
      <c r="I1526" s="320" t="s">
        <v>3521</v>
      </c>
      <c r="J1526" s="317" t="s">
        <v>3522</v>
      </c>
      <c r="K1526" s="317" t="s">
        <v>10432</v>
      </c>
      <c r="L1526" s="317" t="s">
        <v>3523</v>
      </c>
      <c r="M1526" s="317" t="s">
        <v>3524</v>
      </c>
      <c r="N1526" s="317" t="s">
        <v>10433</v>
      </c>
      <c r="O1526" s="320" t="s">
        <v>10434</v>
      </c>
      <c r="P1526" s="317" t="s">
        <v>3525</v>
      </c>
      <c r="Q1526" s="317">
        <v>1</v>
      </c>
      <c r="R1526" s="322">
        <v>30000</v>
      </c>
      <c r="S1526" s="322">
        <v>30000</v>
      </c>
      <c r="T1526" s="325">
        <v>1</v>
      </c>
      <c r="U1526" s="325">
        <v>1</v>
      </c>
      <c r="V1526" s="275" t="s">
        <v>649</v>
      </c>
      <c r="W1526" s="274">
        <v>114</v>
      </c>
      <c r="X1526" s="274">
        <v>19</v>
      </c>
      <c r="Y1526" s="274">
        <v>2</v>
      </c>
      <c r="Z1526" s="274">
        <v>29</v>
      </c>
      <c r="AA1526" s="39">
        <v>21</v>
      </c>
      <c r="AB1526" s="276" t="s">
        <v>10435</v>
      </c>
      <c r="AC1526" s="39"/>
      <c r="AD1526" s="39">
        <v>5</v>
      </c>
      <c r="AE1526" s="39">
        <v>0</v>
      </c>
      <c r="AF1526" s="277">
        <v>3</v>
      </c>
      <c r="AG1526" s="278"/>
      <c r="AH1526" s="276"/>
    </row>
    <row r="1527" spans="1:34" s="272" customFormat="1" ht="63.75" x14ac:dyDescent="0.2">
      <c r="A1527" s="251">
        <v>1524</v>
      </c>
      <c r="B1527" s="252" t="s">
        <v>96</v>
      </c>
      <c r="C1527" s="319">
        <v>5</v>
      </c>
      <c r="D1527" s="252" t="s">
        <v>135</v>
      </c>
      <c r="E1527" s="539" t="s">
        <v>2439</v>
      </c>
      <c r="F1527" s="499" t="s">
        <v>10436</v>
      </c>
      <c r="G1527" s="320" t="s">
        <v>2154</v>
      </c>
      <c r="H1527" s="320" t="s">
        <v>2155</v>
      </c>
      <c r="I1527" s="320" t="s">
        <v>2156</v>
      </c>
      <c r="J1527" s="317" t="s">
        <v>10437</v>
      </c>
      <c r="K1527" s="317" t="s">
        <v>10438</v>
      </c>
      <c r="L1527" s="317" t="s">
        <v>10439</v>
      </c>
      <c r="M1527" s="317" t="s">
        <v>2158</v>
      </c>
      <c r="N1527" s="317" t="s">
        <v>2159</v>
      </c>
      <c r="O1527" s="320" t="s">
        <v>10440</v>
      </c>
      <c r="P1527" s="317" t="s">
        <v>2159</v>
      </c>
      <c r="Q1527" s="317">
        <v>1</v>
      </c>
      <c r="R1527" s="322">
        <v>20000</v>
      </c>
      <c r="S1527" s="322">
        <v>20000</v>
      </c>
      <c r="T1527" s="325">
        <v>1</v>
      </c>
      <c r="U1527" s="325">
        <v>1</v>
      </c>
      <c r="V1527" s="275" t="s">
        <v>619</v>
      </c>
      <c r="W1527" s="274">
        <v>26</v>
      </c>
      <c r="X1527" s="274">
        <v>19</v>
      </c>
      <c r="Y1527" s="274">
        <v>29</v>
      </c>
      <c r="Z1527" s="274">
        <v>41</v>
      </c>
      <c r="AA1527" s="39">
        <v>21</v>
      </c>
      <c r="AB1527" s="276" t="s">
        <v>10441</v>
      </c>
      <c r="AC1527" s="39"/>
      <c r="AD1527" s="39">
        <v>3</v>
      </c>
      <c r="AE1527" s="39">
        <v>0</v>
      </c>
      <c r="AF1527" s="277">
        <v>4</v>
      </c>
      <c r="AG1527" s="278"/>
      <c r="AH1527" s="276"/>
    </row>
    <row r="1528" spans="1:34" s="272" customFormat="1" ht="38.25" x14ac:dyDescent="0.2">
      <c r="A1528" s="251">
        <v>1525</v>
      </c>
      <c r="B1528" s="252" t="s">
        <v>96</v>
      </c>
      <c r="C1528" s="319">
        <v>5</v>
      </c>
      <c r="D1528" s="252" t="s">
        <v>135</v>
      </c>
      <c r="E1528" s="539" t="s">
        <v>2439</v>
      </c>
      <c r="F1528" s="499" t="s">
        <v>10442</v>
      </c>
      <c r="G1528" s="320" t="s">
        <v>10154</v>
      </c>
      <c r="H1528" s="320" t="s">
        <v>10155</v>
      </c>
      <c r="I1528" s="320" t="s">
        <v>10156</v>
      </c>
      <c r="J1528" s="317" t="s">
        <v>10063</v>
      </c>
      <c r="K1528" s="317" t="s">
        <v>10443</v>
      </c>
      <c r="L1528" s="317" t="s">
        <v>10158</v>
      </c>
      <c r="M1528" s="317" t="s">
        <v>10159</v>
      </c>
      <c r="N1528" s="317" t="s">
        <v>10160</v>
      </c>
      <c r="O1528" s="320" t="s">
        <v>10444</v>
      </c>
      <c r="P1528" s="317" t="s">
        <v>10162</v>
      </c>
      <c r="Q1528" s="317">
        <v>1</v>
      </c>
      <c r="R1528" s="322">
        <v>26500</v>
      </c>
      <c r="S1528" s="322">
        <v>26500</v>
      </c>
      <c r="T1528" s="325">
        <v>1</v>
      </c>
      <c r="U1528" s="325">
        <v>1</v>
      </c>
      <c r="V1528" s="275" t="s">
        <v>615</v>
      </c>
      <c r="W1528" s="274">
        <v>16</v>
      </c>
      <c r="X1528" s="274">
        <v>8</v>
      </c>
      <c r="Y1528" s="274">
        <v>16</v>
      </c>
      <c r="Z1528" s="274">
        <v>19</v>
      </c>
      <c r="AA1528" s="39">
        <v>21</v>
      </c>
      <c r="AB1528" s="276" t="s">
        <v>10445</v>
      </c>
      <c r="AC1528" s="39"/>
      <c r="AD1528" s="39">
        <v>14</v>
      </c>
      <c r="AE1528" s="39">
        <v>0</v>
      </c>
      <c r="AF1528" s="277">
        <v>0</v>
      </c>
      <c r="AG1528" s="278"/>
      <c r="AH1528" s="276"/>
    </row>
    <row r="1529" spans="1:34" s="272" customFormat="1" ht="51" x14ac:dyDescent="0.2">
      <c r="A1529" s="251">
        <v>1526</v>
      </c>
      <c r="B1529" s="252" t="s">
        <v>96</v>
      </c>
      <c r="C1529" s="319">
        <v>5</v>
      </c>
      <c r="D1529" s="252" t="s">
        <v>135</v>
      </c>
      <c r="E1529" s="539" t="s">
        <v>2439</v>
      </c>
      <c r="F1529" s="499" t="s">
        <v>10446</v>
      </c>
      <c r="G1529" s="320" t="s">
        <v>8900</v>
      </c>
      <c r="H1529" s="320" t="s">
        <v>8901</v>
      </c>
      <c r="I1529" s="320" t="s">
        <v>11900</v>
      </c>
      <c r="J1529" s="317" t="s">
        <v>10447</v>
      </c>
      <c r="K1529" s="317" t="s">
        <v>10448</v>
      </c>
      <c r="L1529" s="317" t="s">
        <v>10449</v>
      </c>
      <c r="M1529" s="317" t="s">
        <v>8905</v>
      </c>
      <c r="N1529" s="317" t="s">
        <v>10450</v>
      </c>
      <c r="O1529" s="320" t="s">
        <v>10451</v>
      </c>
      <c r="P1529" s="317" t="s">
        <v>8908</v>
      </c>
      <c r="Q1529" s="317">
        <v>1</v>
      </c>
      <c r="R1529" s="322">
        <v>15000</v>
      </c>
      <c r="S1529" s="322">
        <v>15000</v>
      </c>
      <c r="T1529" s="325">
        <v>1</v>
      </c>
      <c r="U1529" s="325">
        <v>1</v>
      </c>
      <c r="V1529" s="275" t="s">
        <v>611</v>
      </c>
      <c r="W1529" s="274">
        <v>9</v>
      </c>
      <c r="X1529" s="274">
        <v>8</v>
      </c>
      <c r="Y1529" s="274">
        <v>41</v>
      </c>
      <c r="Z1529" s="274">
        <v>32</v>
      </c>
      <c r="AA1529" s="39">
        <v>21</v>
      </c>
      <c r="AB1529" s="276" t="s">
        <v>10452</v>
      </c>
      <c r="AC1529" s="39"/>
      <c r="AD1529" s="39">
        <v>0</v>
      </c>
      <c r="AE1529" s="39">
        <v>0</v>
      </c>
      <c r="AF1529" s="277">
        <v>0</v>
      </c>
      <c r="AG1529" s="278"/>
      <c r="AH1529" s="276"/>
    </row>
    <row r="1530" spans="1:34" s="272" customFormat="1" ht="38.25" x14ac:dyDescent="0.2">
      <c r="A1530" s="251">
        <v>1527</v>
      </c>
      <c r="B1530" s="252" t="s">
        <v>96</v>
      </c>
      <c r="C1530" s="319">
        <v>5</v>
      </c>
      <c r="D1530" s="252" t="s">
        <v>135</v>
      </c>
      <c r="E1530" s="539" t="s">
        <v>2439</v>
      </c>
      <c r="F1530" s="499" t="s">
        <v>10453</v>
      </c>
      <c r="G1530" s="320" t="s">
        <v>10454</v>
      </c>
      <c r="H1530" s="320" t="s">
        <v>10455</v>
      </c>
      <c r="I1530" s="320" t="s">
        <v>10454</v>
      </c>
      <c r="J1530" s="317" t="s">
        <v>10456</v>
      </c>
      <c r="K1530" s="317">
        <v>98510884</v>
      </c>
      <c r="L1530" s="494" t="s">
        <v>10457</v>
      </c>
      <c r="M1530" s="317" t="s">
        <v>10458</v>
      </c>
      <c r="N1530" s="317" t="s">
        <v>10459</v>
      </c>
      <c r="O1530" s="320" t="s">
        <v>9731</v>
      </c>
      <c r="P1530" s="317" t="s">
        <v>10459</v>
      </c>
      <c r="Q1530" s="317">
        <v>1</v>
      </c>
      <c r="R1530" s="322">
        <v>20000</v>
      </c>
      <c r="S1530" s="322">
        <v>20000</v>
      </c>
      <c r="T1530" s="325">
        <v>1</v>
      </c>
      <c r="U1530" s="325">
        <v>1</v>
      </c>
      <c r="V1530" s="275" t="s">
        <v>653</v>
      </c>
      <c r="W1530" s="274">
        <v>8</v>
      </c>
      <c r="X1530" s="274">
        <v>41</v>
      </c>
      <c r="Y1530" s="274">
        <v>32</v>
      </c>
      <c r="Z1530" s="274">
        <v>19</v>
      </c>
      <c r="AA1530" s="39">
        <v>21</v>
      </c>
      <c r="AB1530" s="276" t="s">
        <v>1653</v>
      </c>
      <c r="AC1530" s="39"/>
      <c r="AD1530" s="39">
        <v>0</v>
      </c>
      <c r="AE1530" s="39">
        <v>0</v>
      </c>
      <c r="AF1530" s="277">
        <v>0</v>
      </c>
      <c r="AG1530" s="278"/>
      <c r="AH1530" s="276"/>
    </row>
    <row r="1531" spans="1:34" s="272" customFormat="1" ht="51" x14ac:dyDescent="0.2">
      <c r="A1531" s="251">
        <v>1528</v>
      </c>
      <c r="B1531" s="252" t="s">
        <v>96</v>
      </c>
      <c r="C1531" s="319">
        <v>5</v>
      </c>
      <c r="D1531" s="252" t="s">
        <v>135</v>
      </c>
      <c r="E1531" s="539" t="s">
        <v>2439</v>
      </c>
      <c r="F1531" s="499" t="s">
        <v>6145</v>
      </c>
      <c r="G1531" s="320" t="s">
        <v>6146</v>
      </c>
      <c r="H1531" s="320" t="s">
        <v>6147</v>
      </c>
      <c r="I1531" s="320" t="s">
        <v>10034</v>
      </c>
      <c r="J1531" s="317" t="s">
        <v>10460</v>
      </c>
      <c r="K1531" s="317" t="s">
        <v>10036</v>
      </c>
      <c r="L1531" s="317" t="s">
        <v>6149</v>
      </c>
      <c r="M1531" s="317" t="s">
        <v>10037</v>
      </c>
      <c r="N1531" s="317" t="s">
        <v>6153</v>
      </c>
      <c r="O1531" s="320" t="s">
        <v>10461</v>
      </c>
      <c r="P1531" s="317" t="s">
        <v>6153</v>
      </c>
      <c r="Q1531" s="317">
        <v>1</v>
      </c>
      <c r="R1531" s="322">
        <v>20000</v>
      </c>
      <c r="S1531" s="322">
        <v>20000</v>
      </c>
      <c r="T1531" s="325">
        <v>1</v>
      </c>
      <c r="U1531" s="325">
        <v>1</v>
      </c>
      <c r="V1531" s="275" t="s">
        <v>630</v>
      </c>
      <c r="W1531" s="274">
        <v>1</v>
      </c>
      <c r="X1531" s="274">
        <v>19</v>
      </c>
      <c r="Y1531" s="274">
        <v>11</v>
      </c>
      <c r="Z1531" s="274">
        <v>6</v>
      </c>
      <c r="AA1531" s="39">
        <v>21</v>
      </c>
      <c r="AB1531" s="276" t="s">
        <v>10462</v>
      </c>
      <c r="AC1531" s="39"/>
      <c r="AD1531" s="39">
        <v>0</v>
      </c>
      <c r="AE1531" s="39">
        <v>0</v>
      </c>
      <c r="AF1531" s="277">
        <v>3</v>
      </c>
      <c r="AG1531" s="278"/>
      <c r="AH1531" s="276"/>
    </row>
    <row r="1532" spans="1:34" s="272" customFormat="1" ht="51" x14ac:dyDescent="0.2">
      <c r="A1532" s="251">
        <v>1529</v>
      </c>
      <c r="B1532" s="252" t="s">
        <v>96</v>
      </c>
      <c r="C1532" s="319">
        <v>5</v>
      </c>
      <c r="D1532" s="252" t="s">
        <v>135</v>
      </c>
      <c r="E1532" s="539" t="s">
        <v>2439</v>
      </c>
      <c r="F1532" s="499" t="s">
        <v>6125</v>
      </c>
      <c r="G1532" s="320" t="s">
        <v>6126</v>
      </c>
      <c r="H1532" s="320" t="s">
        <v>6127</v>
      </c>
      <c r="I1532" s="320" t="s">
        <v>7476</v>
      </c>
      <c r="J1532" s="317" t="s">
        <v>10463</v>
      </c>
      <c r="K1532" s="317" t="s">
        <v>10464</v>
      </c>
      <c r="L1532" s="317" t="s">
        <v>6130</v>
      </c>
      <c r="M1532" s="317" t="s">
        <v>10465</v>
      </c>
      <c r="N1532" s="317" t="s">
        <v>10466</v>
      </c>
      <c r="O1532" s="320" t="s">
        <v>10244</v>
      </c>
      <c r="P1532" s="317" t="s">
        <v>10466</v>
      </c>
      <c r="Q1532" s="317">
        <v>1</v>
      </c>
      <c r="R1532" s="322">
        <v>20000</v>
      </c>
      <c r="S1532" s="497">
        <v>20000</v>
      </c>
      <c r="T1532" s="325">
        <v>1</v>
      </c>
      <c r="U1532" s="325">
        <v>1</v>
      </c>
      <c r="V1532" s="275" t="s">
        <v>653</v>
      </c>
      <c r="W1532" s="274">
        <v>83</v>
      </c>
      <c r="X1532" s="274">
        <v>8</v>
      </c>
      <c r="Y1532" s="274">
        <v>32</v>
      </c>
      <c r="Z1532" s="274">
        <v>19</v>
      </c>
      <c r="AA1532" s="39">
        <v>21</v>
      </c>
      <c r="AB1532" s="276" t="s">
        <v>10467</v>
      </c>
      <c r="AC1532" s="39"/>
      <c r="AD1532" s="39">
        <v>2</v>
      </c>
      <c r="AE1532" s="39">
        <v>0</v>
      </c>
      <c r="AF1532" s="277">
        <v>0</v>
      </c>
      <c r="AG1532" s="278"/>
      <c r="AH1532" s="276"/>
    </row>
    <row r="1533" spans="1:34" s="272" customFormat="1" ht="51" x14ac:dyDescent="0.2">
      <c r="A1533" s="251">
        <v>1530</v>
      </c>
      <c r="B1533" s="252" t="s">
        <v>96</v>
      </c>
      <c r="C1533" s="319">
        <v>5</v>
      </c>
      <c r="D1533" s="252" t="s">
        <v>135</v>
      </c>
      <c r="E1533" s="539" t="s">
        <v>2439</v>
      </c>
      <c r="F1533" s="499" t="s">
        <v>10468</v>
      </c>
      <c r="G1533" s="320" t="s">
        <v>10469</v>
      </c>
      <c r="H1533" s="320" t="s">
        <v>10470</v>
      </c>
      <c r="I1533" s="320" t="s">
        <v>10471</v>
      </c>
      <c r="J1533" s="317" t="s">
        <v>10472</v>
      </c>
      <c r="K1533" s="317" t="s">
        <v>10473</v>
      </c>
      <c r="L1533" s="317" t="s">
        <v>10474</v>
      </c>
      <c r="M1533" s="317" t="s">
        <v>10475</v>
      </c>
      <c r="N1533" s="317" t="s">
        <v>10476</v>
      </c>
      <c r="O1533" s="320" t="s">
        <v>10477</v>
      </c>
      <c r="P1533" s="317" t="s">
        <v>10476</v>
      </c>
      <c r="Q1533" s="317">
        <v>1</v>
      </c>
      <c r="R1533" s="322">
        <v>30000</v>
      </c>
      <c r="S1533" s="497">
        <v>30000</v>
      </c>
      <c r="T1533" s="325">
        <v>1</v>
      </c>
      <c r="U1533" s="325">
        <v>1</v>
      </c>
      <c r="V1533" s="275" t="s">
        <v>619</v>
      </c>
      <c r="W1533" s="274">
        <v>41</v>
      </c>
      <c r="X1533" s="274">
        <v>19</v>
      </c>
      <c r="Y1533" s="274">
        <v>29</v>
      </c>
      <c r="Z1533" s="274">
        <v>10</v>
      </c>
      <c r="AA1533" s="39">
        <v>21</v>
      </c>
      <c r="AB1533" s="276" t="s">
        <v>10478</v>
      </c>
      <c r="AC1533" s="39"/>
      <c r="AD1533" s="39">
        <v>198</v>
      </c>
      <c r="AE1533" s="39">
        <v>0</v>
      </c>
      <c r="AF1533" s="277">
        <v>6</v>
      </c>
      <c r="AG1533" s="278"/>
      <c r="AH1533" s="276"/>
    </row>
    <row r="1534" spans="1:34" s="272" customFormat="1" ht="38.25" x14ac:dyDescent="0.2">
      <c r="A1534" s="251">
        <v>1531</v>
      </c>
      <c r="B1534" s="252" t="s">
        <v>96</v>
      </c>
      <c r="C1534" s="319">
        <v>5</v>
      </c>
      <c r="D1534" s="252" t="s">
        <v>135</v>
      </c>
      <c r="E1534" s="539" t="s">
        <v>2439</v>
      </c>
      <c r="F1534" s="499" t="s">
        <v>10479</v>
      </c>
      <c r="G1534" s="320" t="s">
        <v>8360</v>
      </c>
      <c r="H1534" s="320" t="s">
        <v>8361</v>
      </c>
      <c r="I1534" s="320" t="s">
        <v>8362</v>
      </c>
      <c r="J1534" s="317" t="s">
        <v>10480</v>
      </c>
      <c r="K1534" s="317" t="s">
        <v>10481</v>
      </c>
      <c r="L1534" s="496" t="s">
        <v>10482</v>
      </c>
      <c r="M1534" s="317" t="s">
        <v>9675</v>
      </c>
      <c r="N1534" s="317" t="s">
        <v>10483</v>
      </c>
      <c r="O1534" s="320" t="s">
        <v>10484</v>
      </c>
      <c r="P1534" s="317" t="s">
        <v>10483</v>
      </c>
      <c r="Q1534" s="317">
        <v>1</v>
      </c>
      <c r="R1534" s="322">
        <v>14900</v>
      </c>
      <c r="S1534" s="497">
        <v>14900</v>
      </c>
      <c r="T1534" s="325">
        <v>1</v>
      </c>
      <c r="U1534" s="325">
        <v>1</v>
      </c>
      <c r="V1534" s="275" t="s">
        <v>611</v>
      </c>
      <c r="W1534" s="274">
        <v>10</v>
      </c>
      <c r="X1534" s="274">
        <v>8</v>
      </c>
      <c r="Y1534" s="274">
        <v>19</v>
      </c>
      <c r="Z1534" s="274">
        <v>10</v>
      </c>
      <c r="AA1534" s="39">
        <v>21</v>
      </c>
      <c r="AB1534" s="276" t="s">
        <v>10485</v>
      </c>
      <c r="AC1534" s="39"/>
      <c r="AD1534" s="39">
        <v>6</v>
      </c>
      <c r="AE1534" s="39">
        <v>0</v>
      </c>
      <c r="AF1534" s="277">
        <v>6</v>
      </c>
      <c r="AG1534" s="278"/>
      <c r="AH1534" s="276"/>
    </row>
    <row r="1535" spans="1:34" s="272" customFormat="1" ht="38.25" x14ac:dyDescent="0.2">
      <c r="A1535" s="251">
        <v>1532</v>
      </c>
      <c r="B1535" s="252" t="s">
        <v>96</v>
      </c>
      <c r="C1535" s="319">
        <v>5</v>
      </c>
      <c r="D1535" s="252" t="s">
        <v>135</v>
      </c>
      <c r="E1535" s="539" t="s">
        <v>2439</v>
      </c>
      <c r="F1535" s="499" t="s">
        <v>10486</v>
      </c>
      <c r="G1535" s="320" t="s">
        <v>10487</v>
      </c>
      <c r="H1535" s="320" t="s">
        <v>10488</v>
      </c>
      <c r="I1535" s="320" t="s">
        <v>11955</v>
      </c>
      <c r="J1535" s="317" t="s">
        <v>10489</v>
      </c>
      <c r="K1535" s="317" t="s">
        <v>10490</v>
      </c>
      <c r="L1535" s="317" t="s">
        <v>10491</v>
      </c>
      <c r="M1535" s="317" t="s">
        <v>10492</v>
      </c>
      <c r="N1535" s="317" t="s">
        <v>10493</v>
      </c>
      <c r="O1535" s="320" t="s">
        <v>10494</v>
      </c>
      <c r="P1535" s="317" t="s">
        <v>10493</v>
      </c>
      <c r="Q1535" s="317">
        <v>1</v>
      </c>
      <c r="R1535" s="322">
        <v>20000</v>
      </c>
      <c r="S1535" s="497">
        <v>20000</v>
      </c>
      <c r="T1535" s="325">
        <v>1</v>
      </c>
      <c r="U1535" s="325">
        <v>1</v>
      </c>
      <c r="V1535" s="275" t="s">
        <v>681</v>
      </c>
      <c r="W1535" s="274">
        <v>83</v>
      </c>
      <c r="X1535" s="274">
        <v>19</v>
      </c>
      <c r="Y1535" s="274">
        <v>32</v>
      </c>
      <c r="Z1535" s="274">
        <v>10</v>
      </c>
      <c r="AA1535" s="39">
        <v>21</v>
      </c>
      <c r="AB1535" s="276" t="s">
        <v>10495</v>
      </c>
      <c r="AC1535" s="39"/>
      <c r="AD1535" s="39">
        <v>0</v>
      </c>
      <c r="AE1535" s="39">
        <v>0</v>
      </c>
      <c r="AF1535" s="277">
        <v>0</v>
      </c>
      <c r="AG1535" s="278"/>
      <c r="AH1535" s="276"/>
    </row>
    <row r="1536" spans="1:34" s="272" customFormat="1" ht="51" x14ac:dyDescent="0.2">
      <c r="A1536" s="251">
        <v>1533</v>
      </c>
      <c r="B1536" s="252" t="s">
        <v>96</v>
      </c>
      <c r="C1536" s="319">
        <v>5</v>
      </c>
      <c r="D1536" s="252" t="s">
        <v>135</v>
      </c>
      <c r="E1536" s="539" t="s">
        <v>2439</v>
      </c>
      <c r="F1536" s="499" t="s">
        <v>10496</v>
      </c>
      <c r="G1536" s="320" t="s">
        <v>7249</v>
      </c>
      <c r="H1536" s="320" t="s">
        <v>7250</v>
      </c>
      <c r="I1536" s="320" t="s">
        <v>7251</v>
      </c>
      <c r="J1536" s="317" t="s">
        <v>10497</v>
      </c>
      <c r="K1536" s="317">
        <v>98789165</v>
      </c>
      <c r="L1536" s="317" t="s">
        <v>10498</v>
      </c>
      <c r="M1536" s="317" t="s">
        <v>10499</v>
      </c>
      <c r="N1536" s="317" t="s">
        <v>10500</v>
      </c>
      <c r="O1536" s="320" t="s">
        <v>10501</v>
      </c>
      <c r="P1536" s="317" t="s">
        <v>10502</v>
      </c>
      <c r="Q1536" s="317">
        <v>1</v>
      </c>
      <c r="R1536" s="322">
        <v>20000</v>
      </c>
      <c r="S1536" s="497">
        <v>20000</v>
      </c>
      <c r="T1536" s="325">
        <v>1</v>
      </c>
      <c r="U1536" s="325">
        <v>1</v>
      </c>
      <c r="V1536" s="275" t="s">
        <v>681</v>
      </c>
      <c r="W1536" s="274">
        <v>10</v>
      </c>
      <c r="X1536" s="274">
        <v>85</v>
      </c>
      <c r="Y1536" s="274">
        <v>31</v>
      </c>
      <c r="Z1536" s="274">
        <v>19</v>
      </c>
      <c r="AA1536" s="39">
        <v>21</v>
      </c>
      <c r="AB1536" s="276" t="s">
        <v>10503</v>
      </c>
      <c r="AC1536" s="39"/>
      <c r="AD1536" s="39">
        <v>1</v>
      </c>
      <c r="AE1536" s="39">
        <v>0</v>
      </c>
      <c r="AF1536" s="277">
        <v>0</v>
      </c>
      <c r="AG1536" s="278"/>
      <c r="AH1536" s="276"/>
    </row>
    <row r="1537" spans="1:34" s="272" customFormat="1" ht="51" x14ac:dyDescent="0.2">
      <c r="A1537" s="251">
        <v>1534</v>
      </c>
      <c r="B1537" s="252" t="s">
        <v>96</v>
      </c>
      <c r="C1537" s="319">
        <v>5</v>
      </c>
      <c r="D1537" s="252" t="s">
        <v>135</v>
      </c>
      <c r="E1537" s="539" t="s">
        <v>2439</v>
      </c>
      <c r="F1537" s="499" t="s">
        <v>10504</v>
      </c>
      <c r="G1537" s="320" t="s">
        <v>10505</v>
      </c>
      <c r="H1537" s="320" t="s">
        <v>10506</v>
      </c>
      <c r="I1537" s="320" t="s">
        <v>10507</v>
      </c>
      <c r="J1537" s="317" t="s">
        <v>10508</v>
      </c>
      <c r="K1537" s="317" t="s">
        <v>10509</v>
      </c>
      <c r="L1537" s="317" t="s">
        <v>10510</v>
      </c>
      <c r="M1537" s="317" t="s">
        <v>10511</v>
      </c>
      <c r="N1537" s="317" t="s">
        <v>10512</v>
      </c>
      <c r="O1537" s="320" t="s">
        <v>10513</v>
      </c>
      <c r="P1537" s="317" t="s">
        <v>10514</v>
      </c>
      <c r="Q1537" s="317">
        <v>1</v>
      </c>
      <c r="R1537" s="322">
        <v>4500</v>
      </c>
      <c r="S1537" s="497">
        <v>4500</v>
      </c>
      <c r="T1537" s="325">
        <v>1</v>
      </c>
      <c r="U1537" s="325">
        <v>1</v>
      </c>
      <c r="V1537" s="275" t="s">
        <v>653</v>
      </c>
      <c r="W1537" s="274">
        <v>8</v>
      </c>
      <c r="X1537" s="274">
        <v>19</v>
      </c>
      <c r="Y1537" s="274">
        <v>31</v>
      </c>
      <c r="Z1537" s="274">
        <v>19</v>
      </c>
      <c r="AA1537" s="39">
        <v>21</v>
      </c>
      <c r="AB1537" s="276" t="s">
        <v>10515</v>
      </c>
      <c r="AC1537" s="39"/>
      <c r="AD1537" s="39">
        <v>5</v>
      </c>
      <c r="AE1537" s="39">
        <v>0</v>
      </c>
      <c r="AF1537" s="277">
        <v>1</v>
      </c>
      <c r="AG1537" s="278"/>
      <c r="AH1537" s="276"/>
    </row>
    <row r="1538" spans="1:34" s="272" customFormat="1" ht="51" x14ac:dyDescent="0.2">
      <c r="A1538" s="251">
        <v>1535</v>
      </c>
      <c r="B1538" s="252" t="s">
        <v>96</v>
      </c>
      <c r="C1538" s="319">
        <v>5</v>
      </c>
      <c r="D1538" s="252" t="s">
        <v>135</v>
      </c>
      <c r="E1538" s="539" t="s">
        <v>2439</v>
      </c>
      <c r="F1538" s="499" t="s">
        <v>10504</v>
      </c>
      <c r="G1538" s="320" t="s">
        <v>10505</v>
      </c>
      <c r="H1538" s="320" t="s">
        <v>10506</v>
      </c>
      <c r="I1538" s="320" t="s">
        <v>10507</v>
      </c>
      <c r="J1538" s="317" t="s">
        <v>10508</v>
      </c>
      <c r="K1538" s="317" t="s">
        <v>10509</v>
      </c>
      <c r="L1538" s="317" t="s">
        <v>10510</v>
      </c>
      <c r="M1538" s="317" t="s">
        <v>10511</v>
      </c>
      <c r="N1538" s="317" t="s">
        <v>10512</v>
      </c>
      <c r="O1538" s="320" t="s">
        <v>10516</v>
      </c>
      <c r="P1538" s="317" t="s">
        <v>10514</v>
      </c>
      <c r="Q1538" s="317">
        <v>1</v>
      </c>
      <c r="R1538" s="322">
        <v>20000</v>
      </c>
      <c r="S1538" s="322">
        <v>20000</v>
      </c>
      <c r="T1538" s="325">
        <v>1</v>
      </c>
      <c r="U1538" s="325">
        <v>1</v>
      </c>
      <c r="V1538" s="275" t="s">
        <v>653</v>
      </c>
      <c r="W1538" s="274">
        <v>8</v>
      </c>
      <c r="X1538" s="274">
        <v>19</v>
      </c>
      <c r="Y1538" s="274">
        <v>19</v>
      </c>
      <c r="Z1538" s="274">
        <v>6</v>
      </c>
      <c r="AA1538" s="39">
        <v>21</v>
      </c>
      <c r="AB1538" s="276" t="s">
        <v>10517</v>
      </c>
      <c r="AC1538" s="39"/>
      <c r="AD1538" s="39">
        <v>6</v>
      </c>
      <c r="AE1538" s="39">
        <v>0</v>
      </c>
      <c r="AF1538" s="277">
        <v>1</v>
      </c>
      <c r="AG1538" s="278"/>
      <c r="AH1538" s="276"/>
    </row>
    <row r="1539" spans="1:34" s="272" customFormat="1" ht="51" x14ac:dyDescent="0.2">
      <c r="A1539" s="251">
        <v>1536</v>
      </c>
      <c r="B1539" s="252" t="s">
        <v>96</v>
      </c>
      <c r="C1539" s="319">
        <v>5</v>
      </c>
      <c r="D1539" s="252" t="s">
        <v>135</v>
      </c>
      <c r="E1539" s="539" t="s">
        <v>2439</v>
      </c>
      <c r="F1539" s="499" t="s">
        <v>10518</v>
      </c>
      <c r="G1539" s="320" t="s">
        <v>7288</v>
      </c>
      <c r="H1539" s="320" t="s">
        <v>9097</v>
      </c>
      <c r="I1539" s="320" t="s">
        <v>10519</v>
      </c>
      <c r="J1539" s="317" t="s">
        <v>10520</v>
      </c>
      <c r="K1539" s="317" t="s">
        <v>10521</v>
      </c>
      <c r="L1539" s="317" t="s">
        <v>9099</v>
      </c>
      <c r="M1539" s="317" t="s">
        <v>9100</v>
      </c>
      <c r="N1539" s="317" t="s">
        <v>9103</v>
      </c>
      <c r="O1539" s="320" t="s">
        <v>10522</v>
      </c>
      <c r="P1539" s="317" t="s">
        <v>9103</v>
      </c>
      <c r="Q1539" s="317">
        <v>1</v>
      </c>
      <c r="R1539" s="322">
        <v>27000</v>
      </c>
      <c r="S1539" s="322">
        <v>27000</v>
      </c>
      <c r="T1539" s="325">
        <v>1</v>
      </c>
      <c r="U1539" s="325">
        <v>1</v>
      </c>
      <c r="V1539" s="275" t="s">
        <v>653</v>
      </c>
      <c r="W1539" s="274">
        <v>8</v>
      </c>
      <c r="X1539" s="274">
        <v>19</v>
      </c>
      <c r="Y1539" s="274">
        <v>31</v>
      </c>
      <c r="Z1539" s="274">
        <v>19</v>
      </c>
      <c r="AA1539" s="39">
        <v>21</v>
      </c>
      <c r="AB1539" s="276" t="s">
        <v>10523</v>
      </c>
      <c r="AC1539" s="39"/>
      <c r="AD1539" s="39">
        <v>0</v>
      </c>
      <c r="AE1539" s="39">
        <v>0</v>
      </c>
      <c r="AF1539" s="277">
        <v>16</v>
      </c>
      <c r="AG1539" s="278"/>
      <c r="AH1539" s="276"/>
    </row>
    <row r="1540" spans="1:34" s="272" customFormat="1" ht="38.25" x14ac:dyDescent="0.2">
      <c r="A1540" s="251">
        <v>1537</v>
      </c>
      <c r="B1540" s="252" t="s">
        <v>96</v>
      </c>
      <c r="C1540" s="319">
        <v>5</v>
      </c>
      <c r="D1540" s="252" t="s">
        <v>135</v>
      </c>
      <c r="E1540" s="539" t="s">
        <v>2439</v>
      </c>
      <c r="F1540" s="499" t="s">
        <v>10524</v>
      </c>
      <c r="G1540" s="320" t="s">
        <v>10525</v>
      </c>
      <c r="H1540" s="320" t="s">
        <v>10526</v>
      </c>
      <c r="I1540" s="320" t="s">
        <v>10525</v>
      </c>
      <c r="J1540" s="317" t="s">
        <v>10527</v>
      </c>
      <c r="K1540" s="317" t="s">
        <v>10528</v>
      </c>
      <c r="L1540" s="317" t="s">
        <v>10529</v>
      </c>
      <c r="M1540" s="317" t="s">
        <v>10530</v>
      </c>
      <c r="N1540" s="317" t="s">
        <v>10531</v>
      </c>
      <c r="O1540" s="320" t="s">
        <v>10532</v>
      </c>
      <c r="P1540" s="317" t="s">
        <v>10533</v>
      </c>
      <c r="Q1540" s="317">
        <v>1</v>
      </c>
      <c r="R1540" s="322">
        <v>30000</v>
      </c>
      <c r="S1540" s="322">
        <v>30000</v>
      </c>
      <c r="T1540" s="325">
        <v>1</v>
      </c>
      <c r="U1540" s="325">
        <v>1</v>
      </c>
      <c r="V1540" s="275" t="s">
        <v>653</v>
      </c>
      <c r="W1540" s="274">
        <v>8</v>
      </c>
      <c r="X1540" s="274">
        <v>41</v>
      </c>
      <c r="Y1540" s="274">
        <v>32</v>
      </c>
      <c r="Z1540" s="274">
        <v>19</v>
      </c>
      <c r="AA1540" s="39">
        <v>19</v>
      </c>
      <c r="AB1540" s="276" t="s">
        <v>10534</v>
      </c>
      <c r="AC1540" s="39"/>
      <c r="AD1540" s="39">
        <v>3</v>
      </c>
      <c r="AE1540" s="39">
        <v>0</v>
      </c>
      <c r="AF1540" s="277">
        <v>0</v>
      </c>
      <c r="AG1540" s="278"/>
      <c r="AH1540" s="276"/>
    </row>
    <row r="1541" spans="1:34" s="272" customFormat="1" ht="38.25" x14ac:dyDescent="0.2">
      <c r="A1541" s="251">
        <v>1538</v>
      </c>
      <c r="B1541" s="252" t="s">
        <v>96</v>
      </c>
      <c r="C1541" s="319">
        <v>5</v>
      </c>
      <c r="D1541" s="252" t="s">
        <v>135</v>
      </c>
      <c r="E1541" s="539" t="s">
        <v>2439</v>
      </c>
      <c r="F1541" s="499" t="s">
        <v>10535</v>
      </c>
      <c r="G1541" s="320" t="s">
        <v>10536</v>
      </c>
      <c r="H1541" s="320" t="s">
        <v>10537</v>
      </c>
      <c r="I1541" s="548">
        <v>197150</v>
      </c>
      <c r="J1541" s="317" t="s">
        <v>10538</v>
      </c>
      <c r="K1541" s="317" t="s">
        <v>10539</v>
      </c>
      <c r="L1541" s="496" t="s">
        <v>10540</v>
      </c>
      <c r="M1541" s="496" t="s">
        <v>10541</v>
      </c>
      <c r="N1541" s="317" t="s">
        <v>10542</v>
      </c>
      <c r="O1541" s="320" t="s">
        <v>10543</v>
      </c>
      <c r="P1541" s="317" t="s">
        <v>10542</v>
      </c>
      <c r="Q1541" s="317">
        <v>1</v>
      </c>
      <c r="R1541" s="322">
        <v>15522.81</v>
      </c>
      <c r="S1541" s="322">
        <v>15522.81</v>
      </c>
      <c r="T1541" s="325">
        <v>1</v>
      </c>
      <c r="U1541" s="325">
        <v>1</v>
      </c>
      <c r="V1541" s="275" t="s">
        <v>611</v>
      </c>
      <c r="W1541" s="274">
        <v>7</v>
      </c>
      <c r="X1541" s="274">
        <v>41</v>
      </c>
      <c r="Y1541" s="274">
        <v>19</v>
      </c>
      <c r="Z1541" s="274">
        <v>14</v>
      </c>
      <c r="AA1541" s="39">
        <v>24</v>
      </c>
      <c r="AB1541" s="276" t="s">
        <v>10544</v>
      </c>
      <c r="AC1541" s="39"/>
      <c r="AD1541" s="39">
        <v>8</v>
      </c>
      <c r="AE1541" s="39">
        <v>0</v>
      </c>
      <c r="AF1541" s="277">
        <v>0</v>
      </c>
      <c r="AG1541" s="278"/>
      <c r="AH1541" s="276"/>
    </row>
    <row r="1542" spans="1:34" s="272" customFormat="1" ht="38.25" x14ac:dyDescent="0.2">
      <c r="A1542" s="251">
        <v>1539</v>
      </c>
      <c r="B1542" s="252" t="s">
        <v>96</v>
      </c>
      <c r="C1542" s="319">
        <v>5</v>
      </c>
      <c r="D1542" s="252" t="s">
        <v>135</v>
      </c>
      <c r="E1542" s="539" t="s">
        <v>2439</v>
      </c>
      <c r="F1542" s="499" t="s">
        <v>10545</v>
      </c>
      <c r="G1542" s="320" t="s">
        <v>10546</v>
      </c>
      <c r="H1542" s="320" t="s">
        <v>10547</v>
      </c>
      <c r="I1542" s="320" t="s">
        <v>10548</v>
      </c>
      <c r="J1542" s="317" t="s">
        <v>10549</v>
      </c>
      <c r="K1542" s="317" t="s">
        <v>10550</v>
      </c>
      <c r="L1542" s="317" t="s">
        <v>10551</v>
      </c>
      <c r="M1542" s="317" t="s">
        <v>10552</v>
      </c>
      <c r="N1542" s="317" t="s">
        <v>10553</v>
      </c>
      <c r="O1542" s="320" t="s">
        <v>9761</v>
      </c>
      <c r="P1542" s="317" t="s">
        <v>10553</v>
      </c>
      <c r="Q1542" s="317">
        <v>1</v>
      </c>
      <c r="R1542" s="322">
        <v>10000</v>
      </c>
      <c r="S1542" s="322">
        <v>10000</v>
      </c>
      <c r="T1542" s="325">
        <v>1</v>
      </c>
      <c r="U1542" s="325">
        <v>1</v>
      </c>
      <c r="V1542" s="275" t="s">
        <v>651</v>
      </c>
      <c r="W1542" s="274">
        <v>41</v>
      </c>
      <c r="X1542" s="274">
        <v>19</v>
      </c>
      <c r="Y1542" s="274">
        <v>10</v>
      </c>
      <c r="Z1542" s="274">
        <v>19</v>
      </c>
      <c r="AA1542" s="39">
        <v>21</v>
      </c>
      <c r="AB1542" s="276" t="s">
        <v>10554</v>
      </c>
      <c r="AC1542" s="39"/>
      <c r="AD1542" s="39">
        <v>38</v>
      </c>
      <c r="AE1542" s="39">
        <v>0</v>
      </c>
      <c r="AF1542" s="277">
        <v>0</v>
      </c>
      <c r="AG1542" s="278"/>
      <c r="AH1542" s="276"/>
    </row>
    <row r="1543" spans="1:34" s="272" customFormat="1" ht="38.25" x14ac:dyDescent="0.2">
      <c r="A1543" s="251">
        <v>1540</v>
      </c>
      <c r="B1543" s="252" t="s">
        <v>96</v>
      </c>
      <c r="C1543" s="319">
        <v>5</v>
      </c>
      <c r="D1543" s="252" t="s">
        <v>135</v>
      </c>
      <c r="E1543" s="539" t="s">
        <v>2439</v>
      </c>
      <c r="F1543" s="499" t="s">
        <v>10555</v>
      </c>
      <c r="G1543" s="320" t="s">
        <v>10556</v>
      </c>
      <c r="H1543" s="320" t="s">
        <v>10557</v>
      </c>
      <c r="I1543" s="320" t="s">
        <v>11956</v>
      </c>
      <c r="J1543" s="317" t="s">
        <v>10558</v>
      </c>
      <c r="K1543" s="317" t="s">
        <v>10559</v>
      </c>
      <c r="L1543" s="494" t="s">
        <v>10560</v>
      </c>
      <c r="M1543" s="317" t="s">
        <v>10561</v>
      </c>
      <c r="N1543" s="317" t="s">
        <v>10562</v>
      </c>
      <c r="O1543" s="320" t="s">
        <v>10563</v>
      </c>
      <c r="P1543" s="317" t="s">
        <v>10562</v>
      </c>
      <c r="Q1543" s="317">
        <v>1</v>
      </c>
      <c r="R1543" s="322">
        <v>18622</v>
      </c>
      <c r="S1543" s="322">
        <v>18622</v>
      </c>
      <c r="T1543" s="325">
        <v>1</v>
      </c>
      <c r="U1543" s="325">
        <v>1</v>
      </c>
      <c r="V1543" s="275" t="s">
        <v>653</v>
      </c>
      <c r="W1543" s="274">
        <v>8</v>
      </c>
      <c r="X1543" s="274">
        <v>19</v>
      </c>
      <c r="Y1543" s="274">
        <v>32</v>
      </c>
      <c r="Z1543" s="274">
        <v>19</v>
      </c>
      <c r="AA1543" s="39">
        <v>14</v>
      </c>
      <c r="AB1543" s="276" t="s">
        <v>10564</v>
      </c>
      <c r="AC1543" s="39"/>
      <c r="AD1543" s="39">
        <v>1</v>
      </c>
      <c r="AE1543" s="39">
        <v>0</v>
      </c>
      <c r="AF1543" s="277">
        <v>0</v>
      </c>
      <c r="AG1543" s="278"/>
      <c r="AH1543" s="276"/>
    </row>
    <row r="1544" spans="1:34" s="272" customFormat="1" ht="38.25" x14ac:dyDescent="0.2">
      <c r="A1544" s="251">
        <v>1541</v>
      </c>
      <c r="B1544" s="252" t="s">
        <v>96</v>
      </c>
      <c r="C1544" s="319">
        <v>5</v>
      </c>
      <c r="D1544" s="252" t="s">
        <v>135</v>
      </c>
      <c r="E1544" s="539" t="s">
        <v>2439</v>
      </c>
      <c r="F1544" s="499" t="s">
        <v>10565</v>
      </c>
      <c r="G1544" s="320" t="s">
        <v>10566</v>
      </c>
      <c r="H1544" s="320" t="s">
        <v>10567</v>
      </c>
      <c r="I1544" s="320" t="s">
        <v>10568</v>
      </c>
      <c r="J1544" s="317" t="s">
        <v>10569</v>
      </c>
      <c r="K1544" s="317" t="s">
        <v>10570</v>
      </c>
      <c r="L1544" s="317" t="s">
        <v>10571</v>
      </c>
      <c r="M1544" s="317" t="s">
        <v>9675</v>
      </c>
      <c r="N1544" s="317" t="s">
        <v>10572</v>
      </c>
      <c r="O1544" s="320" t="s">
        <v>10573</v>
      </c>
      <c r="P1544" s="317" t="s">
        <v>10572</v>
      </c>
      <c r="Q1544" s="317">
        <v>1</v>
      </c>
      <c r="R1544" s="322">
        <v>25000</v>
      </c>
      <c r="S1544" s="322">
        <v>25000</v>
      </c>
      <c r="T1544" s="325">
        <v>1</v>
      </c>
      <c r="U1544" s="325">
        <v>1</v>
      </c>
      <c r="V1544" s="275" t="s">
        <v>611</v>
      </c>
      <c r="W1544" s="274">
        <v>9</v>
      </c>
      <c r="X1544" s="274">
        <v>19</v>
      </c>
      <c r="Y1544" s="274">
        <v>19</v>
      </c>
      <c r="Z1544" s="274">
        <v>10</v>
      </c>
      <c r="AA1544" s="39">
        <v>21</v>
      </c>
      <c r="AB1544" s="276" t="s">
        <v>10574</v>
      </c>
      <c r="AC1544" s="39"/>
      <c r="AD1544" s="39">
        <v>1</v>
      </c>
      <c r="AE1544" s="39">
        <v>0</v>
      </c>
      <c r="AF1544" s="277">
        <v>0</v>
      </c>
      <c r="AG1544" s="278"/>
      <c r="AH1544" s="276"/>
    </row>
    <row r="1545" spans="1:34" s="272" customFormat="1" ht="38.25" x14ac:dyDescent="0.2">
      <c r="A1545" s="251">
        <v>1542</v>
      </c>
      <c r="B1545" s="252" t="s">
        <v>96</v>
      </c>
      <c r="C1545" s="319">
        <v>5</v>
      </c>
      <c r="D1545" s="252" t="s">
        <v>135</v>
      </c>
      <c r="E1545" s="539" t="s">
        <v>2439</v>
      </c>
      <c r="F1545" s="499" t="s">
        <v>10575</v>
      </c>
      <c r="G1545" s="320" t="s">
        <v>10576</v>
      </c>
      <c r="H1545" s="320" t="s">
        <v>10577</v>
      </c>
      <c r="I1545" s="320" t="s">
        <v>10578</v>
      </c>
      <c r="J1545" s="317" t="s">
        <v>10579</v>
      </c>
      <c r="K1545" s="317" t="s">
        <v>10580</v>
      </c>
      <c r="L1545" s="494" t="s">
        <v>10581</v>
      </c>
      <c r="M1545" s="317" t="s">
        <v>10582</v>
      </c>
      <c r="N1545" s="317" t="s">
        <v>10583</v>
      </c>
      <c r="O1545" s="320" t="s">
        <v>10573</v>
      </c>
      <c r="P1545" s="317" t="s">
        <v>10583</v>
      </c>
      <c r="Q1545" s="317">
        <v>1</v>
      </c>
      <c r="R1545" s="322">
        <v>32000</v>
      </c>
      <c r="S1545" s="322">
        <v>32000</v>
      </c>
      <c r="T1545" s="325">
        <v>1</v>
      </c>
      <c r="U1545" s="325">
        <v>1</v>
      </c>
      <c r="V1545" s="275" t="s">
        <v>609</v>
      </c>
      <c r="W1545" s="274">
        <v>60</v>
      </c>
      <c r="X1545" s="274">
        <v>41</v>
      </c>
      <c r="Y1545" s="274">
        <v>19</v>
      </c>
      <c r="Z1545" s="274">
        <v>10</v>
      </c>
      <c r="AA1545" s="39">
        <v>21</v>
      </c>
      <c r="AB1545" s="276" t="s">
        <v>10584</v>
      </c>
      <c r="AC1545" s="39"/>
      <c r="AD1545" s="39">
        <v>7</v>
      </c>
      <c r="AE1545" s="39">
        <v>0</v>
      </c>
      <c r="AF1545" s="277">
        <v>0</v>
      </c>
      <c r="AG1545" s="278"/>
      <c r="AH1545" s="276"/>
    </row>
    <row r="1546" spans="1:34" s="272" customFormat="1" ht="38.25" x14ac:dyDescent="0.2">
      <c r="A1546" s="251">
        <v>1543</v>
      </c>
      <c r="B1546" s="252" t="s">
        <v>96</v>
      </c>
      <c r="C1546" s="319">
        <v>5</v>
      </c>
      <c r="D1546" s="252" t="s">
        <v>135</v>
      </c>
      <c r="E1546" s="539" t="s">
        <v>2439</v>
      </c>
      <c r="F1546" s="499" t="s">
        <v>10575</v>
      </c>
      <c r="G1546" s="320" t="s">
        <v>10576</v>
      </c>
      <c r="H1546" s="320" t="s">
        <v>10577</v>
      </c>
      <c r="I1546" s="320" t="s">
        <v>10578</v>
      </c>
      <c r="J1546" s="317" t="s">
        <v>10579</v>
      </c>
      <c r="K1546" s="317" t="s">
        <v>10580</v>
      </c>
      <c r="L1546" s="494" t="s">
        <v>10581</v>
      </c>
      <c r="M1546" s="317" t="s">
        <v>10582</v>
      </c>
      <c r="N1546" s="317" t="s">
        <v>10583</v>
      </c>
      <c r="O1546" s="320" t="s">
        <v>10585</v>
      </c>
      <c r="P1546" s="317" t="s">
        <v>10583</v>
      </c>
      <c r="Q1546" s="317">
        <v>1</v>
      </c>
      <c r="R1546" s="322">
        <v>20000</v>
      </c>
      <c r="S1546" s="322">
        <v>20000</v>
      </c>
      <c r="T1546" s="325">
        <v>1</v>
      </c>
      <c r="U1546" s="325">
        <v>1</v>
      </c>
      <c r="V1546" s="275" t="s">
        <v>615</v>
      </c>
      <c r="W1546" s="274">
        <v>16</v>
      </c>
      <c r="X1546" s="274">
        <v>41</v>
      </c>
      <c r="Y1546" s="274">
        <v>32</v>
      </c>
      <c r="Z1546" s="274">
        <v>19</v>
      </c>
      <c r="AA1546" s="39">
        <v>21</v>
      </c>
      <c r="AB1546" s="276" t="s">
        <v>10586</v>
      </c>
      <c r="AC1546" s="39"/>
      <c r="AD1546" s="39">
        <v>6</v>
      </c>
      <c r="AE1546" s="39">
        <v>0</v>
      </c>
      <c r="AF1546" s="277">
        <v>0</v>
      </c>
      <c r="AG1546" s="278"/>
      <c r="AH1546" s="276"/>
    </row>
    <row r="1547" spans="1:34" s="272" customFormat="1" ht="38.25" x14ac:dyDescent="0.2">
      <c r="A1547" s="251">
        <v>1544</v>
      </c>
      <c r="B1547" s="252" t="s">
        <v>96</v>
      </c>
      <c r="C1547" s="319">
        <v>5</v>
      </c>
      <c r="D1547" s="252" t="s">
        <v>135</v>
      </c>
      <c r="E1547" s="539" t="s">
        <v>2439</v>
      </c>
      <c r="F1547" s="499" t="s">
        <v>7036</v>
      </c>
      <c r="G1547" s="320" t="s">
        <v>4148</v>
      </c>
      <c r="H1547" s="320" t="s">
        <v>4149</v>
      </c>
      <c r="I1547" s="320" t="s">
        <v>7037</v>
      </c>
      <c r="J1547" s="317" t="s">
        <v>10587</v>
      </c>
      <c r="K1547" s="317" t="s">
        <v>10588</v>
      </c>
      <c r="L1547" s="317" t="s">
        <v>4153</v>
      </c>
      <c r="M1547" s="317" t="s">
        <v>10589</v>
      </c>
      <c r="N1547" s="317" t="s">
        <v>10590</v>
      </c>
      <c r="O1547" s="320" t="s">
        <v>10591</v>
      </c>
      <c r="P1547" s="317" t="s">
        <v>10592</v>
      </c>
      <c r="Q1547" s="317">
        <v>1</v>
      </c>
      <c r="R1547" s="322">
        <v>55000</v>
      </c>
      <c r="S1547" s="322">
        <v>55000</v>
      </c>
      <c r="T1547" s="325">
        <v>1</v>
      </c>
      <c r="U1547" s="325">
        <v>1</v>
      </c>
      <c r="V1547" s="275" t="s">
        <v>613</v>
      </c>
      <c r="W1547" s="274">
        <v>33</v>
      </c>
      <c r="X1547" s="274">
        <v>41</v>
      </c>
      <c r="Y1547" s="274">
        <v>32</v>
      </c>
      <c r="Z1547" s="274">
        <v>10</v>
      </c>
      <c r="AA1547" s="39">
        <v>21</v>
      </c>
      <c r="AB1547" s="276" t="s">
        <v>10593</v>
      </c>
      <c r="AC1547" s="39"/>
      <c r="AD1547" s="39">
        <v>6</v>
      </c>
      <c r="AE1547" s="39">
        <v>0</v>
      </c>
      <c r="AF1547" s="277">
        <v>0</v>
      </c>
      <c r="AG1547" s="278"/>
      <c r="AH1547" s="276"/>
    </row>
    <row r="1548" spans="1:34" s="272" customFormat="1" ht="51" x14ac:dyDescent="0.2">
      <c r="A1548" s="251">
        <v>1545</v>
      </c>
      <c r="B1548" s="252" t="s">
        <v>96</v>
      </c>
      <c r="C1548" s="319">
        <v>5</v>
      </c>
      <c r="D1548" s="252" t="s">
        <v>135</v>
      </c>
      <c r="E1548" s="539" t="s">
        <v>2439</v>
      </c>
      <c r="F1548" s="499" t="s">
        <v>10594</v>
      </c>
      <c r="G1548" s="320" t="s">
        <v>10595</v>
      </c>
      <c r="H1548" s="320" t="s">
        <v>10596</v>
      </c>
      <c r="I1548" s="548" t="s">
        <v>11957</v>
      </c>
      <c r="J1548" s="317" t="s">
        <v>10597</v>
      </c>
      <c r="K1548" s="317" t="s">
        <v>10598</v>
      </c>
      <c r="L1548" s="494" t="s">
        <v>10599</v>
      </c>
      <c r="M1548" s="317" t="s">
        <v>9675</v>
      </c>
      <c r="N1548" s="317" t="s">
        <v>10600</v>
      </c>
      <c r="O1548" s="320" t="s">
        <v>10601</v>
      </c>
      <c r="P1548" s="317" t="s">
        <v>10602</v>
      </c>
      <c r="Q1548" s="317">
        <v>1</v>
      </c>
      <c r="R1548" s="322">
        <v>15000</v>
      </c>
      <c r="S1548" s="322">
        <v>15000</v>
      </c>
      <c r="T1548" s="325">
        <v>1</v>
      </c>
      <c r="U1548" s="325">
        <v>1</v>
      </c>
      <c r="V1548" s="275" t="s">
        <v>653</v>
      </c>
      <c r="W1548" s="274">
        <v>8</v>
      </c>
      <c r="X1548" s="274">
        <v>15</v>
      </c>
      <c r="Y1548" s="274">
        <v>31</v>
      </c>
      <c r="Z1548" s="274">
        <v>19</v>
      </c>
      <c r="AA1548" s="39">
        <v>21</v>
      </c>
      <c r="AB1548" s="276" t="s">
        <v>10603</v>
      </c>
      <c r="AC1548" s="39"/>
      <c r="AD1548" s="39">
        <v>4</v>
      </c>
      <c r="AE1548" s="39">
        <v>0</v>
      </c>
      <c r="AF1548" s="277">
        <v>0</v>
      </c>
      <c r="AG1548" s="278"/>
      <c r="AH1548" s="276"/>
    </row>
    <row r="1549" spans="1:34" s="272" customFormat="1" ht="51" x14ac:dyDescent="0.2">
      <c r="A1549" s="251">
        <v>1546</v>
      </c>
      <c r="B1549" s="252" t="s">
        <v>96</v>
      </c>
      <c r="C1549" s="319">
        <v>5</v>
      </c>
      <c r="D1549" s="252" t="s">
        <v>135</v>
      </c>
      <c r="E1549" s="539" t="s">
        <v>2439</v>
      </c>
      <c r="F1549" s="499" t="s">
        <v>10604</v>
      </c>
      <c r="G1549" s="320" t="s">
        <v>10605</v>
      </c>
      <c r="H1549" s="320" t="s">
        <v>10606</v>
      </c>
      <c r="I1549" s="320" t="s">
        <v>10607</v>
      </c>
      <c r="J1549" s="317" t="s">
        <v>10608</v>
      </c>
      <c r="K1549" s="317" t="s">
        <v>10609</v>
      </c>
      <c r="L1549" s="317" t="s">
        <v>10610</v>
      </c>
      <c r="M1549" s="317" t="s">
        <v>10611</v>
      </c>
      <c r="N1549" s="317" t="s">
        <v>10612</v>
      </c>
      <c r="O1549" s="320" t="s">
        <v>10613</v>
      </c>
      <c r="P1549" s="317" t="s">
        <v>10612</v>
      </c>
      <c r="Q1549" s="317">
        <v>1</v>
      </c>
      <c r="R1549" s="322">
        <v>25000</v>
      </c>
      <c r="S1549" s="322">
        <v>25000</v>
      </c>
      <c r="T1549" s="325">
        <v>1</v>
      </c>
      <c r="U1549" s="325">
        <v>1</v>
      </c>
      <c r="V1549" s="275" t="s">
        <v>653</v>
      </c>
      <c r="W1549" s="274">
        <v>37</v>
      </c>
      <c r="X1549" s="274">
        <v>19</v>
      </c>
      <c r="Y1549" s="274">
        <v>41</v>
      </c>
      <c r="Z1549" s="274">
        <v>19</v>
      </c>
      <c r="AA1549" s="39">
        <v>21</v>
      </c>
      <c r="AB1549" s="276" t="s">
        <v>10614</v>
      </c>
      <c r="AC1549" s="39"/>
      <c r="AD1549" s="39">
        <v>2</v>
      </c>
      <c r="AE1549" s="39">
        <v>0</v>
      </c>
      <c r="AF1549" s="277">
        <v>3</v>
      </c>
      <c r="AG1549" s="278"/>
      <c r="AH1549" s="276"/>
    </row>
    <row r="1550" spans="1:34" s="272" customFormat="1" ht="38.25" x14ac:dyDescent="0.2">
      <c r="A1550" s="251">
        <v>1547</v>
      </c>
      <c r="B1550" s="252" t="s">
        <v>96</v>
      </c>
      <c r="C1550" s="319">
        <v>5</v>
      </c>
      <c r="D1550" s="252" t="s">
        <v>135</v>
      </c>
      <c r="E1550" s="539" t="s">
        <v>2439</v>
      </c>
      <c r="F1550" s="499" t="s">
        <v>10615</v>
      </c>
      <c r="G1550" s="320" t="s">
        <v>10616</v>
      </c>
      <c r="H1550" s="320" t="s">
        <v>10617</v>
      </c>
      <c r="I1550" s="320" t="s">
        <v>10618</v>
      </c>
      <c r="J1550" s="317" t="s">
        <v>10619</v>
      </c>
      <c r="K1550" s="317" t="s">
        <v>10620</v>
      </c>
      <c r="L1550" s="317" t="s">
        <v>10621</v>
      </c>
      <c r="M1550" s="317" t="s">
        <v>10622</v>
      </c>
      <c r="N1550" s="317" t="s">
        <v>10623</v>
      </c>
      <c r="O1550" s="320" t="s">
        <v>10624</v>
      </c>
      <c r="P1550" s="317" t="s">
        <v>10623</v>
      </c>
      <c r="Q1550" s="317">
        <v>1</v>
      </c>
      <c r="R1550" s="322">
        <v>20000</v>
      </c>
      <c r="S1550" s="322">
        <v>20000</v>
      </c>
      <c r="T1550" s="325">
        <v>1</v>
      </c>
      <c r="U1550" s="325">
        <v>1</v>
      </c>
      <c r="V1550" s="275" t="s">
        <v>653</v>
      </c>
      <c r="W1550" s="274">
        <v>8</v>
      </c>
      <c r="X1550" s="274">
        <v>41</v>
      </c>
      <c r="Y1550" s="274">
        <v>32</v>
      </c>
      <c r="Z1550" s="274">
        <v>19</v>
      </c>
      <c r="AA1550" s="39">
        <v>21</v>
      </c>
      <c r="AB1550" s="276" t="s">
        <v>1653</v>
      </c>
      <c r="AC1550" s="39"/>
      <c r="AD1550" s="39">
        <v>0</v>
      </c>
      <c r="AE1550" s="39">
        <v>0</v>
      </c>
      <c r="AF1550" s="277">
        <v>0</v>
      </c>
      <c r="AG1550" s="278"/>
      <c r="AH1550" s="276"/>
    </row>
    <row r="1551" spans="1:34" s="272" customFormat="1" ht="51" x14ac:dyDescent="0.2">
      <c r="A1551" s="251">
        <v>1548</v>
      </c>
      <c r="B1551" s="252" t="s">
        <v>96</v>
      </c>
      <c r="C1551" s="319">
        <v>5</v>
      </c>
      <c r="D1551" s="252" t="s">
        <v>135</v>
      </c>
      <c r="E1551" s="539" t="s">
        <v>2439</v>
      </c>
      <c r="F1551" s="499" t="s">
        <v>10625</v>
      </c>
      <c r="G1551" s="320" t="s">
        <v>4850</v>
      </c>
      <c r="H1551" s="320" t="s">
        <v>4851</v>
      </c>
      <c r="I1551" s="548" t="s">
        <v>4852</v>
      </c>
      <c r="J1551" s="317" t="s">
        <v>10626</v>
      </c>
      <c r="K1551" s="317" t="s">
        <v>4854</v>
      </c>
      <c r="L1551" s="317" t="s">
        <v>4855</v>
      </c>
      <c r="M1551" s="317" t="s">
        <v>10627</v>
      </c>
      <c r="N1551" s="317" t="s">
        <v>4856</v>
      </c>
      <c r="O1551" s="320" t="s">
        <v>10628</v>
      </c>
      <c r="P1551" s="317" t="s">
        <v>4856</v>
      </c>
      <c r="Q1551" s="317">
        <v>1</v>
      </c>
      <c r="R1551" s="322">
        <v>20000</v>
      </c>
      <c r="S1551" s="322">
        <v>20000</v>
      </c>
      <c r="T1551" s="325">
        <v>1</v>
      </c>
      <c r="U1551" s="325">
        <v>1</v>
      </c>
      <c r="V1551" s="275" t="s">
        <v>653</v>
      </c>
      <c r="W1551" s="274">
        <v>60</v>
      </c>
      <c r="X1551" s="274">
        <v>19</v>
      </c>
      <c r="Y1551" s="274">
        <v>19</v>
      </c>
      <c r="Z1551" s="274">
        <v>41</v>
      </c>
      <c r="AA1551" s="39">
        <v>21</v>
      </c>
      <c r="AB1551" s="276" t="s">
        <v>10629</v>
      </c>
      <c r="AC1551" s="39"/>
      <c r="AD1551" s="39">
        <v>5</v>
      </c>
      <c r="AE1551" s="39">
        <v>0</v>
      </c>
      <c r="AF1551" s="277">
        <v>0</v>
      </c>
      <c r="AG1551" s="278"/>
      <c r="AH1551" s="276"/>
    </row>
    <row r="1552" spans="1:34" s="272" customFormat="1" ht="51" x14ac:dyDescent="0.2">
      <c r="A1552" s="251">
        <v>1549</v>
      </c>
      <c r="B1552" s="252" t="s">
        <v>96</v>
      </c>
      <c r="C1552" s="319">
        <v>5</v>
      </c>
      <c r="D1552" s="252" t="s">
        <v>135</v>
      </c>
      <c r="E1552" s="539" t="s">
        <v>2439</v>
      </c>
      <c r="F1552" s="499" t="s">
        <v>10630</v>
      </c>
      <c r="G1552" s="320" t="s">
        <v>10631</v>
      </c>
      <c r="H1552" s="320" t="s">
        <v>8142</v>
      </c>
      <c r="I1552" s="320" t="s">
        <v>8143</v>
      </c>
      <c r="J1552" s="317" t="s">
        <v>10632</v>
      </c>
      <c r="K1552" s="317" t="s">
        <v>10633</v>
      </c>
      <c r="L1552" s="317" t="s">
        <v>10634</v>
      </c>
      <c r="M1552" s="317" t="s">
        <v>10635</v>
      </c>
      <c r="N1552" s="317" t="s">
        <v>10636</v>
      </c>
      <c r="O1552" s="320" t="s">
        <v>10637</v>
      </c>
      <c r="P1552" s="317" t="s">
        <v>10638</v>
      </c>
      <c r="Q1552" s="317">
        <v>1</v>
      </c>
      <c r="R1552" s="322">
        <v>21500</v>
      </c>
      <c r="S1552" s="322">
        <v>21500</v>
      </c>
      <c r="T1552" s="325">
        <v>1</v>
      </c>
      <c r="U1552" s="325">
        <v>1</v>
      </c>
      <c r="V1552" s="275" t="s">
        <v>653</v>
      </c>
      <c r="W1552" s="274">
        <v>33</v>
      </c>
      <c r="X1552" s="274">
        <v>19</v>
      </c>
      <c r="Y1552" s="274">
        <v>19</v>
      </c>
      <c r="Z1552" s="274">
        <v>6</v>
      </c>
      <c r="AA1552" s="39">
        <v>21</v>
      </c>
      <c r="AB1552" s="276" t="s">
        <v>10639</v>
      </c>
      <c r="AC1552" s="39"/>
      <c r="AD1552" s="39">
        <v>0</v>
      </c>
      <c r="AE1552" s="39">
        <v>0</v>
      </c>
      <c r="AF1552" s="277">
        <v>0</v>
      </c>
      <c r="AG1552" s="278"/>
      <c r="AH1552" s="276"/>
    </row>
    <row r="1553" spans="1:34" s="272" customFormat="1" ht="38.25" x14ac:dyDescent="0.2">
      <c r="A1553" s="251">
        <v>1550</v>
      </c>
      <c r="B1553" s="252" t="s">
        <v>96</v>
      </c>
      <c r="C1553" s="319">
        <v>5</v>
      </c>
      <c r="D1553" s="252" t="s">
        <v>135</v>
      </c>
      <c r="E1553" s="539" t="s">
        <v>2439</v>
      </c>
      <c r="F1553" s="499" t="s">
        <v>10640</v>
      </c>
      <c r="G1553" s="320" t="s">
        <v>7000</v>
      </c>
      <c r="H1553" s="320" t="s">
        <v>7001</v>
      </c>
      <c r="I1553" s="320" t="s">
        <v>7002</v>
      </c>
      <c r="J1553" s="317" t="s">
        <v>10641</v>
      </c>
      <c r="K1553" s="317" t="s">
        <v>10642</v>
      </c>
      <c r="L1553" s="317" t="s">
        <v>10643</v>
      </c>
      <c r="M1553" s="317" t="s">
        <v>9675</v>
      </c>
      <c r="N1553" s="317" t="s">
        <v>10644</v>
      </c>
      <c r="O1553" s="320" t="s">
        <v>10645</v>
      </c>
      <c r="P1553" s="317" t="s">
        <v>10644</v>
      </c>
      <c r="Q1553" s="317">
        <v>1</v>
      </c>
      <c r="R1553" s="322">
        <v>10000</v>
      </c>
      <c r="S1553" s="497">
        <v>10000</v>
      </c>
      <c r="T1553" s="325">
        <v>1</v>
      </c>
      <c r="U1553" s="325">
        <v>1</v>
      </c>
      <c r="V1553" s="275" t="s">
        <v>653</v>
      </c>
      <c r="W1553" s="274">
        <v>8</v>
      </c>
      <c r="X1553" s="274">
        <v>83</v>
      </c>
      <c r="Y1553" s="274">
        <v>31</v>
      </c>
      <c r="Z1553" s="274">
        <v>19</v>
      </c>
      <c r="AA1553" s="39">
        <v>21</v>
      </c>
      <c r="AB1553" s="276" t="s">
        <v>10646</v>
      </c>
      <c r="AC1553" s="39"/>
      <c r="AD1553" s="39">
        <v>2</v>
      </c>
      <c r="AE1553" s="39">
        <v>0</v>
      </c>
      <c r="AF1553" s="277">
        <v>0</v>
      </c>
      <c r="AG1553" s="278"/>
      <c r="AH1553" s="276"/>
    </row>
    <row r="1554" spans="1:34" s="272" customFormat="1" ht="38.25" x14ac:dyDescent="0.2">
      <c r="A1554" s="251">
        <v>1551</v>
      </c>
      <c r="B1554" s="252" t="s">
        <v>96</v>
      </c>
      <c r="C1554" s="319">
        <v>5</v>
      </c>
      <c r="D1554" s="252" t="s">
        <v>135</v>
      </c>
      <c r="E1554" s="539" t="s">
        <v>2439</v>
      </c>
      <c r="F1554" s="499" t="s">
        <v>10647</v>
      </c>
      <c r="G1554" s="320" t="s">
        <v>10648</v>
      </c>
      <c r="H1554" s="320" t="s">
        <v>10649</v>
      </c>
      <c r="I1554" s="320" t="s">
        <v>10650</v>
      </c>
      <c r="J1554" s="317" t="s">
        <v>10651</v>
      </c>
      <c r="K1554" s="317" t="s">
        <v>10652</v>
      </c>
      <c r="L1554" s="317" t="s">
        <v>10653</v>
      </c>
      <c r="M1554" s="317" t="s">
        <v>10654</v>
      </c>
      <c r="N1554" s="317" t="s">
        <v>10655</v>
      </c>
      <c r="O1554" s="320" t="s">
        <v>9990</v>
      </c>
      <c r="P1554" s="317" t="s">
        <v>10655</v>
      </c>
      <c r="Q1554" s="317">
        <v>1</v>
      </c>
      <c r="R1554" s="322">
        <v>30000</v>
      </c>
      <c r="S1554" s="322">
        <v>30000</v>
      </c>
      <c r="T1554" s="325">
        <v>1</v>
      </c>
      <c r="U1554" s="325">
        <v>1</v>
      </c>
      <c r="V1554" s="275" t="s">
        <v>653</v>
      </c>
      <c r="W1554" s="274">
        <v>83</v>
      </c>
      <c r="X1554" s="274">
        <v>41</v>
      </c>
      <c r="Y1554" s="274">
        <v>32</v>
      </c>
      <c r="Z1554" s="274">
        <v>19</v>
      </c>
      <c r="AA1554" s="39">
        <v>21</v>
      </c>
      <c r="AB1554" s="276" t="s">
        <v>10656</v>
      </c>
      <c r="AC1554" s="39"/>
      <c r="AD1554" s="39">
        <v>7</v>
      </c>
      <c r="AE1554" s="39">
        <v>0</v>
      </c>
      <c r="AF1554" s="277">
        <v>0</v>
      </c>
      <c r="AG1554" s="278"/>
      <c r="AH1554" s="276"/>
    </row>
    <row r="1555" spans="1:34" s="272" customFormat="1" ht="38.25" x14ac:dyDescent="0.2">
      <c r="A1555" s="251">
        <v>1552</v>
      </c>
      <c r="B1555" s="252" t="s">
        <v>96</v>
      </c>
      <c r="C1555" s="319">
        <v>5</v>
      </c>
      <c r="D1555" s="252" t="s">
        <v>135</v>
      </c>
      <c r="E1555" s="539" t="s">
        <v>2439</v>
      </c>
      <c r="F1555" s="499" t="s">
        <v>10657</v>
      </c>
      <c r="G1555" s="320" t="s">
        <v>10658</v>
      </c>
      <c r="H1555" s="320" t="s">
        <v>10659</v>
      </c>
      <c r="I1555" s="320" t="s">
        <v>10660</v>
      </c>
      <c r="J1555" s="317" t="s">
        <v>10661</v>
      </c>
      <c r="K1555" s="317" t="s">
        <v>10662</v>
      </c>
      <c r="L1555" s="317" t="s">
        <v>10663</v>
      </c>
      <c r="M1555" s="317" t="s">
        <v>10664</v>
      </c>
      <c r="N1555" s="317" t="s">
        <v>10665</v>
      </c>
      <c r="O1555" s="320" t="s">
        <v>9990</v>
      </c>
      <c r="P1555" s="317" t="s">
        <v>10665</v>
      </c>
      <c r="Q1555" s="317">
        <v>1</v>
      </c>
      <c r="R1555" s="322">
        <v>30000</v>
      </c>
      <c r="S1555" s="322">
        <v>30000</v>
      </c>
      <c r="T1555" s="325">
        <v>1</v>
      </c>
      <c r="U1555" s="325">
        <v>1</v>
      </c>
      <c r="V1555" s="275" t="s">
        <v>653</v>
      </c>
      <c r="W1555" s="274">
        <v>8</v>
      </c>
      <c r="X1555" s="274">
        <v>41</v>
      </c>
      <c r="Y1555" s="274">
        <v>32</v>
      </c>
      <c r="Z1555" s="274">
        <v>19</v>
      </c>
      <c r="AA1555" s="39">
        <v>21</v>
      </c>
      <c r="AB1555" s="276" t="s">
        <v>9977</v>
      </c>
      <c r="AC1555" s="39"/>
      <c r="AD1555" s="39">
        <v>5</v>
      </c>
      <c r="AE1555" s="39">
        <v>0</v>
      </c>
      <c r="AF1555" s="277">
        <v>0</v>
      </c>
      <c r="AG1555" s="278"/>
      <c r="AH1555" s="276"/>
    </row>
    <row r="1556" spans="1:34" s="272" customFormat="1" ht="38.25" x14ac:dyDescent="0.2">
      <c r="A1556" s="251">
        <v>1553</v>
      </c>
      <c r="B1556" s="252" t="s">
        <v>96</v>
      </c>
      <c r="C1556" s="319">
        <v>5</v>
      </c>
      <c r="D1556" s="252" t="s">
        <v>135</v>
      </c>
      <c r="E1556" s="539" t="s">
        <v>2439</v>
      </c>
      <c r="F1556" s="499" t="s">
        <v>10666</v>
      </c>
      <c r="G1556" s="320" t="s">
        <v>10667</v>
      </c>
      <c r="H1556" s="320" t="s">
        <v>10668</v>
      </c>
      <c r="I1556" s="548" t="s">
        <v>11958</v>
      </c>
      <c r="J1556" s="317" t="s">
        <v>10669</v>
      </c>
      <c r="K1556" s="317" t="s">
        <v>10670</v>
      </c>
      <c r="L1556" s="494" t="s">
        <v>10671</v>
      </c>
      <c r="M1556" s="317" t="s">
        <v>9675</v>
      </c>
      <c r="N1556" s="317" t="s">
        <v>10672</v>
      </c>
      <c r="O1556" s="320" t="s">
        <v>10038</v>
      </c>
      <c r="P1556" s="317" t="s">
        <v>10672</v>
      </c>
      <c r="Q1556" s="317">
        <v>1</v>
      </c>
      <c r="R1556" s="322">
        <v>20000</v>
      </c>
      <c r="S1556" s="322">
        <v>20000</v>
      </c>
      <c r="T1556" s="325">
        <v>1</v>
      </c>
      <c r="U1556" s="325">
        <v>1</v>
      </c>
      <c r="V1556" s="275" t="s">
        <v>653</v>
      </c>
      <c r="W1556" s="274">
        <v>8</v>
      </c>
      <c r="X1556" s="274">
        <v>19</v>
      </c>
      <c r="Y1556" s="274">
        <v>32</v>
      </c>
      <c r="Z1556" s="274">
        <v>19</v>
      </c>
      <c r="AA1556" s="39">
        <v>21</v>
      </c>
      <c r="AB1556" s="276" t="s">
        <v>9977</v>
      </c>
      <c r="AC1556" s="39"/>
      <c r="AD1556" s="39">
        <v>0</v>
      </c>
      <c r="AE1556" s="39">
        <v>0</v>
      </c>
      <c r="AF1556" s="277">
        <v>0</v>
      </c>
      <c r="AG1556" s="278"/>
      <c r="AH1556" s="276"/>
    </row>
    <row r="1557" spans="1:34" s="272" customFormat="1" ht="38.25" x14ac:dyDescent="0.2">
      <c r="A1557" s="251">
        <v>1554</v>
      </c>
      <c r="B1557" s="252" t="s">
        <v>96</v>
      </c>
      <c r="C1557" s="319">
        <v>5</v>
      </c>
      <c r="D1557" s="252" t="s">
        <v>135</v>
      </c>
      <c r="E1557" s="539" t="s">
        <v>2439</v>
      </c>
      <c r="F1557" s="499" t="s">
        <v>10673</v>
      </c>
      <c r="G1557" s="320" t="s">
        <v>3852</v>
      </c>
      <c r="H1557" s="320" t="s">
        <v>3853</v>
      </c>
      <c r="I1557" s="320" t="s">
        <v>10674</v>
      </c>
      <c r="J1557" s="317" t="s">
        <v>10675</v>
      </c>
      <c r="K1557" s="317" t="s">
        <v>10676</v>
      </c>
      <c r="L1557" s="317" t="s">
        <v>3856</v>
      </c>
      <c r="M1557" s="317" t="s">
        <v>3857</v>
      </c>
      <c r="N1557" s="317" t="s">
        <v>3860</v>
      </c>
      <c r="O1557" s="320" t="s">
        <v>10677</v>
      </c>
      <c r="P1557" s="317" t="s">
        <v>3860</v>
      </c>
      <c r="Q1557" s="317">
        <v>1</v>
      </c>
      <c r="R1557" s="322">
        <v>30000</v>
      </c>
      <c r="S1557" s="322">
        <v>30000</v>
      </c>
      <c r="T1557" s="325">
        <v>1</v>
      </c>
      <c r="U1557" s="325">
        <v>1</v>
      </c>
      <c r="V1557" s="275" t="s">
        <v>511</v>
      </c>
      <c r="W1557" s="274">
        <v>1</v>
      </c>
      <c r="X1557" s="274">
        <v>94</v>
      </c>
      <c r="Y1557" s="274">
        <v>11</v>
      </c>
      <c r="Z1557" s="274">
        <v>10</v>
      </c>
      <c r="AA1557" s="39">
        <v>21</v>
      </c>
      <c r="AB1557" s="276" t="s">
        <v>10678</v>
      </c>
      <c r="AC1557" s="39"/>
      <c r="AD1557" s="39">
        <v>0</v>
      </c>
      <c r="AE1557" s="39">
        <v>0</v>
      </c>
      <c r="AF1557" s="277">
        <v>8</v>
      </c>
      <c r="AG1557" s="278"/>
      <c r="AH1557" s="276"/>
    </row>
    <row r="1558" spans="1:34" s="272" customFormat="1" ht="38.25" x14ac:dyDescent="0.2">
      <c r="A1558" s="251">
        <v>1555</v>
      </c>
      <c r="B1558" s="252" t="s">
        <v>96</v>
      </c>
      <c r="C1558" s="319">
        <v>5</v>
      </c>
      <c r="D1558" s="252" t="s">
        <v>135</v>
      </c>
      <c r="E1558" s="539" t="s">
        <v>2439</v>
      </c>
      <c r="F1558" s="499" t="s">
        <v>10679</v>
      </c>
      <c r="G1558" s="320" t="s">
        <v>10680</v>
      </c>
      <c r="H1558" s="320" t="s">
        <v>10681</v>
      </c>
      <c r="I1558" s="320" t="s">
        <v>10680</v>
      </c>
      <c r="J1558" s="317" t="s">
        <v>10682</v>
      </c>
      <c r="K1558" s="317" t="s">
        <v>10683</v>
      </c>
      <c r="L1558" s="317" t="s">
        <v>10684</v>
      </c>
      <c r="M1558" s="317" t="s">
        <v>10685</v>
      </c>
      <c r="N1558" s="317" t="s">
        <v>10686</v>
      </c>
      <c r="O1558" s="320" t="s">
        <v>10687</v>
      </c>
      <c r="P1558" s="317" t="s">
        <v>10686</v>
      </c>
      <c r="Q1558" s="317">
        <v>1</v>
      </c>
      <c r="R1558" s="322">
        <v>10000</v>
      </c>
      <c r="S1558" s="322">
        <v>10000</v>
      </c>
      <c r="T1558" s="325">
        <v>1</v>
      </c>
      <c r="U1558" s="325">
        <v>1</v>
      </c>
      <c r="V1558" s="275" t="s">
        <v>615</v>
      </c>
      <c r="W1558" s="274">
        <v>62</v>
      </c>
      <c r="X1558" s="274">
        <v>19</v>
      </c>
      <c r="Y1558" s="274">
        <v>5</v>
      </c>
      <c r="Z1558" s="274">
        <v>6</v>
      </c>
      <c r="AA1558" s="39">
        <v>21</v>
      </c>
      <c r="AB1558" s="276" t="s">
        <v>10688</v>
      </c>
      <c r="AC1558" s="39"/>
      <c r="AD1558" s="39">
        <v>0</v>
      </c>
      <c r="AE1558" s="39">
        <v>0</v>
      </c>
      <c r="AF1558" s="277">
        <v>0</v>
      </c>
      <c r="AG1558" s="278"/>
      <c r="AH1558" s="276"/>
    </row>
    <row r="1559" spans="1:34" s="272" customFormat="1" ht="38.25" x14ac:dyDescent="0.2">
      <c r="A1559" s="251">
        <v>1556</v>
      </c>
      <c r="B1559" s="252" t="s">
        <v>96</v>
      </c>
      <c r="C1559" s="319">
        <v>5</v>
      </c>
      <c r="D1559" s="252" t="s">
        <v>135</v>
      </c>
      <c r="E1559" s="539" t="s">
        <v>2439</v>
      </c>
      <c r="F1559" s="499" t="s">
        <v>10689</v>
      </c>
      <c r="G1559" s="320" t="s">
        <v>10690</v>
      </c>
      <c r="H1559" s="320" t="s">
        <v>10691</v>
      </c>
      <c r="I1559" s="548" t="s">
        <v>11959</v>
      </c>
      <c r="J1559" s="317" t="s">
        <v>10692</v>
      </c>
      <c r="K1559" s="317" t="s">
        <v>10693</v>
      </c>
      <c r="L1559" s="494" t="s">
        <v>10694</v>
      </c>
      <c r="M1559" s="317" t="s">
        <v>9675</v>
      </c>
      <c r="N1559" s="317" t="s">
        <v>10695</v>
      </c>
      <c r="O1559" s="320" t="s">
        <v>10696</v>
      </c>
      <c r="P1559" s="317" t="s">
        <v>10695</v>
      </c>
      <c r="Q1559" s="317">
        <v>1</v>
      </c>
      <c r="R1559" s="322">
        <v>20000</v>
      </c>
      <c r="S1559" s="322">
        <v>20000</v>
      </c>
      <c r="T1559" s="325">
        <v>1</v>
      </c>
      <c r="U1559" s="325">
        <v>1</v>
      </c>
      <c r="V1559" s="275" t="s">
        <v>653</v>
      </c>
      <c r="W1559" s="274">
        <v>83</v>
      </c>
      <c r="X1559" s="274">
        <v>33</v>
      </c>
      <c r="Y1559" s="274">
        <v>32</v>
      </c>
      <c r="Z1559" s="274">
        <v>10</v>
      </c>
      <c r="AA1559" s="39">
        <v>21</v>
      </c>
      <c r="AB1559" s="276" t="s">
        <v>9977</v>
      </c>
      <c r="AC1559" s="39"/>
      <c r="AD1559" s="39">
        <v>0</v>
      </c>
      <c r="AE1559" s="39">
        <v>0</v>
      </c>
      <c r="AF1559" s="277">
        <v>0</v>
      </c>
      <c r="AG1559" s="278"/>
      <c r="AH1559" s="276"/>
    </row>
    <row r="1560" spans="1:34" s="272" customFormat="1" ht="38.25" x14ac:dyDescent="0.2">
      <c r="A1560" s="251">
        <v>1557</v>
      </c>
      <c r="B1560" s="252" t="s">
        <v>96</v>
      </c>
      <c r="C1560" s="319">
        <v>5</v>
      </c>
      <c r="D1560" s="252" t="s">
        <v>135</v>
      </c>
      <c r="E1560" s="539" t="s">
        <v>2439</v>
      </c>
      <c r="F1560" s="499" t="s">
        <v>10496</v>
      </c>
      <c r="G1560" s="320" t="s">
        <v>7249</v>
      </c>
      <c r="H1560" s="320" t="s">
        <v>7250</v>
      </c>
      <c r="I1560" s="320" t="s">
        <v>7251</v>
      </c>
      <c r="J1560" s="317" t="s">
        <v>10497</v>
      </c>
      <c r="K1560" s="317" t="s">
        <v>10697</v>
      </c>
      <c r="L1560" s="317" t="s">
        <v>10498</v>
      </c>
      <c r="M1560" s="317" t="s">
        <v>10499</v>
      </c>
      <c r="N1560" s="317" t="s">
        <v>10500</v>
      </c>
      <c r="O1560" s="320" t="s">
        <v>10696</v>
      </c>
      <c r="P1560" s="317" t="s">
        <v>10502</v>
      </c>
      <c r="Q1560" s="317">
        <v>1</v>
      </c>
      <c r="R1560" s="322">
        <v>20000</v>
      </c>
      <c r="S1560" s="497">
        <v>20000</v>
      </c>
      <c r="T1560" s="325">
        <v>1</v>
      </c>
      <c r="U1560" s="325">
        <v>1</v>
      </c>
      <c r="V1560" s="275" t="s">
        <v>653</v>
      </c>
      <c r="W1560" s="274">
        <v>10</v>
      </c>
      <c r="X1560" s="274">
        <v>85</v>
      </c>
      <c r="Y1560" s="274">
        <v>31</v>
      </c>
      <c r="Z1560" s="274">
        <v>19</v>
      </c>
      <c r="AA1560" s="39">
        <v>21</v>
      </c>
      <c r="AB1560" s="276" t="s">
        <v>10698</v>
      </c>
      <c r="AC1560" s="39"/>
      <c r="AD1560" s="39">
        <v>2</v>
      </c>
      <c r="AE1560" s="39">
        <v>0</v>
      </c>
      <c r="AF1560" s="277">
        <v>1</v>
      </c>
      <c r="AG1560" s="278"/>
      <c r="AH1560" s="276"/>
    </row>
    <row r="1561" spans="1:34" s="272" customFormat="1" ht="63.75" x14ac:dyDescent="0.2">
      <c r="A1561" s="251">
        <v>1558</v>
      </c>
      <c r="B1561" s="252" t="s">
        <v>96</v>
      </c>
      <c r="C1561" s="319">
        <v>5</v>
      </c>
      <c r="D1561" s="252" t="s">
        <v>135</v>
      </c>
      <c r="E1561" s="539" t="s">
        <v>2439</v>
      </c>
      <c r="F1561" s="499" t="s">
        <v>10699</v>
      </c>
      <c r="G1561" s="320" t="s">
        <v>10700</v>
      </c>
      <c r="H1561" s="320" t="s">
        <v>10701</v>
      </c>
      <c r="I1561" s="320" t="s">
        <v>10702</v>
      </c>
      <c r="J1561" s="317" t="s">
        <v>10703</v>
      </c>
      <c r="K1561" s="317" t="s">
        <v>10704</v>
      </c>
      <c r="L1561" s="494" t="s">
        <v>10705</v>
      </c>
      <c r="M1561" s="317" t="s">
        <v>10706</v>
      </c>
      <c r="N1561" s="317" t="s">
        <v>10707</v>
      </c>
      <c r="O1561" s="320" t="s">
        <v>10708</v>
      </c>
      <c r="P1561" s="317" t="s">
        <v>10707</v>
      </c>
      <c r="Q1561" s="317">
        <v>1</v>
      </c>
      <c r="R1561" s="322">
        <v>19300</v>
      </c>
      <c r="S1561" s="322">
        <v>19300</v>
      </c>
      <c r="T1561" s="325">
        <v>1</v>
      </c>
      <c r="U1561" s="325">
        <v>1</v>
      </c>
      <c r="V1561" s="275" t="s">
        <v>645</v>
      </c>
      <c r="W1561" s="274">
        <v>10</v>
      </c>
      <c r="X1561" s="274">
        <v>41</v>
      </c>
      <c r="Y1561" s="274">
        <v>29</v>
      </c>
      <c r="Z1561" s="274">
        <v>6</v>
      </c>
      <c r="AA1561" s="39">
        <v>21</v>
      </c>
      <c r="AB1561" s="276" t="s">
        <v>10709</v>
      </c>
      <c r="AC1561" s="39"/>
      <c r="AD1561" s="39">
        <v>5</v>
      </c>
      <c r="AE1561" s="39">
        <v>0</v>
      </c>
      <c r="AF1561" s="277">
        <v>0</v>
      </c>
      <c r="AG1561" s="278"/>
      <c r="AH1561" s="276"/>
    </row>
    <row r="1562" spans="1:34" s="272" customFormat="1" ht="51" x14ac:dyDescent="0.2">
      <c r="A1562" s="251">
        <v>1559</v>
      </c>
      <c r="B1562" s="252" t="s">
        <v>96</v>
      </c>
      <c r="C1562" s="319">
        <v>5</v>
      </c>
      <c r="D1562" s="252" t="s">
        <v>135</v>
      </c>
      <c r="E1562" s="539" t="s">
        <v>2439</v>
      </c>
      <c r="F1562" s="499" t="s">
        <v>10710</v>
      </c>
      <c r="G1562" s="320" t="s">
        <v>10711</v>
      </c>
      <c r="H1562" s="320" t="s">
        <v>10712</v>
      </c>
      <c r="I1562" s="320" t="s">
        <v>11960</v>
      </c>
      <c r="J1562" s="317" t="s">
        <v>10713</v>
      </c>
      <c r="K1562" s="317" t="s">
        <v>10714</v>
      </c>
      <c r="L1562" s="317" t="s">
        <v>10715</v>
      </c>
      <c r="M1562" s="317" t="s">
        <v>10716</v>
      </c>
      <c r="N1562" s="317" t="s">
        <v>10717</v>
      </c>
      <c r="O1562" s="320" t="s">
        <v>10718</v>
      </c>
      <c r="P1562" s="317" t="s">
        <v>10717</v>
      </c>
      <c r="Q1562" s="317">
        <v>1</v>
      </c>
      <c r="R1562" s="322">
        <v>25000</v>
      </c>
      <c r="S1562" s="497">
        <v>25000</v>
      </c>
      <c r="T1562" s="325">
        <v>1</v>
      </c>
      <c r="U1562" s="325">
        <v>1</v>
      </c>
      <c r="V1562" s="275" t="s">
        <v>653</v>
      </c>
      <c r="W1562" s="274">
        <v>41</v>
      </c>
      <c r="X1562" s="274">
        <v>19</v>
      </c>
      <c r="Y1562" s="274">
        <v>19</v>
      </c>
      <c r="Z1562" s="274">
        <v>10</v>
      </c>
      <c r="AA1562" s="39">
        <v>21</v>
      </c>
      <c r="AB1562" s="276" t="s">
        <v>10719</v>
      </c>
      <c r="AC1562" s="39"/>
      <c r="AD1562" s="39">
        <v>2</v>
      </c>
      <c r="AE1562" s="39">
        <v>0</v>
      </c>
      <c r="AF1562" s="277">
        <v>2</v>
      </c>
      <c r="AG1562" s="278"/>
      <c r="AH1562" s="276"/>
    </row>
    <row r="1563" spans="1:34" s="272" customFormat="1" ht="38.25" x14ac:dyDescent="0.2">
      <c r="A1563" s="251">
        <v>1560</v>
      </c>
      <c r="B1563" s="252" t="s">
        <v>96</v>
      </c>
      <c r="C1563" s="319">
        <v>5</v>
      </c>
      <c r="D1563" s="252" t="s">
        <v>135</v>
      </c>
      <c r="E1563" s="539" t="s">
        <v>2439</v>
      </c>
      <c r="F1563" s="499" t="s">
        <v>10720</v>
      </c>
      <c r="G1563" s="320" t="s">
        <v>5923</v>
      </c>
      <c r="H1563" s="320" t="s">
        <v>5924</v>
      </c>
      <c r="I1563" s="320" t="s">
        <v>10721</v>
      </c>
      <c r="J1563" s="317" t="s">
        <v>10722</v>
      </c>
      <c r="K1563" s="317" t="s">
        <v>10723</v>
      </c>
      <c r="L1563" s="317" t="s">
        <v>5926</v>
      </c>
      <c r="M1563" s="317" t="s">
        <v>5927</v>
      </c>
      <c r="N1563" s="317" t="s">
        <v>5930</v>
      </c>
      <c r="O1563" s="320" t="s">
        <v>10696</v>
      </c>
      <c r="P1563" s="317" t="s">
        <v>5930</v>
      </c>
      <c r="Q1563" s="317">
        <v>1</v>
      </c>
      <c r="R1563" s="322">
        <v>20000</v>
      </c>
      <c r="S1563" s="497">
        <v>20000</v>
      </c>
      <c r="T1563" s="325">
        <v>1</v>
      </c>
      <c r="U1563" s="325">
        <v>1</v>
      </c>
      <c r="V1563" s="275" t="s">
        <v>645</v>
      </c>
      <c r="W1563" s="274">
        <v>8</v>
      </c>
      <c r="X1563" s="274">
        <v>41</v>
      </c>
      <c r="Y1563" s="274">
        <v>32</v>
      </c>
      <c r="Z1563" s="274">
        <v>19</v>
      </c>
      <c r="AA1563" s="39">
        <v>21</v>
      </c>
      <c r="AB1563" s="276" t="s">
        <v>10724</v>
      </c>
      <c r="AC1563" s="39"/>
      <c r="AD1563" s="39">
        <v>2</v>
      </c>
      <c r="AE1563" s="39">
        <v>0</v>
      </c>
      <c r="AF1563" s="277">
        <v>0</v>
      </c>
      <c r="AG1563" s="278"/>
      <c r="AH1563" s="276"/>
    </row>
    <row r="1564" spans="1:34" s="272" customFormat="1" ht="51" x14ac:dyDescent="0.2">
      <c r="A1564" s="251">
        <v>1561</v>
      </c>
      <c r="B1564" s="252" t="s">
        <v>96</v>
      </c>
      <c r="C1564" s="319">
        <v>5</v>
      </c>
      <c r="D1564" s="252" t="s">
        <v>135</v>
      </c>
      <c r="E1564" s="539" t="s">
        <v>2439</v>
      </c>
      <c r="F1564" s="499" t="s">
        <v>10725</v>
      </c>
      <c r="G1564" s="320" t="s">
        <v>10726</v>
      </c>
      <c r="H1564" s="320" t="s">
        <v>10727</v>
      </c>
      <c r="I1564" s="320" t="s">
        <v>10728</v>
      </c>
      <c r="J1564" s="317" t="s">
        <v>10729</v>
      </c>
      <c r="K1564" s="317" t="s">
        <v>10730</v>
      </c>
      <c r="L1564" s="317" t="s">
        <v>5651</v>
      </c>
      <c r="M1564" s="317" t="s">
        <v>5652</v>
      </c>
      <c r="N1564" s="317" t="s">
        <v>10731</v>
      </c>
      <c r="O1564" s="320" t="s">
        <v>10732</v>
      </c>
      <c r="P1564" s="317" t="s">
        <v>10731</v>
      </c>
      <c r="Q1564" s="317">
        <v>1</v>
      </c>
      <c r="R1564" s="322">
        <v>30000</v>
      </c>
      <c r="S1564" s="322">
        <v>30000</v>
      </c>
      <c r="T1564" s="325">
        <v>1</v>
      </c>
      <c r="U1564" s="325">
        <v>1</v>
      </c>
      <c r="V1564" s="275" t="s">
        <v>649</v>
      </c>
      <c r="W1564" s="274">
        <v>44</v>
      </c>
      <c r="X1564" s="274">
        <v>1</v>
      </c>
      <c r="Y1564" s="274">
        <v>11</v>
      </c>
      <c r="Z1564" s="274">
        <v>6</v>
      </c>
      <c r="AA1564" s="39">
        <v>21</v>
      </c>
      <c r="AB1564" s="276" t="s">
        <v>10733</v>
      </c>
      <c r="AC1564" s="39"/>
      <c r="AD1564" s="39">
        <v>0</v>
      </c>
      <c r="AE1564" s="39">
        <v>0</v>
      </c>
      <c r="AF1564" s="277">
        <v>12</v>
      </c>
      <c r="AG1564" s="278"/>
      <c r="AH1564" s="276"/>
    </row>
    <row r="1565" spans="1:34" s="272" customFormat="1" ht="51" x14ac:dyDescent="0.2">
      <c r="A1565" s="251">
        <v>1562</v>
      </c>
      <c r="B1565" s="252" t="s">
        <v>96</v>
      </c>
      <c r="C1565" s="319">
        <v>5</v>
      </c>
      <c r="D1565" s="252" t="s">
        <v>135</v>
      </c>
      <c r="E1565" s="539" t="s">
        <v>2439</v>
      </c>
      <c r="F1565" s="499" t="s">
        <v>8159</v>
      </c>
      <c r="G1565" s="320" t="s">
        <v>10734</v>
      </c>
      <c r="H1565" s="320" t="s">
        <v>8160</v>
      </c>
      <c r="I1565" s="320" t="s">
        <v>8161</v>
      </c>
      <c r="J1565" s="317" t="s">
        <v>10735</v>
      </c>
      <c r="K1565" s="317" t="s">
        <v>10736</v>
      </c>
      <c r="L1565" s="317" t="s">
        <v>10737</v>
      </c>
      <c r="M1565" s="317" t="s">
        <v>10738</v>
      </c>
      <c r="N1565" s="317" t="s">
        <v>10739</v>
      </c>
      <c r="O1565" s="320" t="s">
        <v>10740</v>
      </c>
      <c r="P1565" s="317" t="s">
        <v>10741</v>
      </c>
      <c r="Q1565" s="317">
        <v>1</v>
      </c>
      <c r="R1565" s="322">
        <v>20000</v>
      </c>
      <c r="S1565" s="322">
        <v>20000</v>
      </c>
      <c r="T1565" s="325">
        <v>1</v>
      </c>
      <c r="U1565" s="325">
        <v>1</v>
      </c>
      <c r="V1565" s="275" t="s">
        <v>653</v>
      </c>
      <c r="W1565" s="274">
        <v>8</v>
      </c>
      <c r="X1565" s="274">
        <v>19</v>
      </c>
      <c r="Y1565" s="274">
        <v>19</v>
      </c>
      <c r="Z1565" s="274">
        <v>6</v>
      </c>
      <c r="AA1565" s="39">
        <v>15</v>
      </c>
      <c r="AB1565" s="276" t="s">
        <v>10742</v>
      </c>
      <c r="AC1565" s="39"/>
      <c r="AD1565" s="39">
        <v>2</v>
      </c>
      <c r="AE1565" s="39">
        <v>0</v>
      </c>
      <c r="AF1565" s="277">
        <v>0</v>
      </c>
      <c r="AG1565" s="278"/>
      <c r="AH1565" s="276"/>
    </row>
    <row r="1566" spans="1:34" s="272" customFormat="1" ht="51" x14ac:dyDescent="0.2">
      <c r="A1566" s="251">
        <v>1563</v>
      </c>
      <c r="B1566" s="252" t="s">
        <v>96</v>
      </c>
      <c r="C1566" s="319">
        <v>5</v>
      </c>
      <c r="D1566" s="252" t="s">
        <v>135</v>
      </c>
      <c r="E1566" s="539" t="s">
        <v>2439</v>
      </c>
      <c r="F1566" s="499" t="s">
        <v>10743</v>
      </c>
      <c r="G1566" s="320" t="s">
        <v>10744</v>
      </c>
      <c r="H1566" s="320" t="s">
        <v>15410</v>
      </c>
      <c r="I1566" s="320" t="s">
        <v>10745</v>
      </c>
      <c r="J1566" s="317" t="s">
        <v>10746</v>
      </c>
      <c r="K1566" s="317" t="s">
        <v>10747</v>
      </c>
      <c r="L1566" s="317" t="s">
        <v>10748</v>
      </c>
      <c r="M1566" s="317" t="s">
        <v>9675</v>
      </c>
      <c r="N1566" s="317" t="s">
        <v>10749</v>
      </c>
      <c r="O1566" s="320" t="s">
        <v>10750</v>
      </c>
      <c r="P1566" s="317" t="s">
        <v>10749</v>
      </c>
      <c r="Q1566" s="317">
        <v>1</v>
      </c>
      <c r="R1566" s="322">
        <v>28000</v>
      </c>
      <c r="S1566" s="322">
        <v>28000</v>
      </c>
      <c r="T1566" s="325">
        <v>1</v>
      </c>
      <c r="U1566" s="325">
        <v>1</v>
      </c>
      <c r="V1566" s="275" t="s">
        <v>615</v>
      </c>
      <c r="W1566" s="274">
        <v>62</v>
      </c>
      <c r="X1566" s="274">
        <v>41</v>
      </c>
      <c r="Y1566" s="274">
        <v>41</v>
      </c>
      <c r="Z1566" s="274">
        <v>5</v>
      </c>
      <c r="AA1566" s="39">
        <v>21</v>
      </c>
      <c r="AB1566" s="276" t="s">
        <v>10751</v>
      </c>
      <c r="AC1566" s="39"/>
      <c r="AD1566" s="39">
        <v>0</v>
      </c>
      <c r="AE1566" s="39">
        <v>0</v>
      </c>
      <c r="AF1566" s="277">
        <v>1</v>
      </c>
      <c r="AG1566" s="278"/>
      <c r="AH1566" s="276"/>
    </row>
    <row r="1567" spans="1:34" s="272" customFormat="1" ht="38.25" x14ac:dyDescent="0.2">
      <c r="A1567" s="251">
        <v>1564</v>
      </c>
      <c r="B1567" s="252" t="s">
        <v>96</v>
      </c>
      <c r="C1567" s="319">
        <v>5</v>
      </c>
      <c r="D1567" s="252" t="s">
        <v>135</v>
      </c>
      <c r="E1567" s="539" t="s">
        <v>2439</v>
      </c>
      <c r="F1567" s="499" t="s">
        <v>10710</v>
      </c>
      <c r="G1567" s="320" t="s">
        <v>10711</v>
      </c>
      <c r="H1567" s="320" t="s">
        <v>10712</v>
      </c>
      <c r="I1567" s="548" t="s">
        <v>11961</v>
      </c>
      <c r="J1567" s="317" t="s">
        <v>10713</v>
      </c>
      <c r="K1567" s="317" t="s">
        <v>10714</v>
      </c>
      <c r="L1567" s="317" t="s">
        <v>10715</v>
      </c>
      <c r="M1567" s="317" t="s">
        <v>10716</v>
      </c>
      <c r="N1567" s="317" t="s">
        <v>10717</v>
      </c>
      <c r="O1567" s="320" t="s">
        <v>10752</v>
      </c>
      <c r="P1567" s="317" t="s">
        <v>10717</v>
      </c>
      <c r="Q1567" s="317">
        <v>1</v>
      </c>
      <c r="R1567" s="322">
        <v>20000</v>
      </c>
      <c r="S1567" s="322">
        <v>20000</v>
      </c>
      <c r="T1567" s="325">
        <v>1</v>
      </c>
      <c r="U1567" s="325">
        <v>1</v>
      </c>
      <c r="V1567" s="275" t="s">
        <v>653</v>
      </c>
      <c r="W1567" s="274">
        <v>41</v>
      </c>
      <c r="X1567" s="274">
        <v>19</v>
      </c>
      <c r="Y1567" s="274">
        <v>19</v>
      </c>
      <c r="Z1567" s="274">
        <v>10</v>
      </c>
      <c r="AA1567" s="39">
        <v>21</v>
      </c>
      <c r="AB1567" s="276" t="s">
        <v>10753</v>
      </c>
      <c r="AC1567" s="39"/>
      <c r="AD1567" s="39">
        <v>2</v>
      </c>
      <c r="AE1567" s="39">
        <v>0</v>
      </c>
      <c r="AF1567" s="277">
        <v>2</v>
      </c>
      <c r="AG1567" s="278"/>
      <c r="AH1567" s="276"/>
    </row>
    <row r="1568" spans="1:34" s="272" customFormat="1" ht="38.25" x14ac:dyDescent="0.2">
      <c r="A1568" s="251">
        <v>1565</v>
      </c>
      <c r="B1568" s="252" t="s">
        <v>96</v>
      </c>
      <c r="C1568" s="319">
        <v>5</v>
      </c>
      <c r="D1568" s="252" t="s">
        <v>135</v>
      </c>
      <c r="E1568" s="539" t="s">
        <v>2439</v>
      </c>
      <c r="F1568" s="499" t="s">
        <v>10754</v>
      </c>
      <c r="G1568" s="320" t="s">
        <v>10755</v>
      </c>
      <c r="H1568" s="320" t="s">
        <v>10756</v>
      </c>
      <c r="I1568" s="320" t="s">
        <v>10757</v>
      </c>
      <c r="J1568" s="317" t="s">
        <v>10758</v>
      </c>
      <c r="K1568" s="317" t="s">
        <v>10759</v>
      </c>
      <c r="L1568" s="317" t="s">
        <v>10760</v>
      </c>
      <c r="M1568" s="317" t="s">
        <v>10761</v>
      </c>
      <c r="N1568" s="317" t="s">
        <v>10762</v>
      </c>
      <c r="O1568" s="320" t="s">
        <v>9761</v>
      </c>
      <c r="P1568" s="317" t="s">
        <v>10762</v>
      </c>
      <c r="Q1568" s="317">
        <v>1</v>
      </c>
      <c r="R1568" s="322">
        <v>25000</v>
      </c>
      <c r="S1568" s="322">
        <v>25000</v>
      </c>
      <c r="T1568" s="325">
        <v>1</v>
      </c>
      <c r="U1568" s="325">
        <v>1</v>
      </c>
      <c r="V1568" s="275" t="s">
        <v>649</v>
      </c>
      <c r="W1568" s="274">
        <v>1</v>
      </c>
      <c r="X1568" s="274">
        <v>19</v>
      </c>
      <c r="Y1568" s="274">
        <v>11</v>
      </c>
      <c r="Z1568" s="274">
        <v>10</v>
      </c>
      <c r="AA1568" s="39">
        <v>21</v>
      </c>
      <c r="AB1568" s="276" t="s">
        <v>10763</v>
      </c>
      <c r="AC1568" s="39"/>
      <c r="AD1568" s="39">
        <v>0</v>
      </c>
      <c r="AE1568" s="39">
        <v>0</v>
      </c>
      <c r="AF1568" s="277">
        <v>0</v>
      </c>
      <c r="AG1568" s="278"/>
      <c r="AH1568" s="276"/>
    </row>
    <row r="1569" spans="1:34" s="272" customFormat="1" ht="63.75" x14ac:dyDescent="0.2">
      <c r="A1569" s="251">
        <v>1566</v>
      </c>
      <c r="B1569" s="252" t="s">
        <v>96</v>
      </c>
      <c r="C1569" s="319">
        <v>5</v>
      </c>
      <c r="D1569" s="252" t="s">
        <v>135</v>
      </c>
      <c r="E1569" s="539" t="s">
        <v>2439</v>
      </c>
      <c r="F1569" s="499" t="s">
        <v>10679</v>
      </c>
      <c r="G1569" s="320" t="s">
        <v>10680</v>
      </c>
      <c r="H1569" s="320" t="s">
        <v>10681</v>
      </c>
      <c r="I1569" s="320" t="s">
        <v>10680</v>
      </c>
      <c r="J1569" s="317" t="s">
        <v>10682</v>
      </c>
      <c r="K1569" s="317" t="s">
        <v>10764</v>
      </c>
      <c r="L1569" s="317" t="s">
        <v>10684</v>
      </c>
      <c r="M1569" s="317" t="s">
        <v>10685</v>
      </c>
      <c r="N1569" s="317" t="s">
        <v>10765</v>
      </c>
      <c r="O1569" s="320" t="s">
        <v>10766</v>
      </c>
      <c r="P1569" s="317" t="s">
        <v>10765</v>
      </c>
      <c r="Q1569" s="317">
        <v>1</v>
      </c>
      <c r="R1569" s="322">
        <v>15000</v>
      </c>
      <c r="S1569" s="322">
        <v>15000</v>
      </c>
      <c r="T1569" s="325">
        <v>1</v>
      </c>
      <c r="U1569" s="325">
        <v>1</v>
      </c>
      <c r="V1569" s="275" t="s">
        <v>613</v>
      </c>
      <c r="W1569" s="274">
        <v>119</v>
      </c>
      <c r="X1569" s="274">
        <v>33</v>
      </c>
      <c r="Y1569" s="274">
        <v>4</v>
      </c>
      <c r="Z1569" s="274">
        <v>6</v>
      </c>
      <c r="AA1569" s="39">
        <v>21</v>
      </c>
      <c r="AB1569" s="276" t="s">
        <v>10767</v>
      </c>
      <c r="AC1569" s="39"/>
      <c r="AD1569" s="39">
        <v>0</v>
      </c>
      <c r="AE1569" s="39">
        <v>0</v>
      </c>
      <c r="AF1569" s="277">
        <v>0</v>
      </c>
      <c r="AG1569" s="493" t="s">
        <v>10768</v>
      </c>
      <c r="AH1569" s="276"/>
    </row>
    <row r="1570" spans="1:34" s="272" customFormat="1" ht="51" x14ac:dyDescent="0.2">
      <c r="A1570" s="251">
        <v>1567</v>
      </c>
      <c r="B1570" s="252" t="s">
        <v>96</v>
      </c>
      <c r="C1570" s="319">
        <v>5</v>
      </c>
      <c r="D1570" s="252" t="s">
        <v>135</v>
      </c>
      <c r="E1570" s="539" t="s">
        <v>2439</v>
      </c>
      <c r="F1570" s="499" t="s">
        <v>10769</v>
      </c>
      <c r="G1570" s="320" t="s">
        <v>8911</v>
      </c>
      <c r="H1570" s="320" t="s">
        <v>8912</v>
      </c>
      <c r="I1570" s="320" t="s">
        <v>10770</v>
      </c>
      <c r="J1570" s="317" t="s">
        <v>10771</v>
      </c>
      <c r="K1570" s="317" t="s">
        <v>10772</v>
      </c>
      <c r="L1570" s="317" t="s">
        <v>8915</v>
      </c>
      <c r="M1570" s="317" t="s">
        <v>8916</v>
      </c>
      <c r="N1570" s="317" t="s">
        <v>8919</v>
      </c>
      <c r="O1570" s="320" t="s">
        <v>10773</v>
      </c>
      <c r="P1570" s="317" t="s">
        <v>8919</v>
      </c>
      <c r="Q1570" s="317">
        <v>1</v>
      </c>
      <c r="R1570" s="322">
        <v>20000</v>
      </c>
      <c r="S1570" s="322">
        <v>20000</v>
      </c>
      <c r="T1570" s="325">
        <v>1</v>
      </c>
      <c r="U1570" s="325">
        <v>1</v>
      </c>
      <c r="V1570" s="275" t="s">
        <v>611</v>
      </c>
      <c r="W1570" s="274">
        <v>8</v>
      </c>
      <c r="X1570" s="274">
        <v>41</v>
      </c>
      <c r="Y1570" s="274">
        <v>31</v>
      </c>
      <c r="Z1570" s="274">
        <v>10</v>
      </c>
      <c r="AA1570" s="39">
        <v>4</v>
      </c>
      <c r="AB1570" s="276" t="s">
        <v>10774</v>
      </c>
      <c r="AC1570" s="39"/>
      <c r="AD1570" s="39">
        <v>3</v>
      </c>
      <c r="AE1570" s="39">
        <v>0</v>
      </c>
      <c r="AF1570" s="277">
        <v>0</v>
      </c>
      <c r="AG1570" s="278"/>
      <c r="AH1570" s="276"/>
    </row>
    <row r="1571" spans="1:34" s="272" customFormat="1" ht="38.25" x14ac:dyDescent="0.2">
      <c r="A1571" s="251">
        <v>1568</v>
      </c>
      <c r="B1571" s="252" t="s">
        <v>96</v>
      </c>
      <c r="C1571" s="319">
        <v>5</v>
      </c>
      <c r="D1571" s="252" t="s">
        <v>135</v>
      </c>
      <c r="E1571" s="539" t="s">
        <v>2439</v>
      </c>
      <c r="F1571" s="499" t="s">
        <v>10775</v>
      </c>
      <c r="G1571" s="320" t="s">
        <v>4148</v>
      </c>
      <c r="H1571" s="320" t="s">
        <v>4149</v>
      </c>
      <c r="I1571" s="320" t="s">
        <v>7037</v>
      </c>
      <c r="J1571" s="317" t="s">
        <v>10587</v>
      </c>
      <c r="K1571" s="317" t="s">
        <v>10588</v>
      </c>
      <c r="L1571" s="317" t="s">
        <v>4153</v>
      </c>
      <c r="M1571" s="317" t="s">
        <v>10589</v>
      </c>
      <c r="N1571" s="317" t="s">
        <v>10776</v>
      </c>
      <c r="O1571" s="320" t="s">
        <v>9738</v>
      </c>
      <c r="P1571" s="317" t="s">
        <v>10592</v>
      </c>
      <c r="Q1571" s="317">
        <v>1</v>
      </c>
      <c r="R1571" s="322">
        <v>25000</v>
      </c>
      <c r="S1571" s="322">
        <v>25000</v>
      </c>
      <c r="T1571" s="325">
        <v>1</v>
      </c>
      <c r="U1571" s="325">
        <v>1</v>
      </c>
      <c r="V1571" s="275" t="s">
        <v>653</v>
      </c>
      <c r="W1571" s="274">
        <v>8</v>
      </c>
      <c r="X1571" s="274">
        <v>41</v>
      </c>
      <c r="Y1571" s="274">
        <v>32</v>
      </c>
      <c r="Z1571" s="274">
        <v>19</v>
      </c>
      <c r="AA1571" s="39">
        <v>21</v>
      </c>
      <c r="AB1571" s="276" t="s">
        <v>10777</v>
      </c>
      <c r="AC1571" s="39"/>
      <c r="AD1571" s="39">
        <v>6</v>
      </c>
      <c r="AE1571" s="39">
        <v>0</v>
      </c>
      <c r="AF1571" s="277">
        <v>0</v>
      </c>
      <c r="AG1571" s="278"/>
      <c r="AH1571" s="276"/>
    </row>
    <row r="1572" spans="1:34" s="272" customFormat="1" ht="38.25" x14ac:dyDescent="0.2">
      <c r="A1572" s="251">
        <v>1569</v>
      </c>
      <c r="B1572" s="252" t="s">
        <v>96</v>
      </c>
      <c r="C1572" s="319">
        <v>5</v>
      </c>
      <c r="D1572" s="252" t="s">
        <v>135</v>
      </c>
      <c r="E1572" s="539" t="s">
        <v>2439</v>
      </c>
      <c r="F1572" s="499" t="s">
        <v>6388</v>
      </c>
      <c r="G1572" s="320" t="s">
        <v>6389</v>
      </c>
      <c r="H1572" s="320" t="s">
        <v>6390</v>
      </c>
      <c r="I1572" s="320" t="s">
        <v>6967</v>
      </c>
      <c r="J1572" s="317" t="s">
        <v>10778</v>
      </c>
      <c r="K1572" s="317" t="s">
        <v>10779</v>
      </c>
      <c r="L1572" s="317" t="s">
        <v>6392</v>
      </c>
      <c r="M1572" s="317" t="s">
        <v>6393</v>
      </c>
      <c r="N1572" s="317" t="s">
        <v>10780</v>
      </c>
      <c r="O1572" s="320" t="s">
        <v>10781</v>
      </c>
      <c r="P1572" s="317" t="s">
        <v>10782</v>
      </c>
      <c r="Q1572" s="317">
        <v>1</v>
      </c>
      <c r="R1572" s="322">
        <v>15000</v>
      </c>
      <c r="S1572" s="322">
        <v>15000</v>
      </c>
      <c r="T1572" s="325">
        <v>1</v>
      </c>
      <c r="U1572" s="325">
        <v>1</v>
      </c>
      <c r="V1572" s="275" t="s">
        <v>653</v>
      </c>
      <c r="W1572" s="274">
        <v>83</v>
      </c>
      <c r="X1572" s="274">
        <v>41</v>
      </c>
      <c r="Y1572" s="274">
        <v>31</v>
      </c>
      <c r="Z1572" s="274">
        <v>10</v>
      </c>
      <c r="AA1572" s="39">
        <v>21</v>
      </c>
      <c r="AB1572" s="276" t="s">
        <v>10783</v>
      </c>
      <c r="AC1572" s="39"/>
      <c r="AD1572" s="39">
        <v>3</v>
      </c>
      <c r="AE1572" s="39">
        <v>0</v>
      </c>
      <c r="AF1572" s="277">
        <v>0</v>
      </c>
      <c r="AG1572" s="278"/>
      <c r="AH1572" s="276"/>
    </row>
    <row r="1573" spans="1:34" s="272" customFormat="1" ht="38.25" x14ac:dyDescent="0.2">
      <c r="A1573" s="251">
        <v>1570</v>
      </c>
      <c r="B1573" s="252" t="s">
        <v>96</v>
      </c>
      <c r="C1573" s="319">
        <v>5</v>
      </c>
      <c r="D1573" s="252" t="s">
        <v>135</v>
      </c>
      <c r="E1573" s="539" t="s">
        <v>2439</v>
      </c>
      <c r="F1573" s="499" t="s">
        <v>10784</v>
      </c>
      <c r="G1573" s="320" t="s">
        <v>10785</v>
      </c>
      <c r="H1573" s="320" t="s">
        <v>10786</v>
      </c>
      <c r="I1573" s="320" t="s">
        <v>10787</v>
      </c>
      <c r="J1573" s="317" t="s">
        <v>10788</v>
      </c>
      <c r="K1573" s="317" t="s">
        <v>10789</v>
      </c>
      <c r="L1573" s="496" t="s">
        <v>10790</v>
      </c>
      <c r="M1573" s="317" t="s">
        <v>10791</v>
      </c>
      <c r="N1573" s="317" t="s">
        <v>10792</v>
      </c>
      <c r="O1573" s="320" t="s">
        <v>9761</v>
      </c>
      <c r="P1573" s="317" t="s">
        <v>10792</v>
      </c>
      <c r="Q1573" s="317">
        <v>1</v>
      </c>
      <c r="R1573" s="322">
        <v>40000</v>
      </c>
      <c r="S1573" s="497">
        <v>40000</v>
      </c>
      <c r="T1573" s="325">
        <v>1</v>
      </c>
      <c r="U1573" s="325">
        <v>1</v>
      </c>
      <c r="V1573" s="275" t="s">
        <v>619</v>
      </c>
      <c r="W1573" s="274">
        <v>62</v>
      </c>
      <c r="X1573" s="274">
        <v>19</v>
      </c>
      <c r="Y1573" s="274">
        <v>41</v>
      </c>
      <c r="Z1573" s="274">
        <v>6</v>
      </c>
      <c r="AA1573" s="39">
        <v>21</v>
      </c>
      <c r="AB1573" s="276" t="s">
        <v>10793</v>
      </c>
      <c r="AC1573" s="39"/>
      <c r="AD1573" s="39">
        <v>0</v>
      </c>
      <c r="AE1573" s="39">
        <v>0</v>
      </c>
      <c r="AF1573" s="277">
        <v>0</v>
      </c>
      <c r="AG1573" s="278"/>
      <c r="AH1573" s="276"/>
    </row>
    <row r="1574" spans="1:34" s="272" customFormat="1" ht="38.25" x14ac:dyDescent="0.2">
      <c r="A1574" s="251">
        <v>1571</v>
      </c>
      <c r="B1574" s="252" t="s">
        <v>96</v>
      </c>
      <c r="C1574" s="319">
        <v>5</v>
      </c>
      <c r="D1574" s="252" t="s">
        <v>135</v>
      </c>
      <c r="E1574" s="539" t="s">
        <v>2439</v>
      </c>
      <c r="F1574" s="499" t="s">
        <v>10298</v>
      </c>
      <c r="G1574" s="320" t="s">
        <v>10299</v>
      </c>
      <c r="H1574" s="320" t="s">
        <v>10300</v>
      </c>
      <c r="I1574" s="320" t="s">
        <v>10301</v>
      </c>
      <c r="J1574" s="317" t="s">
        <v>10302</v>
      </c>
      <c r="K1574" s="317" t="s">
        <v>10303</v>
      </c>
      <c r="L1574" s="317" t="s">
        <v>10304</v>
      </c>
      <c r="M1574" s="317" t="s">
        <v>9675</v>
      </c>
      <c r="N1574" s="317" t="s">
        <v>10305</v>
      </c>
      <c r="O1574" s="320" t="s">
        <v>10794</v>
      </c>
      <c r="P1574" s="317" t="s">
        <v>10305</v>
      </c>
      <c r="Q1574" s="317">
        <v>1</v>
      </c>
      <c r="R1574" s="322">
        <v>20000</v>
      </c>
      <c r="S1574" s="322">
        <v>20000</v>
      </c>
      <c r="T1574" s="325">
        <v>1</v>
      </c>
      <c r="U1574" s="325">
        <v>1</v>
      </c>
      <c r="V1574" s="275" t="s">
        <v>607</v>
      </c>
      <c r="W1574" s="274">
        <v>61</v>
      </c>
      <c r="X1574" s="274">
        <v>41</v>
      </c>
      <c r="Y1574" s="274">
        <v>3</v>
      </c>
      <c r="Z1574" s="274">
        <v>19</v>
      </c>
      <c r="AA1574" s="39">
        <v>21</v>
      </c>
      <c r="AB1574" s="276" t="s">
        <v>10795</v>
      </c>
      <c r="AC1574" s="39"/>
      <c r="AD1574" s="39">
        <v>0</v>
      </c>
      <c r="AE1574" s="39">
        <v>0</v>
      </c>
      <c r="AF1574" s="277">
        <v>1</v>
      </c>
      <c r="AG1574" s="278"/>
      <c r="AH1574" s="276"/>
    </row>
    <row r="1575" spans="1:34" s="272" customFormat="1" ht="38.25" x14ac:dyDescent="0.2">
      <c r="A1575" s="251">
        <v>1572</v>
      </c>
      <c r="B1575" s="252" t="s">
        <v>96</v>
      </c>
      <c r="C1575" s="319">
        <v>5</v>
      </c>
      <c r="D1575" s="252" t="s">
        <v>135</v>
      </c>
      <c r="E1575" s="539" t="s">
        <v>2439</v>
      </c>
      <c r="F1575" s="499" t="s">
        <v>9733</v>
      </c>
      <c r="G1575" s="320" t="s">
        <v>9430</v>
      </c>
      <c r="H1575" s="320" t="s">
        <v>9431</v>
      </c>
      <c r="I1575" s="320" t="s">
        <v>9734</v>
      </c>
      <c r="J1575" s="317" t="s">
        <v>9735</v>
      </c>
      <c r="K1575" s="317" t="s">
        <v>9736</v>
      </c>
      <c r="L1575" s="317" t="s">
        <v>9434</v>
      </c>
      <c r="M1575" s="317" t="s">
        <v>9435</v>
      </c>
      <c r="N1575" s="317" t="s">
        <v>9737</v>
      </c>
      <c r="O1575" s="320" t="s">
        <v>10796</v>
      </c>
      <c r="P1575" s="317" t="s">
        <v>9737</v>
      </c>
      <c r="Q1575" s="317">
        <v>1</v>
      </c>
      <c r="R1575" s="322">
        <v>80000</v>
      </c>
      <c r="S1575" s="322">
        <v>80000</v>
      </c>
      <c r="T1575" s="325">
        <v>1</v>
      </c>
      <c r="U1575" s="325">
        <v>1</v>
      </c>
      <c r="V1575" s="275" t="s">
        <v>613</v>
      </c>
      <c r="W1575" s="274">
        <v>33</v>
      </c>
      <c r="X1575" s="274">
        <v>19</v>
      </c>
      <c r="Y1575" s="274">
        <v>29</v>
      </c>
      <c r="Z1575" s="274">
        <v>10</v>
      </c>
      <c r="AA1575" s="39">
        <v>21</v>
      </c>
      <c r="AB1575" s="276" t="s">
        <v>10797</v>
      </c>
      <c r="AC1575" s="39"/>
      <c r="AD1575" s="39">
        <v>0</v>
      </c>
      <c r="AE1575" s="39">
        <v>0</v>
      </c>
      <c r="AF1575" s="277">
        <v>3</v>
      </c>
      <c r="AG1575" s="278"/>
      <c r="AH1575" s="276"/>
    </row>
    <row r="1576" spans="1:34" s="272" customFormat="1" ht="51" x14ac:dyDescent="0.2">
      <c r="A1576" s="251">
        <v>1573</v>
      </c>
      <c r="B1576" s="252" t="s">
        <v>96</v>
      </c>
      <c r="C1576" s="319">
        <v>5</v>
      </c>
      <c r="D1576" s="252" t="s">
        <v>135</v>
      </c>
      <c r="E1576" s="539" t="s">
        <v>2439</v>
      </c>
      <c r="F1576" s="499" t="s">
        <v>10798</v>
      </c>
      <c r="G1576" s="320" t="s">
        <v>5942</v>
      </c>
      <c r="H1576" s="320" t="s">
        <v>5943</v>
      </c>
      <c r="I1576" s="320" t="s">
        <v>10799</v>
      </c>
      <c r="J1576" s="317" t="s">
        <v>10800</v>
      </c>
      <c r="K1576" s="317" t="s">
        <v>10801</v>
      </c>
      <c r="L1576" s="494" t="s">
        <v>10802</v>
      </c>
      <c r="M1576" s="496" t="s">
        <v>5947</v>
      </c>
      <c r="N1576" s="317" t="s">
        <v>10803</v>
      </c>
      <c r="O1576" s="320" t="s">
        <v>10804</v>
      </c>
      <c r="P1576" s="317" t="s">
        <v>10803</v>
      </c>
      <c r="Q1576" s="317">
        <v>1</v>
      </c>
      <c r="R1576" s="322">
        <v>30000</v>
      </c>
      <c r="S1576" s="322">
        <v>30000</v>
      </c>
      <c r="T1576" s="325">
        <v>1</v>
      </c>
      <c r="U1576" s="325">
        <v>1</v>
      </c>
      <c r="V1576" s="275" t="s">
        <v>611</v>
      </c>
      <c r="W1576" s="274">
        <v>15</v>
      </c>
      <c r="X1576" s="274">
        <v>19</v>
      </c>
      <c r="Y1576" s="274">
        <v>41</v>
      </c>
      <c r="Z1576" s="274">
        <v>6</v>
      </c>
      <c r="AA1576" s="39">
        <v>21</v>
      </c>
      <c r="AB1576" s="276" t="s">
        <v>10805</v>
      </c>
      <c r="AC1576" s="39"/>
      <c r="AD1576" s="39">
        <v>1</v>
      </c>
      <c r="AE1576" s="39">
        <v>0</v>
      </c>
      <c r="AF1576" s="277">
        <v>2</v>
      </c>
      <c r="AG1576" s="278"/>
      <c r="AH1576" s="276"/>
    </row>
    <row r="1577" spans="1:34" s="272" customFormat="1" ht="38.25" x14ac:dyDescent="0.2">
      <c r="A1577" s="251">
        <v>1574</v>
      </c>
      <c r="B1577" s="252" t="s">
        <v>96</v>
      </c>
      <c r="C1577" s="319">
        <v>5</v>
      </c>
      <c r="D1577" s="252" t="s">
        <v>135</v>
      </c>
      <c r="E1577" s="539" t="s">
        <v>2439</v>
      </c>
      <c r="F1577" s="499" t="s">
        <v>10806</v>
      </c>
      <c r="G1577" s="320" t="s">
        <v>10807</v>
      </c>
      <c r="H1577" s="320" t="s">
        <v>10808</v>
      </c>
      <c r="I1577" s="548" t="s">
        <v>11962</v>
      </c>
      <c r="J1577" s="317" t="s">
        <v>10809</v>
      </c>
      <c r="K1577" s="317" t="s">
        <v>10810</v>
      </c>
      <c r="L1577" s="317" t="s">
        <v>10811</v>
      </c>
      <c r="M1577" s="496" t="s">
        <v>10812</v>
      </c>
      <c r="N1577" s="317" t="s">
        <v>10813</v>
      </c>
      <c r="O1577" s="320" t="s">
        <v>9761</v>
      </c>
      <c r="P1577" s="317" t="s">
        <v>10813</v>
      </c>
      <c r="Q1577" s="317">
        <v>1</v>
      </c>
      <c r="R1577" s="322">
        <v>15000</v>
      </c>
      <c r="S1577" s="322">
        <v>15000</v>
      </c>
      <c r="T1577" s="325">
        <v>1</v>
      </c>
      <c r="U1577" s="325">
        <v>1</v>
      </c>
      <c r="V1577" s="275" t="s">
        <v>669</v>
      </c>
      <c r="W1577" s="274">
        <v>48</v>
      </c>
      <c r="X1577" s="274">
        <v>41</v>
      </c>
      <c r="Y1577" s="274">
        <v>29</v>
      </c>
      <c r="Z1577" s="274">
        <v>19</v>
      </c>
      <c r="AA1577" s="39">
        <v>21</v>
      </c>
      <c r="AB1577" s="276" t="s">
        <v>10814</v>
      </c>
      <c r="AC1577" s="39"/>
      <c r="AD1577" s="39">
        <v>0</v>
      </c>
      <c r="AE1577" s="39">
        <v>0</v>
      </c>
      <c r="AF1577" s="277">
        <v>1</v>
      </c>
      <c r="AG1577" s="278"/>
      <c r="AH1577" s="276"/>
    </row>
    <row r="1578" spans="1:34" s="272" customFormat="1" ht="51" x14ac:dyDescent="0.2">
      <c r="A1578" s="251">
        <v>1575</v>
      </c>
      <c r="B1578" s="252" t="s">
        <v>96</v>
      </c>
      <c r="C1578" s="319">
        <v>5</v>
      </c>
      <c r="D1578" s="252" t="s">
        <v>135</v>
      </c>
      <c r="E1578" s="539" t="s">
        <v>2439</v>
      </c>
      <c r="F1578" s="499" t="s">
        <v>10815</v>
      </c>
      <c r="G1578" s="320" t="s">
        <v>10816</v>
      </c>
      <c r="H1578" s="320" t="s">
        <v>10817</v>
      </c>
      <c r="I1578" s="320" t="s">
        <v>10818</v>
      </c>
      <c r="J1578" s="317" t="s">
        <v>10819</v>
      </c>
      <c r="K1578" s="317" t="s">
        <v>10820</v>
      </c>
      <c r="L1578" s="496" t="s">
        <v>10821</v>
      </c>
      <c r="M1578" s="317" t="s">
        <v>10822</v>
      </c>
      <c r="N1578" s="317" t="s">
        <v>10823</v>
      </c>
      <c r="O1578" s="320" t="s">
        <v>10824</v>
      </c>
      <c r="P1578" s="317" t="s">
        <v>10823</v>
      </c>
      <c r="Q1578" s="317">
        <v>1</v>
      </c>
      <c r="R1578" s="322">
        <v>20000</v>
      </c>
      <c r="S1578" s="322">
        <v>20000</v>
      </c>
      <c r="T1578" s="325">
        <v>1</v>
      </c>
      <c r="U1578" s="325">
        <v>1</v>
      </c>
      <c r="V1578" s="275" t="s">
        <v>698</v>
      </c>
      <c r="W1578" s="274">
        <v>16</v>
      </c>
      <c r="X1578" s="274">
        <v>8</v>
      </c>
      <c r="Y1578" s="274">
        <v>32</v>
      </c>
      <c r="Z1578" s="274">
        <v>31</v>
      </c>
      <c r="AA1578" s="39">
        <v>21</v>
      </c>
      <c r="AB1578" s="276" t="s">
        <v>10825</v>
      </c>
      <c r="AC1578" s="39"/>
      <c r="AD1578" s="39">
        <v>19</v>
      </c>
      <c r="AE1578" s="39">
        <v>0</v>
      </c>
      <c r="AF1578" s="277">
        <v>0</v>
      </c>
      <c r="AG1578" s="278"/>
      <c r="AH1578" s="276"/>
    </row>
    <row r="1579" spans="1:34" s="272" customFormat="1" ht="51" x14ac:dyDescent="0.2">
      <c r="A1579" s="251">
        <v>1576</v>
      </c>
      <c r="B1579" s="252" t="s">
        <v>96</v>
      </c>
      <c r="C1579" s="319">
        <v>5</v>
      </c>
      <c r="D1579" s="252" t="s">
        <v>135</v>
      </c>
      <c r="E1579" s="539" t="s">
        <v>2439</v>
      </c>
      <c r="F1579" s="499" t="s">
        <v>5609</v>
      </c>
      <c r="G1579" s="320" t="s">
        <v>3341</v>
      </c>
      <c r="H1579" s="320" t="s">
        <v>3342</v>
      </c>
      <c r="I1579" s="320" t="s">
        <v>3343</v>
      </c>
      <c r="J1579" s="317" t="s">
        <v>10175</v>
      </c>
      <c r="K1579" s="317" t="s">
        <v>10176</v>
      </c>
      <c r="L1579" s="317" t="s">
        <v>3345</v>
      </c>
      <c r="M1579" s="317" t="s">
        <v>3346</v>
      </c>
      <c r="N1579" s="317" t="s">
        <v>3347</v>
      </c>
      <c r="O1579" s="320" t="s">
        <v>10826</v>
      </c>
      <c r="P1579" s="317" t="s">
        <v>3347</v>
      </c>
      <c r="Q1579" s="317">
        <v>1</v>
      </c>
      <c r="R1579" s="322">
        <v>24773.42</v>
      </c>
      <c r="S1579" s="497">
        <v>24773.42</v>
      </c>
      <c r="T1579" s="325">
        <v>1</v>
      </c>
      <c r="U1579" s="325">
        <v>1</v>
      </c>
      <c r="V1579" s="275" t="s">
        <v>645</v>
      </c>
      <c r="W1579" s="274">
        <v>10</v>
      </c>
      <c r="X1579" s="274">
        <v>75</v>
      </c>
      <c r="Y1579" s="274">
        <v>29</v>
      </c>
      <c r="Z1579" s="274">
        <v>6</v>
      </c>
      <c r="AA1579" s="39">
        <v>21</v>
      </c>
      <c r="AB1579" s="276" t="s">
        <v>10827</v>
      </c>
      <c r="AC1579" s="39"/>
      <c r="AD1579" s="39">
        <v>6</v>
      </c>
      <c r="AE1579" s="39">
        <v>0</v>
      </c>
      <c r="AF1579" s="277">
        <v>2</v>
      </c>
      <c r="AG1579" s="278"/>
      <c r="AH1579" s="276"/>
    </row>
    <row r="1580" spans="1:34" s="272" customFormat="1" ht="51" x14ac:dyDescent="0.2">
      <c r="A1580" s="251">
        <v>1577</v>
      </c>
      <c r="B1580" s="252" t="s">
        <v>96</v>
      </c>
      <c r="C1580" s="319">
        <v>5</v>
      </c>
      <c r="D1580" s="252" t="s">
        <v>135</v>
      </c>
      <c r="E1580" s="539" t="s">
        <v>2439</v>
      </c>
      <c r="F1580" s="499" t="s">
        <v>10828</v>
      </c>
      <c r="G1580" s="320" t="s">
        <v>10829</v>
      </c>
      <c r="H1580" s="320" t="s">
        <v>10830</v>
      </c>
      <c r="I1580" s="320" t="s">
        <v>10831</v>
      </c>
      <c r="J1580" s="317" t="s">
        <v>10832</v>
      </c>
      <c r="K1580" s="317" t="s">
        <v>10833</v>
      </c>
      <c r="L1580" s="496" t="s">
        <v>10834</v>
      </c>
      <c r="M1580" s="496" t="s">
        <v>10835</v>
      </c>
      <c r="N1580" s="317" t="s">
        <v>10836</v>
      </c>
      <c r="O1580" s="320" t="s">
        <v>10837</v>
      </c>
      <c r="P1580" s="317" t="s">
        <v>10836</v>
      </c>
      <c r="Q1580" s="317">
        <v>1</v>
      </c>
      <c r="R1580" s="322">
        <v>10000</v>
      </c>
      <c r="S1580" s="322">
        <v>10000</v>
      </c>
      <c r="T1580" s="325">
        <v>1</v>
      </c>
      <c r="U1580" s="325">
        <v>1</v>
      </c>
      <c r="V1580" s="275" t="s">
        <v>645</v>
      </c>
      <c r="W1580" s="274">
        <v>1</v>
      </c>
      <c r="X1580" s="274">
        <v>19</v>
      </c>
      <c r="Y1580" s="274">
        <v>11</v>
      </c>
      <c r="Z1580" s="274">
        <v>12</v>
      </c>
      <c r="AA1580" s="39">
        <v>21</v>
      </c>
      <c r="AB1580" s="276" t="s">
        <v>10838</v>
      </c>
      <c r="AC1580" s="39"/>
      <c r="AD1580" s="39">
        <v>5</v>
      </c>
      <c r="AE1580" s="39">
        <v>0</v>
      </c>
      <c r="AF1580" s="277">
        <v>0</v>
      </c>
      <c r="AG1580" s="278"/>
      <c r="AH1580" s="276"/>
    </row>
    <row r="1581" spans="1:34" s="272" customFormat="1" ht="51" x14ac:dyDescent="0.2">
      <c r="A1581" s="251">
        <v>1578</v>
      </c>
      <c r="B1581" s="252" t="s">
        <v>96</v>
      </c>
      <c r="C1581" s="319">
        <v>5</v>
      </c>
      <c r="D1581" s="252" t="s">
        <v>135</v>
      </c>
      <c r="E1581" s="539" t="s">
        <v>2439</v>
      </c>
      <c r="F1581" s="499" t="s">
        <v>10479</v>
      </c>
      <c r="G1581" s="320" t="s">
        <v>8360</v>
      </c>
      <c r="H1581" s="320" t="s">
        <v>8361</v>
      </c>
      <c r="I1581" s="320" t="s">
        <v>8362</v>
      </c>
      <c r="J1581" s="317" t="s">
        <v>10480</v>
      </c>
      <c r="K1581" s="317" t="s">
        <v>10481</v>
      </c>
      <c r="L1581" s="496" t="s">
        <v>10482</v>
      </c>
      <c r="M1581" s="317" t="s">
        <v>9675</v>
      </c>
      <c r="N1581" s="317" t="s">
        <v>10483</v>
      </c>
      <c r="O1581" s="320" t="s">
        <v>10839</v>
      </c>
      <c r="P1581" s="317" t="s">
        <v>10483</v>
      </c>
      <c r="Q1581" s="317">
        <v>1</v>
      </c>
      <c r="R1581" s="322">
        <v>20000</v>
      </c>
      <c r="S1581" s="322">
        <v>20000</v>
      </c>
      <c r="T1581" s="325">
        <v>1</v>
      </c>
      <c r="U1581" s="325">
        <v>1</v>
      </c>
      <c r="V1581" s="275" t="s">
        <v>653</v>
      </c>
      <c r="W1581" s="274">
        <v>8</v>
      </c>
      <c r="X1581" s="274">
        <v>41</v>
      </c>
      <c r="Y1581" s="274">
        <v>19</v>
      </c>
      <c r="Z1581" s="274">
        <v>10</v>
      </c>
      <c r="AA1581" s="39">
        <v>21</v>
      </c>
      <c r="AB1581" s="276" t="s">
        <v>10840</v>
      </c>
      <c r="AC1581" s="39"/>
      <c r="AD1581" s="39">
        <v>8</v>
      </c>
      <c r="AE1581" s="39">
        <v>0</v>
      </c>
      <c r="AF1581" s="277">
        <v>2</v>
      </c>
      <c r="AG1581" s="278"/>
      <c r="AH1581" s="276"/>
    </row>
    <row r="1582" spans="1:34" s="272" customFormat="1" ht="38.25" x14ac:dyDescent="0.2">
      <c r="A1582" s="251">
        <v>1579</v>
      </c>
      <c r="B1582" s="252" t="s">
        <v>96</v>
      </c>
      <c r="C1582" s="319">
        <v>5</v>
      </c>
      <c r="D1582" s="252" t="s">
        <v>135</v>
      </c>
      <c r="E1582" s="539" t="s">
        <v>2439</v>
      </c>
      <c r="F1582" s="499" t="s">
        <v>10841</v>
      </c>
      <c r="G1582" s="320" t="s">
        <v>10469</v>
      </c>
      <c r="H1582" s="320" t="s">
        <v>10842</v>
      </c>
      <c r="I1582" s="320" t="s">
        <v>10471</v>
      </c>
      <c r="J1582" s="317" t="s">
        <v>10472</v>
      </c>
      <c r="K1582" s="317" t="s">
        <v>10843</v>
      </c>
      <c r="L1582" s="317" t="s">
        <v>10844</v>
      </c>
      <c r="M1582" s="317" t="s">
        <v>10475</v>
      </c>
      <c r="N1582" s="317" t="s">
        <v>10845</v>
      </c>
      <c r="O1582" s="320" t="s">
        <v>9738</v>
      </c>
      <c r="P1582" s="317" t="s">
        <v>10845</v>
      </c>
      <c r="Q1582" s="317">
        <v>1</v>
      </c>
      <c r="R1582" s="322">
        <v>54000</v>
      </c>
      <c r="S1582" s="322">
        <v>54000</v>
      </c>
      <c r="T1582" s="325">
        <v>1</v>
      </c>
      <c r="U1582" s="325">
        <v>1</v>
      </c>
      <c r="V1582" s="275" t="s">
        <v>619</v>
      </c>
      <c r="W1582" s="274">
        <v>41</v>
      </c>
      <c r="X1582" s="274">
        <v>19</v>
      </c>
      <c r="Y1582" s="274">
        <v>29</v>
      </c>
      <c r="Z1582" s="274">
        <v>6</v>
      </c>
      <c r="AA1582" s="39">
        <v>21</v>
      </c>
      <c r="AB1582" s="276" t="s">
        <v>10846</v>
      </c>
      <c r="AC1582" s="39"/>
      <c r="AD1582" s="39">
        <v>11902</v>
      </c>
      <c r="AE1582" s="39">
        <v>0</v>
      </c>
      <c r="AF1582" s="277">
        <v>5</v>
      </c>
      <c r="AG1582" s="278"/>
      <c r="AH1582" s="276"/>
    </row>
    <row r="1583" spans="1:34" s="272" customFormat="1" ht="51" x14ac:dyDescent="0.2">
      <c r="A1583" s="251">
        <v>1580</v>
      </c>
      <c r="B1583" s="252" t="s">
        <v>96</v>
      </c>
      <c r="C1583" s="319">
        <v>5</v>
      </c>
      <c r="D1583" s="252" t="s">
        <v>135</v>
      </c>
      <c r="E1583" s="539" t="s">
        <v>2439</v>
      </c>
      <c r="F1583" s="499" t="s">
        <v>10847</v>
      </c>
      <c r="G1583" s="320" t="s">
        <v>10848</v>
      </c>
      <c r="H1583" s="320" t="s">
        <v>10849</v>
      </c>
      <c r="I1583" s="320" t="s">
        <v>10850</v>
      </c>
      <c r="J1583" s="317" t="s">
        <v>10851</v>
      </c>
      <c r="K1583" s="317" t="s">
        <v>10852</v>
      </c>
      <c r="L1583" s="317" t="s">
        <v>10853</v>
      </c>
      <c r="M1583" s="317" t="s">
        <v>10854</v>
      </c>
      <c r="N1583" s="317" t="s">
        <v>10855</v>
      </c>
      <c r="O1583" s="320" t="s">
        <v>10856</v>
      </c>
      <c r="P1583" s="317" t="s">
        <v>10857</v>
      </c>
      <c r="Q1583" s="317">
        <v>1</v>
      </c>
      <c r="R1583" s="322">
        <v>50000</v>
      </c>
      <c r="S1583" s="322">
        <v>50000</v>
      </c>
      <c r="T1583" s="325">
        <v>1</v>
      </c>
      <c r="U1583" s="325">
        <v>1</v>
      </c>
      <c r="V1583" s="275" t="s">
        <v>613</v>
      </c>
      <c r="W1583" s="274">
        <v>1</v>
      </c>
      <c r="X1583" s="274">
        <v>8</v>
      </c>
      <c r="Y1583" s="274">
        <v>6</v>
      </c>
      <c r="Z1583" s="274">
        <v>12</v>
      </c>
      <c r="AA1583" s="39">
        <v>21</v>
      </c>
      <c r="AB1583" s="276" t="s">
        <v>10858</v>
      </c>
      <c r="AC1583" s="39"/>
      <c r="AD1583" s="39">
        <v>7</v>
      </c>
      <c r="AE1583" s="39">
        <v>0</v>
      </c>
      <c r="AF1583" s="277">
        <v>0</v>
      </c>
      <c r="AG1583" s="278"/>
      <c r="AH1583" s="276"/>
    </row>
    <row r="1584" spans="1:34" s="272" customFormat="1" ht="58.5" customHeight="1" x14ac:dyDescent="0.2">
      <c r="A1584" s="251">
        <v>1581</v>
      </c>
      <c r="B1584" s="252" t="s">
        <v>96</v>
      </c>
      <c r="C1584" s="319">
        <v>5</v>
      </c>
      <c r="D1584" s="252" t="s">
        <v>135</v>
      </c>
      <c r="E1584" s="539" t="s">
        <v>2439</v>
      </c>
      <c r="F1584" s="499" t="s">
        <v>6125</v>
      </c>
      <c r="G1584" s="320" t="s">
        <v>6126</v>
      </c>
      <c r="H1584" s="320" t="s">
        <v>6127</v>
      </c>
      <c r="I1584" s="320" t="s">
        <v>7476</v>
      </c>
      <c r="J1584" s="317" t="s">
        <v>10463</v>
      </c>
      <c r="K1584" s="317" t="s">
        <v>10464</v>
      </c>
      <c r="L1584" s="317" t="s">
        <v>6130</v>
      </c>
      <c r="M1584" s="317" t="s">
        <v>10465</v>
      </c>
      <c r="N1584" s="317" t="s">
        <v>6134</v>
      </c>
      <c r="O1584" s="320" t="s">
        <v>10859</v>
      </c>
      <c r="P1584" s="317" t="s">
        <v>6134</v>
      </c>
      <c r="Q1584" s="317">
        <v>1</v>
      </c>
      <c r="R1584" s="322">
        <v>40000</v>
      </c>
      <c r="S1584" s="322">
        <v>40000</v>
      </c>
      <c r="T1584" s="325">
        <v>1</v>
      </c>
      <c r="U1584" s="325">
        <v>1</v>
      </c>
      <c r="V1584" s="275" t="s">
        <v>698</v>
      </c>
      <c r="W1584" s="274">
        <v>9</v>
      </c>
      <c r="X1584" s="274">
        <v>19</v>
      </c>
      <c r="Y1584" s="274">
        <v>31</v>
      </c>
      <c r="Z1584" s="274">
        <v>32</v>
      </c>
      <c r="AA1584" s="39">
        <v>21</v>
      </c>
      <c r="AB1584" s="276" t="s">
        <v>10860</v>
      </c>
      <c r="AC1584" s="39"/>
      <c r="AD1584" s="39">
        <v>3</v>
      </c>
      <c r="AE1584" s="39">
        <v>0</v>
      </c>
      <c r="AF1584" s="277">
        <v>0</v>
      </c>
      <c r="AG1584" s="278"/>
      <c r="AH1584" s="276"/>
    </row>
    <row r="1585" spans="1:35" s="272" customFormat="1" ht="51" x14ac:dyDescent="0.2">
      <c r="A1585" s="251">
        <v>1582</v>
      </c>
      <c r="B1585" s="252" t="s">
        <v>96</v>
      </c>
      <c r="C1585" s="319">
        <v>5</v>
      </c>
      <c r="D1585" s="252" t="s">
        <v>135</v>
      </c>
      <c r="E1585" s="539" t="s">
        <v>2439</v>
      </c>
      <c r="F1585" s="499" t="s">
        <v>3770</v>
      </c>
      <c r="G1585" s="320" t="s">
        <v>3771</v>
      </c>
      <c r="H1585" s="320" t="s">
        <v>3772</v>
      </c>
      <c r="I1585" s="320" t="s">
        <v>10861</v>
      </c>
      <c r="J1585" s="317" t="s">
        <v>10862</v>
      </c>
      <c r="K1585" s="317" t="s">
        <v>10863</v>
      </c>
      <c r="L1585" s="317" t="s">
        <v>3774</v>
      </c>
      <c r="M1585" s="317" t="s">
        <v>10864</v>
      </c>
      <c r="N1585" s="317" t="s">
        <v>9305</v>
      </c>
      <c r="O1585" s="320" t="s">
        <v>9731</v>
      </c>
      <c r="P1585" s="317" t="s">
        <v>9305</v>
      </c>
      <c r="Q1585" s="317">
        <v>1</v>
      </c>
      <c r="R1585" s="322">
        <v>3300</v>
      </c>
      <c r="S1585" s="322">
        <v>3300</v>
      </c>
      <c r="T1585" s="325">
        <v>1</v>
      </c>
      <c r="U1585" s="325">
        <v>1</v>
      </c>
      <c r="V1585" s="275" t="s">
        <v>611</v>
      </c>
      <c r="W1585" s="274">
        <v>8</v>
      </c>
      <c r="X1585" s="274">
        <v>41</v>
      </c>
      <c r="Y1585" s="274">
        <v>10</v>
      </c>
      <c r="Z1585" s="274">
        <v>10</v>
      </c>
      <c r="AA1585" s="39">
        <v>21</v>
      </c>
      <c r="AB1585" s="276" t="s">
        <v>10865</v>
      </c>
      <c r="AC1585" s="39"/>
      <c r="AD1585" s="39">
        <v>0</v>
      </c>
      <c r="AE1585" s="39">
        <v>0</v>
      </c>
      <c r="AF1585" s="277">
        <v>0</v>
      </c>
      <c r="AG1585" s="278"/>
      <c r="AH1585" s="276"/>
    </row>
    <row r="1586" spans="1:35" s="272" customFormat="1" ht="38.25" x14ac:dyDescent="0.2">
      <c r="A1586" s="251">
        <v>1583</v>
      </c>
      <c r="B1586" s="252" t="s">
        <v>96</v>
      </c>
      <c r="C1586" s="319">
        <v>5</v>
      </c>
      <c r="D1586" s="252" t="s">
        <v>135</v>
      </c>
      <c r="E1586" s="539" t="s">
        <v>2439</v>
      </c>
      <c r="F1586" s="499" t="s">
        <v>10866</v>
      </c>
      <c r="G1586" s="320" t="s">
        <v>2220</v>
      </c>
      <c r="H1586" s="320" t="s">
        <v>2221</v>
      </c>
      <c r="I1586" s="320" t="s">
        <v>2222</v>
      </c>
      <c r="J1586" s="317" t="s">
        <v>10867</v>
      </c>
      <c r="K1586" s="317" t="s">
        <v>10868</v>
      </c>
      <c r="L1586" s="494" t="s">
        <v>10869</v>
      </c>
      <c r="M1586" s="317" t="s">
        <v>10870</v>
      </c>
      <c r="N1586" s="317" t="s">
        <v>10871</v>
      </c>
      <c r="O1586" s="320" t="s">
        <v>10872</v>
      </c>
      <c r="P1586" s="317" t="s">
        <v>10871</v>
      </c>
      <c r="Q1586" s="317">
        <v>1</v>
      </c>
      <c r="R1586" s="322">
        <v>15000</v>
      </c>
      <c r="S1586" s="322">
        <v>15000</v>
      </c>
      <c r="T1586" s="325">
        <v>1</v>
      </c>
      <c r="U1586" s="325">
        <v>1</v>
      </c>
      <c r="V1586" s="275" t="s">
        <v>653</v>
      </c>
      <c r="W1586" s="274">
        <v>8</v>
      </c>
      <c r="X1586" s="274">
        <v>41</v>
      </c>
      <c r="Y1586" s="274">
        <v>33</v>
      </c>
      <c r="Z1586" s="274">
        <v>10</v>
      </c>
      <c r="AA1586" s="39">
        <v>21</v>
      </c>
      <c r="AB1586" s="276" t="s">
        <v>10873</v>
      </c>
      <c r="AC1586" s="39"/>
      <c r="AD1586" s="39">
        <v>2</v>
      </c>
      <c r="AE1586" s="39">
        <v>0</v>
      </c>
      <c r="AF1586" s="277">
        <v>0</v>
      </c>
      <c r="AG1586" s="278"/>
      <c r="AH1586" s="276"/>
    </row>
    <row r="1587" spans="1:35" s="272" customFormat="1" ht="38.25" x14ac:dyDescent="0.2">
      <c r="A1587" s="251">
        <v>1584</v>
      </c>
      <c r="B1587" s="252" t="s">
        <v>96</v>
      </c>
      <c r="C1587" s="319">
        <v>5</v>
      </c>
      <c r="D1587" s="252" t="s">
        <v>135</v>
      </c>
      <c r="E1587" s="539" t="s">
        <v>2439</v>
      </c>
      <c r="F1587" s="499" t="s">
        <v>10874</v>
      </c>
      <c r="G1587" s="320" t="s">
        <v>10875</v>
      </c>
      <c r="H1587" s="320" t="s">
        <v>10876</v>
      </c>
      <c r="I1587" s="320" t="s">
        <v>10877</v>
      </c>
      <c r="J1587" s="317" t="s">
        <v>10878</v>
      </c>
      <c r="K1587" s="317" t="s">
        <v>10879</v>
      </c>
      <c r="L1587" s="494" t="s">
        <v>10880</v>
      </c>
      <c r="M1587" s="317" t="s">
        <v>9675</v>
      </c>
      <c r="N1587" s="317" t="s">
        <v>10881</v>
      </c>
      <c r="O1587" s="320" t="s">
        <v>9731</v>
      </c>
      <c r="P1587" s="317" t="s">
        <v>10881</v>
      </c>
      <c r="Q1587" s="317">
        <v>1</v>
      </c>
      <c r="R1587" s="322">
        <v>11500</v>
      </c>
      <c r="S1587" s="322">
        <v>11500</v>
      </c>
      <c r="T1587" s="325">
        <v>1</v>
      </c>
      <c r="U1587" s="325">
        <v>1</v>
      </c>
      <c r="V1587" s="275" t="s">
        <v>690</v>
      </c>
      <c r="W1587" s="274">
        <v>10</v>
      </c>
      <c r="X1587" s="274">
        <v>41</v>
      </c>
      <c r="Y1587" s="274">
        <v>32</v>
      </c>
      <c r="Z1587" s="274">
        <v>19</v>
      </c>
      <c r="AA1587" s="39">
        <v>21</v>
      </c>
      <c r="AB1587" s="276" t="s">
        <v>10882</v>
      </c>
      <c r="AC1587" s="39"/>
      <c r="AD1587" s="39">
        <v>0</v>
      </c>
      <c r="AE1587" s="39">
        <v>0</v>
      </c>
      <c r="AF1587" s="277">
        <v>0</v>
      </c>
      <c r="AG1587" s="278"/>
      <c r="AH1587" s="276"/>
    </row>
    <row r="1588" spans="1:35" s="272" customFormat="1" ht="63.75" x14ac:dyDescent="0.2">
      <c r="A1588" s="251">
        <v>1585</v>
      </c>
      <c r="B1588" s="252" t="s">
        <v>96</v>
      </c>
      <c r="C1588" s="319">
        <v>5</v>
      </c>
      <c r="D1588" s="252" t="s">
        <v>135</v>
      </c>
      <c r="E1588" s="539" t="s">
        <v>2439</v>
      </c>
      <c r="F1588" s="499" t="s">
        <v>10083</v>
      </c>
      <c r="G1588" s="320" t="s">
        <v>8439</v>
      </c>
      <c r="H1588" s="320" t="s">
        <v>8440</v>
      </c>
      <c r="I1588" s="320" t="s">
        <v>8441</v>
      </c>
      <c r="J1588" s="317" t="s">
        <v>10084</v>
      </c>
      <c r="K1588" s="317" t="s">
        <v>10085</v>
      </c>
      <c r="L1588" s="317" t="s">
        <v>10086</v>
      </c>
      <c r="M1588" s="317" t="s">
        <v>10087</v>
      </c>
      <c r="N1588" s="317" t="s">
        <v>8442</v>
      </c>
      <c r="O1588" s="320" t="s">
        <v>10883</v>
      </c>
      <c r="P1588" s="317" t="s">
        <v>8442</v>
      </c>
      <c r="Q1588" s="317">
        <v>1</v>
      </c>
      <c r="R1588" s="322">
        <v>78600</v>
      </c>
      <c r="S1588" s="322">
        <v>78600</v>
      </c>
      <c r="T1588" s="325">
        <v>1</v>
      </c>
      <c r="U1588" s="325">
        <v>1</v>
      </c>
      <c r="V1588" s="275" t="s">
        <v>576</v>
      </c>
      <c r="W1588" s="274">
        <v>35</v>
      </c>
      <c r="X1588" s="274">
        <v>33</v>
      </c>
      <c r="Y1588" s="274">
        <v>29</v>
      </c>
      <c r="Z1588" s="274">
        <v>13</v>
      </c>
      <c r="AA1588" s="39">
        <v>1</v>
      </c>
      <c r="AB1588" s="276" t="s">
        <v>10884</v>
      </c>
      <c r="AC1588" s="39"/>
      <c r="AD1588" s="39">
        <v>4</v>
      </c>
      <c r="AE1588" s="39">
        <v>0</v>
      </c>
      <c r="AF1588" s="277">
        <v>2</v>
      </c>
      <c r="AG1588" s="278"/>
      <c r="AH1588" s="276"/>
    </row>
    <row r="1589" spans="1:35" s="377" customFormat="1" ht="38.25" x14ac:dyDescent="0.2">
      <c r="A1589" s="251">
        <v>1586</v>
      </c>
      <c r="B1589" s="252" t="s">
        <v>96</v>
      </c>
      <c r="C1589" s="393">
        <v>5</v>
      </c>
      <c r="D1589" s="252" t="s">
        <v>135</v>
      </c>
      <c r="E1589" s="539" t="s">
        <v>2439</v>
      </c>
      <c r="F1589" s="522" t="s">
        <v>10885</v>
      </c>
      <c r="G1589" s="495" t="s">
        <v>5725</v>
      </c>
      <c r="H1589" s="495" t="s">
        <v>5726</v>
      </c>
      <c r="I1589" s="495" t="s">
        <v>10886</v>
      </c>
      <c r="J1589" s="389" t="s">
        <v>10887</v>
      </c>
      <c r="K1589" s="389">
        <v>98894255</v>
      </c>
      <c r="L1589" s="502" t="s">
        <v>10888</v>
      </c>
      <c r="M1589" s="389" t="s">
        <v>5730</v>
      </c>
      <c r="N1589" s="389" t="s">
        <v>5733</v>
      </c>
      <c r="O1589" s="495" t="s">
        <v>10889</v>
      </c>
      <c r="P1589" s="389" t="s">
        <v>5733</v>
      </c>
      <c r="Q1589" s="389">
        <v>1</v>
      </c>
      <c r="R1589" s="322">
        <v>17500</v>
      </c>
      <c r="S1589" s="322">
        <v>17500</v>
      </c>
      <c r="T1589" s="501">
        <v>1</v>
      </c>
      <c r="U1589" s="501">
        <v>1</v>
      </c>
      <c r="V1589" s="373" t="s">
        <v>653</v>
      </c>
      <c r="W1589" s="372">
        <v>8</v>
      </c>
      <c r="X1589" s="372">
        <v>41</v>
      </c>
      <c r="Y1589" s="372">
        <v>19</v>
      </c>
      <c r="Z1589" s="372">
        <v>10</v>
      </c>
      <c r="AA1589" s="369">
        <v>21</v>
      </c>
      <c r="AB1589" s="376" t="s">
        <v>10890</v>
      </c>
      <c r="AC1589" s="369"/>
      <c r="AD1589" s="369">
        <v>2</v>
      </c>
      <c r="AE1589" s="369">
        <v>0</v>
      </c>
      <c r="AF1589" s="374">
        <v>2</v>
      </c>
      <c r="AG1589" s="375"/>
      <c r="AH1589" s="376"/>
    </row>
    <row r="1590" spans="1:35" s="314" customFormat="1" ht="89.25" x14ac:dyDescent="0.2">
      <c r="A1590" s="251">
        <v>1587</v>
      </c>
      <c r="B1590" s="252" t="s">
        <v>96</v>
      </c>
      <c r="C1590" s="319">
        <v>5</v>
      </c>
      <c r="D1590" s="252" t="s">
        <v>135</v>
      </c>
      <c r="E1590" s="538" t="s">
        <v>10891</v>
      </c>
      <c r="F1590" s="315" t="s">
        <v>10892</v>
      </c>
      <c r="G1590" s="320" t="s">
        <v>10893</v>
      </c>
      <c r="H1590" s="320" t="s">
        <v>10894</v>
      </c>
      <c r="I1590" s="320" t="s">
        <v>10895</v>
      </c>
      <c r="J1590" s="317" t="s">
        <v>10896</v>
      </c>
      <c r="K1590" s="317" t="s">
        <v>10897</v>
      </c>
      <c r="L1590" s="321" t="s">
        <v>10898</v>
      </c>
      <c r="M1590" s="317" t="s">
        <v>10899</v>
      </c>
      <c r="N1590" s="317" t="s">
        <v>10900</v>
      </c>
      <c r="O1590" s="622" t="s">
        <v>10901</v>
      </c>
      <c r="P1590" s="317" t="s">
        <v>10902</v>
      </c>
      <c r="Q1590" s="317">
        <v>1</v>
      </c>
      <c r="R1590" s="322">
        <v>10000</v>
      </c>
      <c r="S1590" s="322">
        <v>10000</v>
      </c>
      <c r="T1590" s="325">
        <v>1</v>
      </c>
      <c r="U1590" s="325">
        <v>1</v>
      </c>
      <c r="V1590" s="503" t="s">
        <v>651</v>
      </c>
      <c r="W1590" s="325">
        <v>46</v>
      </c>
      <c r="X1590" s="325">
        <v>59</v>
      </c>
      <c r="Y1590" s="325">
        <v>1</v>
      </c>
      <c r="Z1590" s="325">
        <v>19</v>
      </c>
      <c r="AA1590" s="317">
        <v>21</v>
      </c>
      <c r="AB1590" s="289" t="s">
        <v>10903</v>
      </c>
      <c r="AC1590" s="317" t="s">
        <v>10904</v>
      </c>
      <c r="AD1590" s="317">
        <v>7</v>
      </c>
      <c r="AE1590" s="317">
        <v>0</v>
      </c>
      <c r="AF1590" s="317">
        <v>1</v>
      </c>
      <c r="AG1590" s="319" t="s">
        <v>10904</v>
      </c>
      <c r="AH1590" s="317"/>
    </row>
    <row r="1591" spans="1:35" s="314" customFormat="1" ht="59.25" customHeight="1" x14ac:dyDescent="0.2">
      <c r="A1591" s="251">
        <v>1588</v>
      </c>
      <c r="B1591" s="252" t="s">
        <v>96</v>
      </c>
      <c r="C1591" s="319">
        <v>5</v>
      </c>
      <c r="D1591" s="252" t="s">
        <v>135</v>
      </c>
      <c r="E1591" s="315" t="s">
        <v>10891</v>
      </c>
      <c r="F1591" s="315" t="s">
        <v>10905</v>
      </c>
      <c r="G1591" s="320" t="s">
        <v>10906</v>
      </c>
      <c r="H1591" s="320" t="s">
        <v>10907</v>
      </c>
      <c r="I1591" s="320" t="s">
        <v>10908</v>
      </c>
      <c r="J1591" s="317" t="s">
        <v>10896</v>
      </c>
      <c r="K1591" s="317" t="s">
        <v>10909</v>
      </c>
      <c r="L1591" s="317" t="s">
        <v>10910</v>
      </c>
      <c r="M1591" s="317" t="s">
        <v>10899</v>
      </c>
      <c r="N1591" s="317" t="s">
        <v>10911</v>
      </c>
      <c r="O1591" s="622" t="s">
        <v>10912</v>
      </c>
      <c r="P1591" s="317" t="s">
        <v>10902</v>
      </c>
      <c r="Q1591" s="317">
        <v>1</v>
      </c>
      <c r="R1591" s="322">
        <v>165000</v>
      </c>
      <c r="S1591" s="322">
        <v>165000</v>
      </c>
      <c r="T1591" s="325">
        <v>1</v>
      </c>
      <c r="U1591" s="325">
        <v>1</v>
      </c>
      <c r="V1591" s="503" t="s">
        <v>628</v>
      </c>
      <c r="W1591" s="325">
        <v>36</v>
      </c>
      <c r="X1591" s="325">
        <v>76</v>
      </c>
      <c r="Y1591" s="325">
        <v>1</v>
      </c>
      <c r="Z1591" s="325">
        <v>28</v>
      </c>
      <c r="AA1591" s="317">
        <v>21</v>
      </c>
      <c r="AB1591" s="289" t="s">
        <v>10913</v>
      </c>
      <c r="AC1591" s="317" t="s">
        <v>10904</v>
      </c>
      <c r="AD1591" s="317">
        <v>4</v>
      </c>
      <c r="AE1591" s="317">
        <v>4</v>
      </c>
      <c r="AF1591" s="317">
        <v>0</v>
      </c>
      <c r="AG1591" s="319" t="s">
        <v>10904</v>
      </c>
      <c r="AH1591" s="317"/>
    </row>
    <row r="1592" spans="1:35" s="314" customFormat="1" ht="57" customHeight="1" x14ac:dyDescent="0.2">
      <c r="A1592" s="251">
        <v>1589</v>
      </c>
      <c r="B1592" s="252" t="s">
        <v>96</v>
      </c>
      <c r="C1592" s="319">
        <v>5</v>
      </c>
      <c r="D1592" s="252" t="s">
        <v>135</v>
      </c>
      <c r="E1592" s="315" t="s">
        <v>10891</v>
      </c>
      <c r="F1592" s="315" t="s">
        <v>4180</v>
      </c>
      <c r="G1592" s="320" t="s">
        <v>10914</v>
      </c>
      <c r="H1592" s="320" t="s">
        <v>4182</v>
      </c>
      <c r="I1592" s="320" t="s">
        <v>10915</v>
      </c>
      <c r="J1592" s="317" t="s">
        <v>1715</v>
      </c>
      <c r="K1592" s="317" t="s">
        <v>10916</v>
      </c>
      <c r="L1592" s="317" t="s">
        <v>4186</v>
      </c>
      <c r="M1592" s="317" t="s">
        <v>10917</v>
      </c>
      <c r="N1592" s="317" t="s">
        <v>10918</v>
      </c>
      <c r="O1592" s="622" t="s">
        <v>10919</v>
      </c>
      <c r="P1592" s="317" t="s">
        <v>10920</v>
      </c>
      <c r="Q1592" s="317">
        <v>1</v>
      </c>
      <c r="R1592" s="322">
        <v>20000</v>
      </c>
      <c r="S1592" s="322">
        <v>20000</v>
      </c>
      <c r="T1592" s="325">
        <v>1</v>
      </c>
      <c r="U1592" s="325">
        <v>1</v>
      </c>
      <c r="V1592" s="503" t="s">
        <v>634</v>
      </c>
      <c r="W1592" s="325">
        <v>36</v>
      </c>
      <c r="X1592" s="325">
        <v>99</v>
      </c>
      <c r="Y1592" s="325">
        <v>1</v>
      </c>
      <c r="Z1592" s="325">
        <v>19</v>
      </c>
      <c r="AA1592" s="317">
        <v>21</v>
      </c>
      <c r="AB1592" s="289" t="s">
        <v>10921</v>
      </c>
      <c r="AC1592" s="317" t="s">
        <v>10904</v>
      </c>
      <c r="AD1592" s="317">
        <v>5</v>
      </c>
      <c r="AE1592" s="317">
        <v>2</v>
      </c>
      <c r="AF1592" s="317">
        <v>3</v>
      </c>
      <c r="AG1592" s="319" t="s">
        <v>10904</v>
      </c>
      <c r="AH1592" s="317"/>
      <c r="AI1592" s="504"/>
    </row>
    <row r="1593" spans="1:35" s="314" customFormat="1" ht="89.25" x14ac:dyDescent="0.2">
      <c r="A1593" s="251">
        <v>1590</v>
      </c>
      <c r="B1593" s="252" t="s">
        <v>96</v>
      </c>
      <c r="C1593" s="319">
        <v>5</v>
      </c>
      <c r="D1593" s="252" t="s">
        <v>135</v>
      </c>
      <c r="E1593" s="315" t="s">
        <v>10891</v>
      </c>
      <c r="F1593" s="315" t="s">
        <v>10922</v>
      </c>
      <c r="G1593" s="320" t="s">
        <v>10923</v>
      </c>
      <c r="H1593" s="320" t="s">
        <v>10924</v>
      </c>
      <c r="I1593" s="320" t="s">
        <v>10925</v>
      </c>
      <c r="J1593" s="317" t="s">
        <v>10926</v>
      </c>
      <c r="K1593" s="317" t="s">
        <v>10927</v>
      </c>
      <c r="L1593" s="317" t="s">
        <v>10928</v>
      </c>
      <c r="M1593" s="317" t="s">
        <v>10929</v>
      </c>
      <c r="N1593" s="317" t="s">
        <v>10930</v>
      </c>
      <c r="O1593" s="622" t="s">
        <v>10931</v>
      </c>
      <c r="P1593" s="317" t="s">
        <v>10932</v>
      </c>
      <c r="Q1593" s="317">
        <v>1</v>
      </c>
      <c r="R1593" s="322">
        <v>10000</v>
      </c>
      <c r="S1593" s="322">
        <v>10000</v>
      </c>
      <c r="T1593" s="325">
        <v>1</v>
      </c>
      <c r="U1593" s="325">
        <v>1</v>
      </c>
      <c r="V1593" s="503" t="s">
        <v>649</v>
      </c>
      <c r="W1593" s="325">
        <v>47</v>
      </c>
      <c r="X1593" s="325">
        <v>69</v>
      </c>
      <c r="Y1593" s="325">
        <v>1</v>
      </c>
      <c r="Z1593" s="325">
        <v>11</v>
      </c>
      <c r="AA1593" s="317">
        <v>21</v>
      </c>
      <c r="AB1593" s="289" t="s">
        <v>10933</v>
      </c>
      <c r="AC1593" s="317" t="s">
        <v>10904</v>
      </c>
      <c r="AD1593" s="317">
        <v>2</v>
      </c>
      <c r="AE1593" s="317">
        <v>2</v>
      </c>
      <c r="AF1593" s="317">
        <v>0</v>
      </c>
      <c r="AG1593" s="319" t="s">
        <v>10904</v>
      </c>
      <c r="AH1593" s="317"/>
      <c r="AI1593" s="504"/>
    </row>
    <row r="1594" spans="1:35" s="314" customFormat="1" ht="76.5" x14ac:dyDescent="0.2">
      <c r="A1594" s="251">
        <v>1591</v>
      </c>
      <c r="B1594" s="252" t="s">
        <v>96</v>
      </c>
      <c r="C1594" s="319">
        <v>5</v>
      </c>
      <c r="D1594" s="252" t="s">
        <v>135</v>
      </c>
      <c r="E1594" s="315" t="s">
        <v>10891</v>
      </c>
      <c r="F1594" s="315" t="s">
        <v>10934</v>
      </c>
      <c r="G1594" s="320" t="s">
        <v>2352</v>
      </c>
      <c r="H1594" s="320" t="s">
        <v>2353</v>
      </c>
      <c r="I1594" s="320" t="s">
        <v>10935</v>
      </c>
      <c r="J1594" s="317" t="s">
        <v>10936</v>
      </c>
      <c r="K1594" s="317" t="s">
        <v>10937</v>
      </c>
      <c r="L1594" s="317" t="s">
        <v>2356</v>
      </c>
      <c r="M1594" s="317" t="s">
        <v>10938</v>
      </c>
      <c r="N1594" s="317" t="s">
        <v>10939</v>
      </c>
      <c r="O1594" s="622" t="s">
        <v>10940</v>
      </c>
      <c r="P1594" s="317" t="s">
        <v>2360</v>
      </c>
      <c r="Q1594" s="317">
        <v>1</v>
      </c>
      <c r="R1594" s="322">
        <v>10000</v>
      </c>
      <c r="S1594" s="322">
        <v>10000</v>
      </c>
      <c r="T1594" s="325">
        <v>1</v>
      </c>
      <c r="U1594" s="325">
        <v>1</v>
      </c>
      <c r="V1594" s="503" t="s">
        <v>657</v>
      </c>
      <c r="W1594" s="325">
        <v>59</v>
      </c>
      <c r="X1594" s="325">
        <v>19</v>
      </c>
      <c r="Y1594" s="325">
        <v>1</v>
      </c>
      <c r="Z1594" s="325">
        <v>28</v>
      </c>
      <c r="AA1594" s="317">
        <v>21</v>
      </c>
      <c r="AB1594" s="289" t="s">
        <v>10941</v>
      </c>
      <c r="AC1594" s="317" t="s">
        <v>10904</v>
      </c>
      <c r="AD1594" s="317">
        <v>9</v>
      </c>
      <c r="AE1594" s="317">
        <v>1</v>
      </c>
      <c r="AF1594" s="317">
        <v>0</v>
      </c>
      <c r="AG1594" s="319" t="s">
        <v>10904</v>
      </c>
      <c r="AH1594" s="317"/>
      <c r="AI1594" s="504"/>
    </row>
    <row r="1595" spans="1:35" s="314" customFormat="1" ht="76.5" x14ac:dyDescent="0.2">
      <c r="A1595" s="251">
        <v>1592</v>
      </c>
      <c r="B1595" s="252" t="s">
        <v>96</v>
      </c>
      <c r="C1595" s="319">
        <v>5</v>
      </c>
      <c r="D1595" s="252" t="s">
        <v>135</v>
      </c>
      <c r="E1595" s="315" t="s">
        <v>10891</v>
      </c>
      <c r="F1595" s="315" t="s">
        <v>10942</v>
      </c>
      <c r="G1595" s="320" t="s">
        <v>4396</v>
      </c>
      <c r="H1595" s="320" t="s">
        <v>4397</v>
      </c>
      <c r="I1595" s="320" t="s">
        <v>10943</v>
      </c>
      <c r="J1595" s="317" t="s">
        <v>10896</v>
      </c>
      <c r="K1595" s="317" t="s">
        <v>10944</v>
      </c>
      <c r="L1595" s="317" t="s">
        <v>10945</v>
      </c>
      <c r="M1595" s="317" t="s">
        <v>10946</v>
      </c>
      <c r="N1595" s="317" t="s">
        <v>10947</v>
      </c>
      <c r="O1595" s="622" t="s">
        <v>10948</v>
      </c>
      <c r="P1595" s="317" t="s">
        <v>10949</v>
      </c>
      <c r="Q1595" s="317">
        <v>1</v>
      </c>
      <c r="R1595" s="322">
        <v>165000</v>
      </c>
      <c r="S1595" s="322">
        <v>165000</v>
      </c>
      <c r="T1595" s="325">
        <v>1</v>
      </c>
      <c r="U1595" s="325">
        <v>1</v>
      </c>
      <c r="V1595" s="503" t="s">
        <v>628</v>
      </c>
      <c r="W1595" s="325">
        <v>59</v>
      </c>
      <c r="X1595" s="325">
        <v>19</v>
      </c>
      <c r="Y1595" s="325">
        <v>1</v>
      </c>
      <c r="Z1595" s="325">
        <v>29</v>
      </c>
      <c r="AA1595" s="317">
        <v>21</v>
      </c>
      <c r="AB1595" s="289" t="s">
        <v>10950</v>
      </c>
      <c r="AC1595" s="317" t="s">
        <v>10904</v>
      </c>
      <c r="AD1595" s="317">
        <v>15</v>
      </c>
      <c r="AE1595" s="317">
        <v>4</v>
      </c>
      <c r="AF1595" s="317">
        <v>1</v>
      </c>
      <c r="AG1595" s="319" t="s">
        <v>10904</v>
      </c>
      <c r="AH1595" s="317"/>
    </row>
    <row r="1596" spans="1:35" s="314" customFormat="1" ht="63.75" x14ac:dyDescent="0.2">
      <c r="A1596" s="251">
        <v>1593</v>
      </c>
      <c r="B1596" s="252" t="s">
        <v>96</v>
      </c>
      <c r="C1596" s="319">
        <v>5</v>
      </c>
      <c r="D1596" s="252" t="s">
        <v>135</v>
      </c>
      <c r="E1596" s="315" t="s">
        <v>10891</v>
      </c>
      <c r="F1596" s="315" t="s">
        <v>10951</v>
      </c>
      <c r="G1596" s="320" t="s">
        <v>10952</v>
      </c>
      <c r="H1596" s="700">
        <v>87008886067</v>
      </c>
      <c r="I1596" s="320" t="s">
        <v>10953</v>
      </c>
      <c r="J1596" s="317" t="s">
        <v>10954</v>
      </c>
      <c r="K1596" s="317" t="s">
        <v>10955</v>
      </c>
      <c r="L1596" s="317" t="s">
        <v>10956</v>
      </c>
      <c r="M1596" s="317" t="s">
        <v>10957</v>
      </c>
      <c r="N1596" s="317" t="s">
        <v>10958</v>
      </c>
      <c r="O1596" s="622" t="s">
        <v>10959</v>
      </c>
      <c r="P1596" s="317" t="s">
        <v>10958</v>
      </c>
      <c r="Q1596" s="317">
        <v>1</v>
      </c>
      <c r="R1596" s="322">
        <v>60000</v>
      </c>
      <c r="S1596" s="322">
        <v>60000</v>
      </c>
      <c r="T1596" s="325">
        <v>1</v>
      </c>
      <c r="U1596" s="325">
        <v>1</v>
      </c>
      <c r="V1596" s="503" t="s">
        <v>628</v>
      </c>
      <c r="W1596" s="325">
        <v>50</v>
      </c>
      <c r="X1596" s="325">
        <v>59</v>
      </c>
      <c r="Y1596" s="325">
        <v>1</v>
      </c>
      <c r="Z1596" s="325">
        <v>19</v>
      </c>
      <c r="AA1596" s="317">
        <v>21</v>
      </c>
      <c r="AB1596" s="289" t="s">
        <v>10960</v>
      </c>
      <c r="AC1596" s="317" t="s">
        <v>10904</v>
      </c>
      <c r="AD1596" s="317">
        <v>0</v>
      </c>
      <c r="AE1596" s="317">
        <v>1</v>
      </c>
      <c r="AF1596" s="317">
        <v>2</v>
      </c>
      <c r="AG1596" s="319" t="s">
        <v>10904</v>
      </c>
      <c r="AH1596" s="317"/>
    </row>
    <row r="1597" spans="1:35" s="314" customFormat="1" ht="63.75" x14ac:dyDescent="0.2">
      <c r="A1597" s="251">
        <v>1594</v>
      </c>
      <c r="B1597" s="252" t="s">
        <v>96</v>
      </c>
      <c r="C1597" s="319">
        <v>5</v>
      </c>
      <c r="D1597" s="252" t="s">
        <v>135</v>
      </c>
      <c r="E1597" s="315" t="s">
        <v>10891</v>
      </c>
      <c r="F1597" s="315" t="s">
        <v>1091</v>
      </c>
      <c r="G1597" s="320" t="s">
        <v>1092</v>
      </c>
      <c r="H1597" s="320" t="s">
        <v>1093</v>
      </c>
      <c r="I1597" s="320" t="s">
        <v>1094</v>
      </c>
      <c r="J1597" s="317" t="s">
        <v>1751</v>
      </c>
      <c r="K1597" s="317" t="s">
        <v>10961</v>
      </c>
      <c r="L1597" s="317" t="s">
        <v>1097</v>
      </c>
      <c r="M1597" s="317" t="s">
        <v>10962</v>
      </c>
      <c r="N1597" s="317" t="s">
        <v>10963</v>
      </c>
      <c r="O1597" s="622" t="s">
        <v>10964</v>
      </c>
      <c r="P1597" s="317" t="s">
        <v>1101</v>
      </c>
      <c r="Q1597" s="317">
        <v>1</v>
      </c>
      <c r="R1597" s="322">
        <v>10000</v>
      </c>
      <c r="S1597" s="322">
        <v>10000</v>
      </c>
      <c r="T1597" s="325">
        <v>1</v>
      </c>
      <c r="U1597" s="325">
        <v>1</v>
      </c>
      <c r="V1597" s="503" t="s">
        <v>653</v>
      </c>
      <c r="W1597" s="325">
        <v>36</v>
      </c>
      <c r="X1597" s="325">
        <v>93</v>
      </c>
      <c r="Y1597" s="325">
        <v>1</v>
      </c>
      <c r="Z1597" s="325">
        <v>19</v>
      </c>
      <c r="AA1597" s="317">
        <v>21</v>
      </c>
      <c r="AB1597" s="289" t="s">
        <v>10965</v>
      </c>
      <c r="AC1597" s="317" t="s">
        <v>10904</v>
      </c>
      <c r="AD1597" s="317">
        <v>3</v>
      </c>
      <c r="AE1597" s="317">
        <v>0</v>
      </c>
      <c r="AF1597" s="317">
        <v>1</v>
      </c>
      <c r="AG1597" s="319" t="s">
        <v>10966</v>
      </c>
      <c r="AH1597" s="317"/>
    </row>
    <row r="1598" spans="1:35" s="314" customFormat="1" ht="76.5" x14ac:dyDescent="0.2">
      <c r="A1598" s="251">
        <v>1595</v>
      </c>
      <c r="B1598" s="252" t="s">
        <v>96</v>
      </c>
      <c r="C1598" s="319">
        <v>5</v>
      </c>
      <c r="D1598" s="252" t="s">
        <v>135</v>
      </c>
      <c r="E1598" s="315" t="s">
        <v>10891</v>
      </c>
      <c r="F1598" s="315" t="s">
        <v>10967</v>
      </c>
      <c r="G1598" s="320" t="s">
        <v>5975</v>
      </c>
      <c r="H1598" s="320" t="s">
        <v>5976</v>
      </c>
      <c r="I1598" s="320" t="s">
        <v>5977</v>
      </c>
      <c r="J1598" s="317" t="s">
        <v>10968</v>
      </c>
      <c r="K1598" s="317" t="s">
        <v>10969</v>
      </c>
      <c r="L1598" s="317" t="s">
        <v>10970</v>
      </c>
      <c r="M1598" s="317" t="s">
        <v>5981</v>
      </c>
      <c r="N1598" s="317" t="s">
        <v>10971</v>
      </c>
      <c r="O1598" s="622" t="s">
        <v>10972</v>
      </c>
      <c r="P1598" s="317" t="s">
        <v>10973</v>
      </c>
      <c r="Q1598" s="317">
        <v>1</v>
      </c>
      <c r="R1598" s="322">
        <v>40000</v>
      </c>
      <c r="S1598" s="322">
        <v>40000</v>
      </c>
      <c r="T1598" s="325">
        <v>1</v>
      </c>
      <c r="U1598" s="325">
        <v>1</v>
      </c>
      <c r="V1598" s="503" t="s">
        <v>655</v>
      </c>
      <c r="W1598" s="325">
        <v>59</v>
      </c>
      <c r="X1598" s="325">
        <v>19</v>
      </c>
      <c r="Y1598" s="325">
        <v>1</v>
      </c>
      <c r="Z1598" s="325">
        <v>26</v>
      </c>
      <c r="AA1598" s="317">
        <v>21</v>
      </c>
      <c r="AB1598" s="289" t="s">
        <v>10974</v>
      </c>
      <c r="AC1598" s="317" t="s">
        <v>10904</v>
      </c>
      <c r="AD1598" s="317">
        <v>13</v>
      </c>
      <c r="AE1598" s="317">
        <v>0</v>
      </c>
      <c r="AF1598" s="317">
        <v>0</v>
      </c>
      <c r="AG1598" s="319" t="s">
        <v>10904</v>
      </c>
      <c r="AH1598" s="317"/>
    </row>
    <row r="1599" spans="1:35" s="314" customFormat="1" ht="63.75" x14ac:dyDescent="0.2">
      <c r="A1599" s="251">
        <v>1596</v>
      </c>
      <c r="B1599" s="252" t="s">
        <v>96</v>
      </c>
      <c r="C1599" s="319">
        <v>5</v>
      </c>
      <c r="D1599" s="252" t="s">
        <v>135</v>
      </c>
      <c r="E1599" s="315" t="s">
        <v>10891</v>
      </c>
      <c r="F1599" s="315" t="s">
        <v>10967</v>
      </c>
      <c r="G1599" s="320" t="s">
        <v>5975</v>
      </c>
      <c r="H1599" s="320" t="s">
        <v>5976</v>
      </c>
      <c r="I1599" s="320" t="s">
        <v>5977</v>
      </c>
      <c r="J1599" s="317" t="s">
        <v>10968</v>
      </c>
      <c r="K1599" s="317" t="s">
        <v>10969</v>
      </c>
      <c r="L1599" s="317" t="s">
        <v>10970</v>
      </c>
      <c r="M1599" s="317" t="s">
        <v>5981</v>
      </c>
      <c r="N1599" s="317" t="s">
        <v>10971</v>
      </c>
      <c r="O1599" s="622" t="s">
        <v>10975</v>
      </c>
      <c r="P1599" s="317" t="s">
        <v>10973</v>
      </c>
      <c r="Q1599" s="317">
        <v>1</v>
      </c>
      <c r="R1599" s="322">
        <v>100000</v>
      </c>
      <c r="S1599" s="322">
        <v>100000</v>
      </c>
      <c r="T1599" s="325">
        <v>1</v>
      </c>
      <c r="U1599" s="325">
        <v>1</v>
      </c>
      <c r="V1599" s="503" t="s">
        <v>661</v>
      </c>
      <c r="W1599" s="325">
        <v>59</v>
      </c>
      <c r="X1599" s="325">
        <v>19</v>
      </c>
      <c r="Y1599" s="325">
        <v>1</v>
      </c>
      <c r="Z1599" s="325">
        <v>6</v>
      </c>
      <c r="AA1599" s="317">
        <v>21</v>
      </c>
      <c r="AB1599" s="289" t="s">
        <v>10976</v>
      </c>
      <c r="AC1599" s="317" t="s">
        <v>10904</v>
      </c>
      <c r="AD1599" s="317">
        <v>150</v>
      </c>
      <c r="AE1599" s="317">
        <v>0</v>
      </c>
      <c r="AF1599" s="317">
        <v>0</v>
      </c>
      <c r="AG1599" s="319" t="s">
        <v>10904</v>
      </c>
      <c r="AH1599" s="317"/>
    </row>
    <row r="1600" spans="1:35" s="314" customFormat="1" ht="89.25" x14ac:dyDescent="0.2">
      <c r="A1600" s="251">
        <v>1597</v>
      </c>
      <c r="B1600" s="252" t="s">
        <v>96</v>
      </c>
      <c r="C1600" s="319">
        <v>5</v>
      </c>
      <c r="D1600" s="252" t="s">
        <v>135</v>
      </c>
      <c r="E1600" s="315" t="s">
        <v>10891</v>
      </c>
      <c r="F1600" s="315" t="s">
        <v>10977</v>
      </c>
      <c r="G1600" s="320" t="s">
        <v>10978</v>
      </c>
      <c r="H1600" s="320" t="s">
        <v>10979</v>
      </c>
      <c r="I1600" s="320" t="s">
        <v>10980</v>
      </c>
      <c r="J1600" s="317" t="s">
        <v>10981</v>
      </c>
      <c r="K1600" s="317" t="s">
        <v>10982</v>
      </c>
      <c r="L1600" s="317" t="s">
        <v>10983</v>
      </c>
      <c r="M1600" s="317" t="s">
        <v>10984</v>
      </c>
      <c r="N1600" s="317" t="s">
        <v>10985</v>
      </c>
      <c r="O1600" s="622" t="s">
        <v>10986</v>
      </c>
      <c r="P1600" s="317" t="s">
        <v>10823</v>
      </c>
      <c r="Q1600" s="317">
        <v>1</v>
      </c>
      <c r="R1600" s="322">
        <v>10000</v>
      </c>
      <c r="S1600" s="322">
        <v>10000</v>
      </c>
      <c r="T1600" s="325">
        <v>1</v>
      </c>
      <c r="U1600" s="325">
        <v>1</v>
      </c>
      <c r="V1600" s="503" t="s">
        <v>651</v>
      </c>
      <c r="W1600" s="325">
        <v>59</v>
      </c>
      <c r="X1600" s="325">
        <v>41</v>
      </c>
      <c r="Y1600" s="325">
        <v>1</v>
      </c>
      <c r="Z1600" s="325">
        <v>19</v>
      </c>
      <c r="AA1600" s="317">
        <v>21</v>
      </c>
      <c r="AB1600" s="289" t="s">
        <v>10987</v>
      </c>
      <c r="AC1600" s="317" t="s">
        <v>10904</v>
      </c>
      <c r="AD1600" s="317">
        <v>3</v>
      </c>
      <c r="AE1600" s="317">
        <v>0</v>
      </c>
      <c r="AF1600" s="317">
        <v>2</v>
      </c>
      <c r="AG1600" s="319" t="s">
        <v>10904</v>
      </c>
      <c r="AH1600" s="317"/>
    </row>
    <row r="1601" spans="1:34" s="314" customFormat="1" ht="63.75" x14ac:dyDescent="0.2">
      <c r="A1601" s="251">
        <v>1598</v>
      </c>
      <c r="B1601" s="252" t="s">
        <v>96</v>
      </c>
      <c r="C1601" s="319">
        <v>5</v>
      </c>
      <c r="D1601" s="252" t="s">
        <v>135</v>
      </c>
      <c r="E1601" s="315" t="s">
        <v>10891</v>
      </c>
      <c r="F1601" s="315" t="s">
        <v>10988</v>
      </c>
      <c r="G1601" s="320" t="s">
        <v>10989</v>
      </c>
      <c r="H1601" s="320" t="s">
        <v>10990</v>
      </c>
      <c r="I1601" s="320" t="s">
        <v>10991</v>
      </c>
      <c r="J1601" s="317" t="s">
        <v>10992</v>
      </c>
      <c r="K1601" s="317" t="s">
        <v>10993</v>
      </c>
      <c r="L1601" s="317" t="s">
        <v>10994</v>
      </c>
      <c r="M1601" s="317" t="s">
        <v>10904</v>
      </c>
      <c r="N1601" s="317" t="s">
        <v>10995</v>
      </c>
      <c r="O1601" s="622" t="s">
        <v>10996</v>
      </c>
      <c r="P1601" s="317" t="s">
        <v>10997</v>
      </c>
      <c r="Q1601" s="317">
        <v>1</v>
      </c>
      <c r="R1601" s="322">
        <v>10000</v>
      </c>
      <c r="S1601" s="322">
        <v>10000</v>
      </c>
      <c r="T1601" s="325">
        <v>1</v>
      </c>
      <c r="U1601" s="325">
        <v>1</v>
      </c>
      <c r="V1601" s="503" t="s">
        <v>651</v>
      </c>
      <c r="W1601" s="325">
        <v>84</v>
      </c>
      <c r="X1601" s="325">
        <v>84</v>
      </c>
      <c r="Y1601" s="325">
        <v>1</v>
      </c>
      <c r="Z1601" s="325">
        <v>19</v>
      </c>
      <c r="AA1601" s="317">
        <v>21</v>
      </c>
      <c r="AB1601" s="289" t="s">
        <v>10998</v>
      </c>
      <c r="AC1601" s="317" t="s">
        <v>10904</v>
      </c>
      <c r="AD1601" s="317">
        <v>0</v>
      </c>
      <c r="AE1601" s="317">
        <v>0</v>
      </c>
      <c r="AF1601" s="317">
        <v>0</v>
      </c>
      <c r="AG1601" s="319" t="s">
        <v>10904</v>
      </c>
      <c r="AH1601" s="317"/>
    </row>
    <row r="1602" spans="1:34" s="314" customFormat="1" ht="102" x14ac:dyDescent="0.2">
      <c r="A1602" s="251">
        <v>1599</v>
      </c>
      <c r="B1602" s="252" t="s">
        <v>96</v>
      </c>
      <c r="C1602" s="319">
        <v>5</v>
      </c>
      <c r="D1602" s="252" t="s">
        <v>135</v>
      </c>
      <c r="E1602" s="315" t="s">
        <v>10891</v>
      </c>
      <c r="F1602" s="315" t="s">
        <v>2731</v>
      </c>
      <c r="G1602" s="320" t="s">
        <v>2732</v>
      </c>
      <c r="H1602" s="320" t="s">
        <v>2733</v>
      </c>
      <c r="I1602" s="320" t="s">
        <v>2734</v>
      </c>
      <c r="J1602" s="317" t="s">
        <v>10999</v>
      </c>
      <c r="K1602" s="317" t="s">
        <v>11000</v>
      </c>
      <c r="L1602" s="317" t="s">
        <v>2737</v>
      </c>
      <c r="M1602" s="317" t="s">
        <v>2738</v>
      </c>
      <c r="N1602" s="317" t="s">
        <v>11001</v>
      </c>
      <c r="O1602" s="622" t="s">
        <v>11002</v>
      </c>
      <c r="P1602" s="317" t="s">
        <v>2739</v>
      </c>
      <c r="Q1602" s="317">
        <v>1</v>
      </c>
      <c r="R1602" s="322">
        <v>15000</v>
      </c>
      <c r="S1602" s="322">
        <v>15000</v>
      </c>
      <c r="T1602" s="325">
        <v>1</v>
      </c>
      <c r="U1602" s="325">
        <v>1</v>
      </c>
      <c r="V1602" s="503" t="s">
        <v>634</v>
      </c>
      <c r="W1602" s="325">
        <v>41</v>
      </c>
      <c r="X1602" s="325">
        <v>41</v>
      </c>
      <c r="Y1602" s="325">
        <v>29</v>
      </c>
      <c r="Z1602" s="325">
        <v>29</v>
      </c>
      <c r="AA1602" s="317">
        <v>21</v>
      </c>
      <c r="AB1602" s="289" t="s">
        <v>11003</v>
      </c>
      <c r="AC1602" s="317" t="s">
        <v>10904</v>
      </c>
      <c r="AD1602" s="317">
        <v>6</v>
      </c>
      <c r="AE1602" s="317">
        <v>1</v>
      </c>
      <c r="AF1602" s="317">
        <v>4</v>
      </c>
      <c r="AG1602" s="319" t="s">
        <v>10904</v>
      </c>
      <c r="AH1602" s="317"/>
    </row>
    <row r="1603" spans="1:34" s="314" customFormat="1" ht="89.25" x14ac:dyDescent="0.2">
      <c r="A1603" s="251">
        <v>1600</v>
      </c>
      <c r="B1603" s="252" t="s">
        <v>96</v>
      </c>
      <c r="C1603" s="319">
        <v>5</v>
      </c>
      <c r="D1603" s="252" t="s">
        <v>135</v>
      </c>
      <c r="E1603" s="315" t="s">
        <v>10891</v>
      </c>
      <c r="F1603" s="315" t="s">
        <v>5986</v>
      </c>
      <c r="G1603" s="320" t="s">
        <v>4721</v>
      </c>
      <c r="H1603" s="320" t="s">
        <v>4722</v>
      </c>
      <c r="I1603" s="320" t="s">
        <v>11004</v>
      </c>
      <c r="J1603" s="317" t="s">
        <v>11005</v>
      </c>
      <c r="K1603" s="317" t="s">
        <v>11006</v>
      </c>
      <c r="L1603" s="317" t="s">
        <v>4725</v>
      </c>
      <c r="M1603" s="317" t="s">
        <v>4726</v>
      </c>
      <c r="N1603" s="317" t="s">
        <v>5992</v>
      </c>
      <c r="O1603" s="622" t="s">
        <v>11007</v>
      </c>
      <c r="P1603" s="317" t="s">
        <v>5992</v>
      </c>
      <c r="Q1603" s="317">
        <v>1</v>
      </c>
      <c r="R1603" s="322">
        <v>25000</v>
      </c>
      <c r="S1603" s="322">
        <v>25000</v>
      </c>
      <c r="T1603" s="325">
        <v>1</v>
      </c>
      <c r="U1603" s="325">
        <v>1</v>
      </c>
      <c r="V1603" s="503" t="s">
        <v>634</v>
      </c>
      <c r="W1603" s="325">
        <v>76</v>
      </c>
      <c r="X1603" s="325">
        <v>41</v>
      </c>
      <c r="Y1603" s="325">
        <v>41</v>
      </c>
      <c r="Z1603" s="325">
        <v>29</v>
      </c>
      <c r="AA1603" s="317">
        <v>21</v>
      </c>
      <c r="AB1603" s="289" t="s">
        <v>11008</v>
      </c>
      <c r="AC1603" s="317" t="s">
        <v>10904</v>
      </c>
      <c r="AD1603" s="317">
        <v>0</v>
      </c>
      <c r="AE1603" s="317">
        <v>2</v>
      </c>
      <c r="AF1603" s="317">
        <v>1</v>
      </c>
      <c r="AG1603" s="319" t="s">
        <v>10904</v>
      </c>
      <c r="AH1603" s="317"/>
    </row>
    <row r="1604" spans="1:34" s="314" customFormat="1" ht="63.75" x14ac:dyDescent="0.2">
      <c r="A1604" s="251">
        <v>1601</v>
      </c>
      <c r="B1604" s="252" t="s">
        <v>96</v>
      </c>
      <c r="C1604" s="319">
        <v>5</v>
      </c>
      <c r="D1604" s="252" t="s">
        <v>135</v>
      </c>
      <c r="E1604" s="315" t="s">
        <v>10891</v>
      </c>
      <c r="F1604" s="315" t="s">
        <v>3024</v>
      </c>
      <c r="G1604" s="320" t="s">
        <v>3025</v>
      </c>
      <c r="H1604" s="320" t="s">
        <v>3026</v>
      </c>
      <c r="I1604" s="320" t="s">
        <v>3027</v>
      </c>
      <c r="J1604" s="317" t="s">
        <v>11009</v>
      </c>
      <c r="K1604" s="317" t="s">
        <v>11010</v>
      </c>
      <c r="L1604" s="317" t="s">
        <v>3030</v>
      </c>
      <c r="M1604" s="317" t="s">
        <v>11011</v>
      </c>
      <c r="N1604" s="317" t="s">
        <v>3032</v>
      </c>
      <c r="O1604" s="622" t="s">
        <v>11012</v>
      </c>
      <c r="P1604" s="317" t="s">
        <v>11013</v>
      </c>
      <c r="Q1604" s="317">
        <v>1</v>
      </c>
      <c r="R1604" s="322">
        <v>15000</v>
      </c>
      <c r="S1604" s="322">
        <v>15000</v>
      </c>
      <c r="T1604" s="325">
        <v>1</v>
      </c>
      <c r="U1604" s="325">
        <v>1</v>
      </c>
      <c r="V1604" s="503" t="s">
        <v>651</v>
      </c>
      <c r="W1604" s="325">
        <v>17</v>
      </c>
      <c r="X1604" s="325">
        <v>59</v>
      </c>
      <c r="Y1604" s="325">
        <v>19</v>
      </c>
      <c r="Z1604" s="325">
        <v>29</v>
      </c>
      <c r="AA1604" s="317">
        <v>21</v>
      </c>
      <c r="AB1604" s="289" t="s">
        <v>11014</v>
      </c>
      <c r="AC1604" s="317" t="s">
        <v>10904</v>
      </c>
      <c r="AD1604" s="317">
        <v>0</v>
      </c>
      <c r="AE1604" s="317">
        <v>0</v>
      </c>
      <c r="AF1604" s="317">
        <v>3</v>
      </c>
      <c r="AG1604" s="319" t="s">
        <v>10904</v>
      </c>
      <c r="AH1604" s="317"/>
    </row>
    <row r="1605" spans="1:34" s="314" customFormat="1" ht="114.75" x14ac:dyDescent="0.2">
      <c r="A1605" s="251">
        <v>1602</v>
      </c>
      <c r="B1605" s="252" t="s">
        <v>96</v>
      </c>
      <c r="C1605" s="319">
        <v>5</v>
      </c>
      <c r="D1605" s="252" t="s">
        <v>135</v>
      </c>
      <c r="E1605" s="315" t="s">
        <v>10891</v>
      </c>
      <c r="F1605" s="315" t="s">
        <v>3024</v>
      </c>
      <c r="G1605" s="320" t="s">
        <v>3025</v>
      </c>
      <c r="H1605" s="320" t="s">
        <v>3026</v>
      </c>
      <c r="I1605" s="320" t="s">
        <v>3027</v>
      </c>
      <c r="J1605" s="317" t="s">
        <v>11009</v>
      </c>
      <c r="K1605" s="317" t="s">
        <v>11010</v>
      </c>
      <c r="L1605" s="317" t="s">
        <v>3030</v>
      </c>
      <c r="M1605" s="317" t="s">
        <v>11011</v>
      </c>
      <c r="N1605" s="317" t="s">
        <v>3032</v>
      </c>
      <c r="O1605" s="622" t="s">
        <v>11015</v>
      </c>
      <c r="P1605" s="317" t="s">
        <v>11016</v>
      </c>
      <c r="Q1605" s="317">
        <v>1</v>
      </c>
      <c r="R1605" s="322">
        <v>20000</v>
      </c>
      <c r="S1605" s="322">
        <v>20000</v>
      </c>
      <c r="T1605" s="325">
        <v>1</v>
      </c>
      <c r="U1605" s="325">
        <v>1</v>
      </c>
      <c r="V1605" s="503" t="s">
        <v>638</v>
      </c>
      <c r="W1605" s="325">
        <v>15</v>
      </c>
      <c r="X1605" s="325">
        <v>76</v>
      </c>
      <c r="Y1605" s="325">
        <v>1</v>
      </c>
      <c r="Z1605" s="325">
        <v>11</v>
      </c>
      <c r="AA1605" s="317">
        <v>21</v>
      </c>
      <c r="AB1605" s="289" t="s">
        <v>11017</v>
      </c>
      <c r="AC1605" s="317" t="s">
        <v>10904</v>
      </c>
      <c r="AD1605" s="317">
        <v>0</v>
      </c>
      <c r="AE1605" s="317">
        <v>0</v>
      </c>
      <c r="AF1605" s="317">
        <v>6</v>
      </c>
      <c r="AG1605" s="319" t="s">
        <v>10904</v>
      </c>
      <c r="AH1605" s="317"/>
    </row>
    <row r="1606" spans="1:34" s="314" customFormat="1" ht="114.75" x14ac:dyDescent="0.2">
      <c r="A1606" s="251">
        <v>1603</v>
      </c>
      <c r="B1606" s="252" t="s">
        <v>96</v>
      </c>
      <c r="C1606" s="319">
        <v>5</v>
      </c>
      <c r="D1606" s="252" t="s">
        <v>135</v>
      </c>
      <c r="E1606" s="315" t="s">
        <v>10891</v>
      </c>
      <c r="F1606" s="315" t="s">
        <v>3960</v>
      </c>
      <c r="G1606" s="320" t="s">
        <v>8345</v>
      </c>
      <c r="H1606" s="320" t="s">
        <v>3962</v>
      </c>
      <c r="I1606" s="320" t="s">
        <v>8346</v>
      </c>
      <c r="J1606" s="317" t="s">
        <v>11018</v>
      </c>
      <c r="K1606" s="317" t="s">
        <v>11019</v>
      </c>
      <c r="L1606" s="317" t="s">
        <v>3966</v>
      </c>
      <c r="M1606" s="317" t="s">
        <v>3967</v>
      </c>
      <c r="N1606" s="317" t="s">
        <v>3970</v>
      </c>
      <c r="O1606" s="622" t="s">
        <v>11020</v>
      </c>
      <c r="P1606" s="317" t="s">
        <v>3970</v>
      </c>
      <c r="Q1606" s="317">
        <v>1</v>
      </c>
      <c r="R1606" s="322">
        <v>40000</v>
      </c>
      <c r="S1606" s="322">
        <v>40000</v>
      </c>
      <c r="T1606" s="325">
        <v>1</v>
      </c>
      <c r="U1606" s="325">
        <v>1</v>
      </c>
      <c r="V1606" s="503" t="s">
        <v>630</v>
      </c>
      <c r="W1606" s="325">
        <v>59</v>
      </c>
      <c r="X1606" s="325">
        <v>99</v>
      </c>
      <c r="Y1606" s="325">
        <v>1</v>
      </c>
      <c r="Z1606" s="325">
        <v>11</v>
      </c>
      <c r="AA1606" s="317">
        <v>21</v>
      </c>
      <c r="AB1606" s="289" t="s">
        <v>11021</v>
      </c>
      <c r="AC1606" s="317" t="s">
        <v>10904</v>
      </c>
      <c r="AD1606" s="317">
        <v>8</v>
      </c>
      <c r="AE1606" s="317">
        <v>1</v>
      </c>
      <c r="AF1606" s="317">
        <v>0</v>
      </c>
      <c r="AG1606" s="319" t="s">
        <v>10904</v>
      </c>
      <c r="AH1606" s="317"/>
    </row>
    <row r="1607" spans="1:34" s="314" customFormat="1" ht="68.25" customHeight="1" x14ac:dyDescent="0.2">
      <c r="A1607" s="251">
        <v>1604</v>
      </c>
      <c r="B1607" s="252" t="s">
        <v>96</v>
      </c>
      <c r="C1607" s="319">
        <v>5</v>
      </c>
      <c r="D1607" s="252" t="s">
        <v>135</v>
      </c>
      <c r="E1607" s="315" t="s">
        <v>10891</v>
      </c>
      <c r="F1607" s="315" t="s">
        <v>11022</v>
      </c>
      <c r="G1607" s="320" t="s">
        <v>11023</v>
      </c>
      <c r="H1607" s="320" t="s">
        <v>11024</v>
      </c>
      <c r="I1607" s="320" t="s">
        <v>11025</v>
      </c>
      <c r="J1607" s="317" t="s">
        <v>11026</v>
      </c>
      <c r="K1607" s="317" t="s">
        <v>11027</v>
      </c>
      <c r="L1607" s="317" t="s">
        <v>11028</v>
      </c>
      <c r="M1607" s="317" t="s">
        <v>11029</v>
      </c>
      <c r="N1607" s="317" t="s">
        <v>11030</v>
      </c>
      <c r="O1607" s="622" t="s">
        <v>11031</v>
      </c>
      <c r="P1607" s="317" t="s">
        <v>11032</v>
      </c>
      <c r="Q1607" s="317">
        <v>1</v>
      </c>
      <c r="R1607" s="322">
        <v>20000</v>
      </c>
      <c r="S1607" s="322">
        <v>20000</v>
      </c>
      <c r="T1607" s="325">
        <v>1</v>
      </c>
      <c r="U1607" s="325">
        <v>1</v>
      </c>
      <c r="V1607" s="503" t="s">
        <v>661</v>
      </c>
      <c r="W1607" s="325">
        <v>59</v>
      </c>
      <c r="X1607" s="325">
        <v>19</v>
      </c>
      <c r="Y1607" s="325">
        <v>1</v>
      </c>
      <c r="Z1607" s="325">
        <v>6</v>
      </c>
      <c r="AA1607" s="317">
        <v>21</v>
      </c>
      <c r="AB1607" s="289" t="s">
        <v>11033</v>
      </c>
      <c r="AC1607" s="317" t="s">
        <v>10904</v>
      </c>
      <c r="AD1607" s="317">
        <v>5</v>
      </c>
      <c r="AE1607" s="317">
        <v>0</v>
      </c>
      <c r="AF1607" s="317">
        <v>0</v>
      </c>
      <c r="AG1607" s="319" t="s">
        <v>10904</v>
      </c>
      <c r="AH1607" s="317"/>
    </row>
    <row r="1608" spans="1:34" s="314" customFormat="1" ht="69" customHeight="1" x14ac:dyDescent="0.2">
      <c r="A1608" s="251">
        <v>1605</v>
      </c>
      <c r="B1608" s="252" t="s">
        <v>96</v>
      </c>
      <c r="C1608" s="319">
        <v>5</v>
      </c>
      <c r="D1608" s="252" t="s">
        <v>135</v>
      </c>
      <c r="E1608" s="315" t="s">
        <v>10891</v>
      </c>
      <c r="F1608" s="315" t="s">
        <v>11022</v>
      </c>
      <c r="G1608" s="320" t="s">
        <v>11023</v>
      </c>
      <c r="H1608" s="320" t="s">
        <v>11024</v>
      </c>
      <c r="I1608" s="320" t="s">
        <v>11025</v>
      </c>
      <c r="J1608" s="317" t="s">
        <v>11026</v>
      </c>
      <c r="K1608" s="317" t="s">
        <v>11027</v>
      </c>
      <c r="L1608" s="317" t="s">
        <v>11028</v>
      </c>
      <c r="M1608" s="317" t="s">
        <v>11029</v>
      </c>
      <c r="N1608" s="317" t="s">
        <v>11030</v>
      </c>
      <c r="O1608" s="622" t="s">
        <v>11034</v>
      </c>
      <c r="P1608" s="317" t="s">
        <v>11032</v>
      </c>
      <c r="Q1608" s="317">
        <v>1</v>
      </c>
      <c r="R1608" s="322">
        <v>10000</v>
      </c>
      <c r="S1608" s="322">
        <v>10000</v>
      </c>
      <c r="T1608" s="325">
        <v>1</v>
      </c>
      <c r="U1608" s="325">
        <v>1</v>
      </c>
      <c r="V1608" s="503" t="s">
        <v>661</v>
      </c>
      <c r="W1608" s="325">
        <v>59</v>
      </c>
      <c r="X1608" s="325">
        <v>19</v>
      </c>
      <c r="Y1608" s="325">
        <v>1</v>
      </c>
      <c r="Z1608" s="325">
        <v>6</v>
      </c>
      <c r="AA1608" s="317">
        <v>21</v>
      </c>
      <c r="AB1608" s="289" t="s">
        <v>11035</v>
      </c>
      <c r="AC1608" s="317" t="s">
        <v>10904</v>
      </c>
      <c r="AD1608" s="317">
        <v>1</v>
      </c>
      <c r="AE1608" s="317">
        <v>4</v>
      </c>
      <c r="AF1608" s="317">
        <v>1</v>
      </c>
      <c r="AG1608" s="319" t="s">
        <v>10904</v>
      </c>
      <c r="AH1608" s="317"/>
    </row>
    <row r="1609" spans="1:34" s="314" customFormat="1" ht="76.5" x14ac:dyDescent="0.2">
      <c r="A1609" s="251">
        <v>1606</v>
      </c>
      <c r="B1609" s="252" t="s">
        <v>96</v>
      </c>
      <c r="C1609" s="319">
        <v>5</v>
      </c>
      <c r="D1609" s="252" t="s">
        <v>135</v>
      </c>
      <c r="E1609" s="315" t="s">
        <v>10891</v>
      </c>
      <c r="F1609" s="315" t="s">
        <v>11022</v>
      </c>
      <c r="G1609" s="320" t="s">
        <v>11023</v>
      </c>
      <c r="H1609" s="320" t="s">
        <v>11024</v>
      </c>
      <c r="I1609" s="320" t="s">
        <v>11025</v>
      </c>
      <c r="J1609" s="317" t="s">
        <v>11026</v>
      </c>
      <c r="K1609" s="317" t="s">
        <v>11027</v>
      </c>
      <c r="L1609" s="317" t="s">
        <v>11028</v>
      </c>
      <c r="M1609" s="317" t="s">
        <v>11029</v>
      </c>
      <c r="N1609" s="317" t="s">
        <v>11030</v>
      </c>
      <c r="O1609" s="622" t="s">
        <v>11036</v>
      </c>
      <c r="P1609" s="317" t="s">
        <v>11032</v>
      </c>
      <c r="Q1609" s="317">
        <v>1</v>
      </c>
      <c r="R1609" s="322">
        <v>10000</v>
      </c>
      <c r="S1609" s="322">
        <v>10000</v>
      </c>
      <c r="T1609" s="325">
        <v>1</v>
      </c>
      <c r="U1609" s="325">
        <v>1</v>
      </c>
      <c r="V1609" s="503" t="s">
        <v>661</v>
      </c>
      <c r="W1609" s="325">
        <v>59</v>
      </c>
      <c r="X1609" s="325">
        <v>19</v>
      </c>
      <c r="Y1609" s="325">
        <v>1</v>
      </c>
      <c r="Z1609" s="325">
        <v>4</v>
      </c>
      <c r="AA1609" s="317">
        <v>21</v>
      </c>
      <c r="AB1609" s="289" t="s">
        <v>11037</v>
      </c>
      <c r="AC1609" s="317" t="s">
        <v>10904</v>
      </c>
      <c r="AD1609" s="317">
        <v>7</v>
      </c>
      <c r="AE1609" s="317">
        <v>0</v>
      </c>
      <c r="AF1609" s="317">
        <v>0</v>
      </c>
      <c r="AG1609" s="319" t="s">
        <v>11038</v>
      </c>
      <c r="AH1609" s="317"/>
    </row>
    <row r="1610" spans="1:34" s="314" customFormat="1" ht="59.25" customHeight="1" x14ac:dyDescent="0.2">
      <c r="A1610" s="251">
        <v>1607</v>
      </c>
      <c r="B1610" s="252" t="s">
        <v>96</v>
      </c>
      <c r="C1610" s="319">
        <v>5</v>
      </c>
      <c r="D1610" s="252" t="s">
        <v>135</v>
      </c>
      <c r="E1610" s="315" t="s">
        <v>10891</v>
      </c>
      <c r="F1610" s="315" t="s">
        <v>11039</v>
      </c>
      <c r="G1610" s="320" t="s">
        <v>6305</v>
      </c>
      <c r="H1610" s="320" t="s">
        <v>6306</v>
      </c>
      <c r="I1610" s="320" t="s">
        <v>11040</v>
      </c>
      <c r="J1610" s="317" t="s">
        <v>11041</v>
      </c>
      <c r="K1610" s="317" t="s">
        <v>11042</v>
      </c>
      <c r="L1610" s="317" t="s">
        <v>6309</v>
      </c>
      <c r="M1610" s="317" t="s">
        <v>6310</v>
      </c>
      <c r="N1610" s="317" t="s">
        <v>11043</v>
      </c>
      <c r="O1610" s="622" t="s">
        <v>11044</v>
      </c>
      <c r="P1610" s="317" t="s">
        <v>11045</v>
      </c>
      <c r="Q1610" s="317">
        <v>1</v>
      </c>
      <c r="R1610" s="322">
        <v>30000</v>
      </c>
      <c r="S1610" s="322">
        <v>30000</v>
      </c>
      <c r="T1610" s="325">
        <v>1</v>
      </c>
      <c r="U1610" s="325">
        <v>1</v>
      </c>
      <c r="V1610" s="503" t="s">
        <v>630</v>
      </c>
      <c r="W1610" s="325">
        <v>93</v>
      </c>
      <c r="X1610" s="325">
        <v>44</v>
      </c>
      <c r="Y1610" s="325">
        <v>6</v>
      </c>
      <c r="Z1610" s="325">
        <v>29</v>
      </c>
      <c r="AA1610" s="317">
        <v>21</v>
      </c>
      <c r="AB1610" s="289" t="s">
        <v>11046</v>
      </c>
      <c r="AC1610" s="317" t="s">
        <v>10904</v>
      </c>
      <c r="AD1610" s="317">
        <v>11</v>
      </c>
      <c r="AE1610" s="317">
        <v>1</v>
      </c>
      <c r="AF1610" s="317">
        <v>1</v>
      </c>
      <c r="AG1610" s="319" t="s">
        <v>10904</v>
      </c>
      <c r="AH1610" s="317"/>
    </row>
    <row r="1611" spans="1:34" s="314" customFormat="1" ht="63.75" customHeight="1" x14ac:dyDescent="0.2">
      <c r="A1611" s="251">
        <v>1608</v>
      </c>
      <c r="B1611" s="252" t="s">
        <v>96</v>
      </c>
      <c r="C1611" s="319">
        <v>5</v>
      </c>
      <c r="D1611" s="252" t="s">
        <v>135</v>
      </c>
      <c r="E1611" s="315" t="s">
        <v>10891</v>
      </c>
      <c r="F1611" s="315" t="s">
        <v>11047</v>
      </c>
      <c r="G1611" s="320" t="s">
        <v>11048</v>
      </c>
      <c r="H1611" s="320" t="s">
        <v>11049</v>
      </c>
      <c r="I1611" s="320" t="s">
        <v>11050</v>
      </c>
      <c r="J1611" s="317" t="s">
        <v>11051</v>
      </c>
      <c r="K1611" s="317" t="s">
        <v>11052</v>
      </c>
      <c r="L1611" s="317" t="s">
        <v>11053</v>
      </c>
      <c r="M1611" s="317" t="s">
        <v>11054</v>
      </c>
      <c r="N1611" s="317" t="s">
        <v>8783</v>
      </c>
      <c r="O1611" s="622" t="s">
        <v>11055</v>
      </c>
      <c r="P1611" s="317" t="s">
        <v>11056</v>
      </c>
      <c r="Q1611" s="317">
        <v>1</v>
      </c>
      <c r="R1611" s="322">
        <v>10000</v>
      </c>
      <c r="S1611" s="322">
        <v>10000</v>
      </c>
      <c r="T1611" s="325">
        <v>1</v>
      </c>
      <c r="U1611" s="325">
        <v>1</v>
      </c>
      <c r="V1611" s="503" t="s">
        <v>649</v>
      </c>
      <c r="W1611" s="325">
        <v>44</v>
      </c>
      <c r="X1611" s="325">
        <v>59</v>
      </c>
      <c r="Y1611" s="325">
        <v>11</v>
      </c>
      <c r="Z1611" s="325">
        <v>1</v>
      </c>
      <c r="AA1611" s="317">
        <v>21</v>
      </c>
      <c r="AB1611" s="289" t="s">
        <v>11057</v>
      </c>
      <c r="AC1611" s="317" t="s">
        <v>10904</v>
      </c>
      <c r="AD1611" s="317">
        <v>2</v>
      </c>
      <c r="AE1611" s="317">
        <v>0</v>
      </c>
      <c r="AF1611" s="317">
        <v>4</v>
      </c>
      <c r="AG1611" s="319" t="s">
        <v>10904</v>
      </c>
      <c r="AH1611" s="317"/>
    </row>
    <row r="1612" spans="1:34" s="314" customFormat="1" ht="60.75" customHeight="1" x14ac:dyDescent="0.2">
      <c r="A1612" s="251">
        <v>1609</v>
      </c>
      <c r="B1612" s="252" t="s">
        <v>96</v>
      </c>
      <c r="C1612" s="319">
        <v>5</v>
      </c>
      <c r="D1612" s="252" t="s">
        <v>135</v>
      </c>
      <c r="E1612" s="315" t="s">
        <v>10891</v>
      </c>
      <c r="F1612" s="315" t="s">
        <v>11047</v>
      </c>
      <c r="G1612" s="320" t="s">
        <v>11048</v>
      </c>
      <c r="H1612" s="320" t="s">
        <v>11049</v>
      </c>
      <c r="I1612" s="320" t="s">
        <v>11050</v>
      </c>
      <c r="J1612" s="317" t="s">
        <v>11051</v>
      </c>
      <c r="K1612" s="317" t="s">
        <v>11052</v>
      </c>
      <c r="L1612" s="317" t="s">
        <v>11053</v>
      </c>
      <c r="M1612" s="317" t="s">
        <v>11054</v>
      </c>
      <c r="N1612" s="317" t="s">
        <v>8783</v>
      </c>
      <c r="O1612" s="622" t="s">
        <v>11058</v>
      </c>
      <c r="P1612" s="317" t="s">
        <v>11056</v>
      </c>
      <c r="Q1612" s="317">
        <v>1</v>
      </c>
      <c r="R1612" s="322">
        <v>10000</v>
      </c>
      <c r="S1612" s="322">
        <v>10000</v>
      </c>
      <c r="T1612" s="325">
        <v>1</v>
      </c>
      <c r="U1612" s="325">
        <v>1</v>
      </c>
      <c r="V1612" s="503" t="s">
        <v>649</v>
      </c>
      <c r="W1612" s="325">
        <v>44</v>
      </c>
      <c r="X1612" s="325">
        <v>59</v>
      </c>
      <c r="Y1612" s="325">
        <v>11</v>
      </c>
      <c r="Z1612" s="325">
        <v>1</v>
      </c>
      <c r="AA1612" s="317">
        <v>21</v>
      </c>
      <c r="AB1612" s="289" t="s">
        <v>11059</v>
      </c>
      <c r="AC1612" s="317" t="s">
        <v>10904</v>
      </c>
      <c r="AD1612" s="317">
        <v>1</v>
      </c>
      <c r="AE1612" s="317">
        <v>0</v>
      </c>
      <c r="AF1612" s="317">
        <v>2</v>
      </c>
      <c r="AG1612" s="319" t="s">
        <v>10904</v>
      </c>
      <c r="AH1612" s="317"/>
    </row>
    <row r="1613" spans="1:34" s="314" customFormat="1" ht="64.5" customHeight="1" x14ac:dyDescent="0.2">
      <c r="A1613" s="251">
        <v>1610</v>
      </c>
      <c r="B1613" s="252" t="s">
        <v>96</v>
      </c>
      <c r="C1613" s="319">
        <v>5</v>
      </c>
      <c r="D1613" s="252" t="s">
        <v>135</v>
      </c>
      <c r="E1613" s="315" t="s">
        <v>10891</v>
      </c>
      <c r="F1613" s="315" t="s">
        <v>3948</v>
      </c>
      <c r="G1613" s="320" t="s">
        <v>3949</v>
      </c>
      <c r="H1613" s="320" t="s">
        <v>3950</v>
      </c>
      <c r="I1613" s="320" t="s">
        <v>11060</v>
      </c>
      <c r="J1613" s="317" t="s">
        <v>11061</v>
      </c>
      <c r="K1613" s="317" t="s">
        <v>11062</v>
      </c>
      <c r="L1613" s="317" t="s">
        <v>11063</v>
      </c>
      <c r="M1613" s="317" t="s">
        <v>3955</v>
      </c>
      <c r="N1613" s="317" t="s">
        <v>11064</v>
      </c>
      <c r="O1613" s="622" t="s">
        <v>11065</v>
      </c>
      <c r="P1613" s="317" t="s">
        <v>3958</v>
      </c>
      <c r="Q1613" s="317">
        <v>1</v>
      </c>
      <c r="R1613" s="322">
        <v>20000</v>
      </c>
      <c r="S1613" s="322">
        <v>20000</v>
      </c>
      <c r="T1613" s="325">
        <v>1</v>
      </c>
      <c r="U1613" s="325">
        <v>1</v>
      </c>
      <c r="V1613" s="503" t="s">
        <v>628</v>
      </c>
      <c r="W1613" s="325">
        <v>59</v>
      </c>
      <c r="X1613" s="325">
        <v>41</v>
      </c>
      <c r="Y1613" s="325">
        <v>1</v>
      </c>
      <c r="Z1613" s="325">
        <v>26</v>
      </c>
      <c r="AA1613" s="317">
        <v>21</v>
      </c>
      <c r="AB1613" s="289" t="s">
        <v>11066</v>
      </c>
      <c r="AC1613" s="317" t="s">
        <v>10904</v>
      </c>
      <c r="AD1613" s="317">
        <v>68</v>
      </c>
      <c r="AE1613" s="317">
        <v>0</v>
      </c>
      <c r="AF1613" s="317">
        <v>5</v>
      </c>
      <c r="AG1613" s="319" t="s">
        <v>10904</v>
      </c>
      <c r="AH1613" s="317"/>
    </row>
    <row r="1614" spans="1:34" s="314" customFormat="1" ht="102" x14ac:dyDescent="0.2">
      <c r="A1614" s="251">
        <v>1611</v>
      </c>
      <c r="B1614" s="252" t="s">
        <v>96</v>
      </c>
      <c r="C1614" s="319">
        <v>5</v>
      </c>
      <c r="D1614" s="252" t="s">
        <v>135</v>
      </c>
      <c r="E1614" s="315" t="s">
        <v>10891</v>
      </c>
      <c r="F1614" s="315" t="s">
        <v>11067</v>
      </c>
      <c r="G1614" s="320" t="s">
        <v>11068</v>
      </c>
      <c r="H1614" s="320" t="s">
        <v>11069</v>
      </c>
      <c r="I1614" s="320" t="s">
        <v>11070</v>
      </c>
      <c r="J1614" s="317" t="s">
        <v>11071</v>
      </c>
      <c r="K1614" s="317" t="s">
        <v>11072</v>
      </c>
      <c r="L1614" s="317" t="s">
        <v>11073</v>
      </c>
      <c r="M1614" s="317" t="s">
        <v>11074</v>
      </c>
      <c r="N1614" s="317" t="s">
        <v>11075</v>
      </c>
      <c r="O1614" s="622" t="s">
        <v>11076</v>
      </c>
      <c r="P1614" s="317" t="s">
        <v>11077</v>
      </c>
      <c r="Q1614" s="317">
        <v>1</v>
      </c>
      <c r="R1614" s="322">
        <v>10000</v>
      </c>
      <c r="S1614" s="322">
        <v>10000</v>
      </c>
      <c r="T1614" s="325">
        <v>1</v>
      </c>
      <c r="U1614" s="325">
        <v>1</v>
      </c>
      <c r="V1614" s="503" t="s">
        <v>651</v>
      </c>
      <c r="W1614" s="325">
        <v>15</v>
      </c>
      <c r="X1614" s="325">
        <v>8</v>
      </c>
      <c r="Y1614" s="325">
        <v>1</v>
      </c>
      <c r="Z1614" s="325">
        <v>19</v>
      </c>
      <c r="AA1614" s="317">
        <v>21</v>
      </c>
      <c r="AB1614" s="289" t="s">
        <v>11078</v>
      </c>
      <c r="AC1614" s="317" t="s">
        <v>10904</v>
      </c>
      <c r="AD1614" s="317">
        <v>6</v>
      </c>
      <c r="AE1614" s="317">
        <v>0</v>
      </c>
      <c r="AF1614" s="317">
        <v>2</v>
      </c>
      <c r="AG1614" s="319" t="s">
        <v>10904</v>
      </c>
      <c r="AH1614" s="317"/>
    </row>
    <row r="1615" spans="1:34" s="314" customFormat="1" ht="60.75" customHeight="1" x14ac:dyDescent="0.2">
      <c r="A1615" s="251">
        <v>1612</v>
      </c>
      <c r="B1615" s="252" t="s">
        <v>96</v>
      </c>
      <c r="C1615" s="319">
        <v>5</v>
      </c>
      <c r="D1615" s="252" t="s">
        <v>135</v>
      </c>
      <c r="E1615" s="315" t="s">
        <v>10891</v>
      </c>
      <c r="F1615" s="315" t="s">
        <v>9190</v>
      </c>
      <c r="G1615" s="320" t="s">
        <v>5007</v>
      </c>
      <c r="H1615" s="320" t="s">
        <v>5008</v>
      </c>
      <c r="I1615" s="320" t="s">
        <v>5009</v>
      </c>
      <c r="J1615" s="317" t="s">
        <v>11079</v>
      </c>
      <c r="K1615" s="317" t="s">
        <v>11080</v>
      </c>
      <c r="L1615" s="317" t="s">
        <v>6838</v>
      </c>
      <c r="M1615" s="317" t="s">
        <v>9193</v>
      </c>
      <c r="N1615" s="317" t="s">
        <v>6839</v>
      </c>
      <c r="O1615" s="622" t="s">
        <v>11081</v>
      </c>
      <c r="P1615" s="317" t="s">
        <v>6839</v>
      </c>
      <c r="Q1615" s="317">
        <v>1</v>
      </c>
      <c r="R1615" s="322">
        <v>10000</v>
      </c>
      <c r="S1615" s="322">
        <v>10000</v>
      </c>
      <c r="T1615" s="325">
        <v>1</v>
      </c>
      <c r="U1615" s="325">
        <v>1</v>
      </c>
      <c r="V1615" s="503" t="s">
        <v>651</v>
      </c>
      <c r="W1615" s="325">
        <v>15</v>
      </c>
      <c r="X1615" s="325">
        <v>99</v>
      </c>
      <c r="Y1615" s="325">
        <v>19</v>
      </c>
      <c r="Z1615" s="325">
        <v>28</v>
      </c>
      <c r="AA1615" s="317">
        <v>21</v>
      </c>
      <c r="AB1615" s="289" t="s">
        <v>11082</v>
      </c>
      <c r="AC1615" s="317" t="s">
        <v>10904</v>
      </c>
      <c r="AD1615" s="317">
        <v>10</v>
      </c>
      <c r="AE1615" s="317">
        <v>0</v>
      </c>
      <c r="AF1615" s="317">
        <v>0</v>
      </c>
      <c r="AG1615" s="319" t="s">
        <v>10904</v>
      </c>
      <c r="AH1615" s="317"/>
    </row>
    <row r="1616" spans="1:34" s="314" customFormat="1" ht="64.5" customHeight="1" x14ac:dyDescent="0.2">
      <c r="A1616" s="251">
        <v>1613</v>
      </c>
      <c r="B1616" s="252" t="s">
        <v>96</v>
      </c>
      <c r="C1616" s="319">
        <v>5</v>
      </c>
      <c r="D1616" s="252" t="s">
        <v>135</v>
      </c>
      <c r="E1616" s="315" t="s">
        <v>10891</v>
      </c>
      <c r="F1616" s="315" t="s">
        <v>4000</v>
      </c>
      <c r="G1616" s="320" t="s">
        <v>4001</v>
      </c>
      <c r="H1616" s="320" t="s">
        <v>4002</v>
      </c>
      <c r="I1616" s="320" t="s">
        <v>10003</v>
      </c>
      <c r="J1616" s="317" t="s">
        <v>11083</v>
      </c>
      <c r="K1616" s="317" t="s">
        <v>11084</v>
      </c>
      <c r="L1616" s="317" t="s">
        <v>11085</v>
      </c>
      <c r="M1616" s="317" t="s">
        <v>4007</v>
      </c>
      <c r="N1616" s="317" t="s">
        <v>11086</v>
      </c>
      <c r="O1616" s="622" t="s">
        <v>11087</v>
      </c>
      <c r="P1616" s="317" t="s">
        <v>11088</v>
      </c>
      <c r="Q1616" s="317">
        <v>1</v>
      </c>
      <c r="R1616" s="322">
        <v>20000</v>
      </c>
      <c r="S1616" s="322">
        <v>20000</v>
      </c>
      <c r="T1616" s="325">
        <v>1</v>
      </c>
      <c r="U1616" s="325">
        <v>1</v>
      </c>
      <c r="V1616" s="503" t="s">
        <v>628</v>
      </c>
      <c r="W1616" s="325">
        <v>60</v>
      </c>
      <c r="X1616" s="325">
        <v>76</v>
      </c>
      <c r="Y1616" s="325">
        <v>1</v>
      </c>
      <c r="Z1616" s="325">
        <v>29</v>
      </c>
      <c r="AA1616" s="317">
        <v>21</v>
      </c>
      <c r="AB1616" s="289" t="s">
        <v>11089</v>
      </c>
      <c r="AC1616" s="317" t="s">
        <v>10904</v>
      </c>
      <c r="AD1616" s="317">
        <v>7</v>
      </c>
      <c r="AE1616" s="317">
        <v>3</v>
      </c>
      <c r="AF1616" s="317">
        <v>0</v>
      </c>
      <c r="AG1616" s="319" t="s">
        <v>10904</v>
      </c>
      <c r="AH1616" s="317"/>
    </row>
    <row r="1617" spans="1:34" s="314" customFormat="1" ht="63.75" x14ac:dyDescent="0.2">
      <c r="A1617" s="251">
        <v>1614</v>
      </c>
      <c r="B1617" s="252" t="s">
        <v>96</v>
      </c>
      <c r="C1617" s="319">
        <v>5</v>
      </c>
      <c r="D1617" s="252" t="s">
        <v>135</v>
      </c>
      <c r="E1617" s="315" t="s">
        <v>10891</v>
      </c>
      <c r="F1617" s="315" t="s">
        <v>11090</v>
      </c>
      <c r="G1617" s="320" t="s">
        <v>4113</v>
      </c>
      <c r="H1617" s="320" t="s">
        <v>4114</v>
      </c>
      <c r="I1617" s="320" t="s">
        <v>11091</v>
      </c>
      <c r="J1617" s="317" t="s">
        <v>10992</v>
      </c>
      <c r="K1617" s="317" t="s">
        <v>11092</v>
      </c>
      <c r="L1617" s="317" t="s">
        <v>10994</v>
      </c>
      <c r="M1617" s="317" t="s">
        <v>10904</v>
      </c>
      <c r="N1617" s="317" t="s">
        <v>11093</v>
      </c>
      <c r="O1617" s="622" t="s">
        <v>11094</v>
      </c>
      <c r="P1617" s="317" t="s">
        <v>11095</v>
      </c>
      <c r="Q1617" s="317">
        <v>1</v>
      </c>
      <c r="R1617" s="322">
        <v>10000</v>
      </c>
      <c r="S1617" s="322">
        <v>10000</v>
      </c>
      <c r="T1617" s="325">
        <v>1</v>
      </c>
      <c r="U1617" s="325">
        <v>1</v>
      </c>
      <c r="V1617" s="503" t="s">
        <v>651</v>
      </c>
      <c r="W1617" s="325">
        <v>82</v>
      </c>
      <c r="X1617" s="325">
        <v>19</v>
      </c>
      <c r="Y1617" s="325">
        <v>1</v>
      </c>
      <c r="Z1617" s="325">
        <v>19</v>
      </c>
      <c r="AA1617" s="317">
        <v>21</v>
      </c>
      <c r="AB1617" s="289" t="s">
        <v>11096</v>
      </c>
      <c r="AC1617" s="317" t="s">
        <v>10904</v>
      </c>
      <c r="AD1617" s="317">
        <v>48</v>
      </c>
      <c r="AE1617" s="317">
        <v>0</v>
      </c>
      <c r="AF1617" s="317">
        <v>1</v>
      </c>
      <c r="AG1617" s="319" t="s">
        <v>10904</v>
      </c>
      <c r="AH1617" s="317"/>
    </row>
    <row r="1618" spans="1:34" s="314" customFormat="1" ht="69" customHeight="1" x14ac:dyDescent="0.2">
      <c r="A1618" s="251">
        <v>1615</v>
      </c>
      <c r="B1618" s="252" t="s">
        <v>96</v>
      </c>
      <c r="C1618" s="319">
        <v>5</v>
      </c>
      <c r="D1618" s="252" t="s">
        <v>135</v>
      </c>
      <c r="E1618" s="315" t="s">
        <v>10891</v>
      </c>
      <c r="F1618" s="315" t="s">
        <v>11097</v>
      </c>
      <c r="G1618" s="320" t="s">
        <v>9894</v>
      </c>
      <c r="H1618" s="320" t="s">
        <v>9895</v>
      </c>
      <c r="I1618" s="320" t="s">
        <v>11098</v>
      </c>
      <c r="J1618" s="317" t="s">
        <v>11099</v>
      </c>
      <c r="K1618" s="317" t="s">
        <v>11100</v>
      </c>
      <c r="L1618" s="317" t="s">
        <v>11101</v>
      </c>
      <c r="M1618" s="317" t="s">
        <v>10904</v>
      </c>
      <c r="N1618" s="317" t="s">
        <v>9899</v>
      </c>
      <c r="O1618" s="622" t="s">
        <v>11102</v>
      </c>
      <c r="P1618" s="317" t="s">
        <v>9899</v>
      </c>
      <c r="Q1618" s="317">
        <v>1</v>
      </c>
      <c r="R1618" s="322">
        <v>10000</v>
      </c>
      <c r="S1618" s="322">
        <v>10000</v>
      </c>
      <c r="T1618" s="325">
        <v>1</v>
      </c>
      <c r="U1618" s="325">
        <v>1</v>
      </c>
      <c r="V1618" s="503" t="s">
        <v>609</v>
      </c>
      <c r="W1618" s="325">
        <v>59</v>
      </c>
      <c r="X1618" s="325">
        <v>61</v>
      </c>
      <c r="Y1618" s="325">
        <v>1</v>
      </c>
      <c r="Z1618" s="325">
        <v>26</v>
      </c>
      <c r="AA1618" s="317">
        <v>21</v>
      </c>
      <c r="AB1618" s="315" t="s">
        <v>11103</v>
      </c>
      <c r="AC1618" s="317" t="s">
        <v>10904</v>
      </c>
      <c r="AD1618" s="317">
        <v>0</v>
      </c>
      <c r="AE1618" s="317">
        <v>1</v>
      </c>
      <c r="AF1618" s="317">
        <v>1</v>
      </c>
      <c r="AG1618" s="319" t="s">
        <v>10904</v>
      </c>
      <c r="AH1618" s="317"/>
    </row>
    <row r="1619" spans="1:34" s="314" customFormat="1" ht="89.25" x14ac:dyDescent="0.2">
      <c r="A1619" s="251">
        <v>1616</v>
      </c>
      <c r="B1619" s="252" t="s">
        <v>96</v>
      </c>
      <c r="C1619" s="319">
        <v>5</v>
      </c>
      <c r="D1619" s="252" t="s">
        <v>135</v>
      </c>
      <c r="E1619" s="315" t="s">
        <v>10891</v>
      </c>
      <c r="F1619" s="315" t="s">
        <v>6176</v>
      </c>
      <c r="G1619" s="320" t="s">
        <v>6177</v>
      </c>
      <c r="H1619" s="320" t="s">
        <v>6178</v>
      </c>
      <c r="I1619" s="320" t="s">
        <v>8782</v>
      </c>
      <c r="J1619" s="317" t="s">
        <v>11051</v>
      </c>
      <c r="K1619" s="317" t="s">
        <v>11104</v>
      </c>
      <c r="L1619" s="317" t="s">
        <v>6181</v>
      </c>
      <c r="M1619" s="317" t="s">
        <v>6182</v>
      </c>
      <c r="N1619" s="317" t="s">
        <v>11105</v>
      </c>
      <c r="O1619" s="622" t="s">
        <v>11106</v>
      </c>
      <c r="P1619" s="317" t="s">
        <v>11107</v>
      </c>
      <c r="Q1619" s="317">
        <v>1</v>
      </c>
      <c r="R1619" s="322">
        <v>70000</v>
      </c>
      <c r="S1619" s="322">
        <v>70000</v>
      </c>
      <c r="T1619" s="325">
        <v>1</v>
      </c>
      <c r="U1619" s="325">
        <v>1</v>
      </c>
      <c r="V1619" s="503" t="s">
        <v>582</v>
      </c>
      <c r="W1619" s="325">
        <v>17</v>
      </c>
      <c r="X1619" s="325">
        <v>59</v>
      </c>
      <c r="Y1619" s="325">
        <v>1</v>
      </c>
      <c r="Z1619" s="325">
        <v>2</v>
      </c>
      <c r="AA1619" s="317">
        <v>21</v>
      </c>
      <c r="AB1619" s="289" t="s">
        <v>11108</v>
      </c>
      <c r="AC1619" s="317" t="s">
        <v>10904</v>
      </c>
      <c r="AD1619" s="317">
        <v>2</v>
      </c>
      <c r="AE1619" s="317">
        <v>0</v>
      </c>
      <c r="AF1619" s="317">
        <v>4</v>
      </c>
      <c r="AG1619" s="319" t="s">
        <v>11109</v>
      </c>
      <c r="AH1619" s="317"/>
    </row>
    <row r="1620" spans="1:34" s="314" customFormat="1" ht="63.75" x14ac:dyDescent="0.2">
      <c r="A1620" s="251">
        <v>1617</v>
      </c>
      <c r="B1620" s="252" t="s">
        <v>96</v>
      </c>
      <c r="C1620" s="319">
        <v>5</v>
      </c>
      <c r="D1620" s="252" t="s">
        <v>135</v>
      </c>
      <c r="E1620" s="315" t="s">
        <v>10891</v>
      </c>
      <c r="F1620" s="315" t="s">
        <v>11110</v>
      </c>
      <c r="G1620" s="320" t="s">
        <v>11111</v>
      </c>
      <c r="H1620" s="320" t="s">
        <v>11112</v>
      </c>
      <c r="I1620" s="320" t="s">
        <v>11113</v>
      </c>
      <c r="J1620" s="317" t="s">
        <v>11114</v>
      </c>
      <c r="K1620" s="317" t="s">
        <v>11115</v>
      </c>
      <c r="L1620" s="317" t="s">
        <v>11116</v>
      </c>
      <c r="M1620" s="317" t="s">
        <v>11117</v>
      </c>
      <c r="N1620" s="317" t="s">
        <v>11118</v>
      </c>
      <c r="O1620" s="622" t="s">
        <v>11119</v>
      </c>
      <c r="P1620" s="317" t="s">
        <v>11118</v>
      </c>
      <c r="Q1620" s="317">
        <v>1</v>
      </c>
      <c r="R1620" s="322">
        <v>10000</v>
      </c>
      <c r="S1620" s="322">
        <v>10000</v>
      </c>
      <c r="T1620" s="325">
        <v>1</v>
      </c>
      <c r="U1620" s="325">
        <v>1</v>
      </c>
      <c r="V1620" s="503" t="s">
        <v>628</v>
      </c>
      <c r="W1620" s="325">
        <v>59</v>
      </c>
      <c r="X1620" s="325">
        <v>19</v>
      </c>
      <c r="Y1620" s="325">
        <v>1</v>
      </c>
      <c r="Z1620" s="325">
        <v>1</v>
      </c>
      <c r="AA1620" s="317">
        <v>21</v>
      </c>
      <c r="AB1620" s="289" t="s">
        <v>11120</v>
      </c>
      <c r="AC1620" s="317" t="s">
        <v>10904</v>
      </c>
      <c r="AD1620" s="317">
        <v>3</v>
      </c>
      <c r="AE1620" s="317">
        <v>0</v>
      </c>
      <c r="AF1620" s="317">
        <v>0</v>
      </c>
      <c r="AG1620" s="319" t="s">
        <v>10904</v>
      </c>
      <c r="AH1620" s="317"/>
    </row>
    <row r="1621" spans="1:34" s="314" customFormat="1" ht="63.75" x14ac:dyDescent="0.2">
      <c r="A1621" s="251">
        <v>1618</v>
      </c>
      <c r="B1621" s="252" t="s">
        <v>96</v>
      </c>
      <c r="C1621" s="319">
        <v>5</v>
      </c>
      <c r="D1621" s="252" t="s">
        <v>135</v>
      </c>
      <c r="E1621" s="315" t="s">
        <v>10891</v>
      </c>
      <c r="F1621" s="315" t="s">
        <v>11121</v>
      </c>
      <c r="G1621" s="320" t="s">
        <v>11122</v>
      </c>
      <c r="H1621" s="320" t="s">
        <v>11123</v>
      </c>
      <c r="I1621" s="320" t="s">
        <v>11124</v>
      </c>
      <c r="J1621" s="317" t="s">
        <v>7946</v>
      </c>
      <c r="K1621" s="317" t="s">
        <v>11125</v>
      </c>
      <c r="L1621" s="317" t="s">
        <v>11126</v>
      </c>
      <c r="M1621" s="317" t="s">
        <v>11127</v>
      </c>
      <c r="N1621" s="317" t="s">
        <v>11128</v>
      </c>
      <c r="O1621" s="622" t="s">
        <v>11129</v>
      </c>
      <c r="P1621" s="317" t="s">
        <v>11130</v>
      </c>
      <c r="Q1621" s="317">
        <v>1</v>
      </c>
      <c r="R1621" s="322">
        <v>10000</v>
      </c>
      <c r="S1621" s="322">
        <v>10000</v>
      </c>
      <c r="T1621" s="325">
        <v>1</v>
      </c>
      <c r="U1621" s="325">
        <v>1</v>
      </c>
      <c r="V1621" s="503" t="s">
        <v>651</v>
      </c>
      <c r="W1621" s="325">
        <v>84</v>
      </c>
      <c r="X1621" s="325">
        <v>59</v>
      </c>
      <c r="Y1621" s="325">
        <v>19</v>
      </c>
      <c r="Z1621" s="325">
        <v>1</v>
      </c>
      <c r="AA1621" s="317">
        <v>21</v>
      </c>
      <c r="AB1621" s="289" t="s">
        <v>11131</v>
      </c>
      <c r="AC1621" s="317" t="s">
        <v>10904</v>
      </c>
      <c r="AD1621" s="317">
        <v>5</v>
      </c>
      <c r="AE1621" s="317">
        <v>0</v>
      </c>
      <c r="AF1621" s="317">
        <v>0</v>
      </c>
      <c r="AG1621" s="319" t="s">
        <v>10904</v>
      </c>
      <c r="AH1621" s="317"/>
    </row>
    <row r="1622" spans="1:34" s="314" customFormat="1" ht="77.25" customHeight="1" x14ac:dyDescent="0.2">
      <c r="A1622" s="251">
        <v>1619</v>
      </c>
      <c r="B1622" s="252" t="s">
        <v>96</v>
      </c>
      <c r="C1622" s="319">
        <v>5</v>
      </c>
      <c r="D1622" s="252" t="s">
        <v>135</v>
      </c>
      <c r="E1622" s="315" t="s">
        <v>10891</v>
      </c>
      <c r="F1622" s="315" t="s">
        <v>11132</v>
      </c>
      <c r="G1622" s="320" t="s">
        <v>7592</v>
      </c>
      <c r="H1622" s="320" t="s">
        <v>6505</v>
      </c>
      <c r="I1622" s="320" t="s">
        <v>7593</v>
      </c>
      <c r="J1622" s="317" t="s">
        <v>7594</v>
      </c>
      <c r="K1622" s="317" t="s">
        <v>11133</v>
      </c>
      <c r="L1622" s="317" t="s">
        <v>6508</v>
      </c>
      <c r="M1622" s="317" t="s">
        <v>11134</v>
      </c>
      <c r="N1622" s="317" t="s">
        <v>11135</v>
      </c>
      <c r="O1622" s="622" t="s">
        <v>11136</v>
      </c>
      <c r="P1622" s="317" t="s">
        <v>11137</v>
      </c>
      <c r="Q1622" s="317">
        <v>1</v>
      </c>
      <c r="R1622" s="322">
        <v>10000</v>
      </c>
      <c r="S1622" s="322">
        <v>10000</v>
      </c>
      <c r="T1622" s="325">
        <v>1</v>
      </c>
      <c r="U1622" s="325">
        <v>1</v>
      </c>
      <c r="V1622" s="503" t="s">
        <v>651</v>
      </c>
      <c r="W1622" s="325">
        <v>84</v>
      </c>
      <c r="X1622" s="325">
        <v>59</v>
      </c>
      <c r="Y1622" s="325">
        <v>19</v>
      </c>
      <c r="Z1622" s="325">
        <v>1</v>
      </c>
      <c r="AA1622" s="317">
        <v>21</v>
      </c>
      <c r="AB1622" s="289" t="s">
        <v>11138</v>
      </c>
      <c r="AC1622" s="317" t="s">
        <v>10904</v>
      </c>
      <c r="AD1622" s="317">
        <v>3</v>
      </c>
      <c r="AE1622" s="317">
        <v>0</v>
      </c>
      <c r="AF1622" s="317">
        <v>2</v>
      </c>
      <c r="AG1622" s="319" t="s">
        <v>10904</v>
      </c>
      <c r="AH1622" s="317"/>
    </row>
    <row r="1623" spans="1:34" s="314" customFormat="1" ht="76.5" x14ac:dyDescent="0.2">
      <c r="A1623" s="251">
        <v>1620</v>
      </c>
      <c r="B1623" s="252" t="s">
        <v>96</v>
      </c>
      <c r="C1623" s="319">
        <v>5</v>
      </c>
      <c r="D1623" s="252" t="s">
        <v>135</v>
      </c>
      <c r="E1623" s="315" t="s">
        <v>10891</v>
      </c>
      <c r="F1623" s="315" t="s">
        <v>11139</v>
      </c>
      <c r="G1623" s="320" t="s">
        <v>4243</v>
      </c>
      <c r="H1623" s="320">
        <v>16523061708</v>
      </c>
      <c r="I1623" s="320" t="s">
        <v>11140</v>
      </c>
      <c r="J1623" s="317" t="s">
        <v>4898</v>
      </c>
      <c r="K1623" s="317" t="s">
        <v>11141</v>
      </c>
      <c r="L1623" s="317" t="s">
        <v>4248</v>
      </c>
      <c r="M1623" s="317" t="s">
        <v>11142</v>
      </c>
      <c r="N1623" s="317" t="s">
        <v>11143</v>
      </c>
      <c r="O1623" s="622" t="s">
        <v>11144</v>
      </c>
      <c r="P1623" s="317" t="s">
        <v>11145</v>
      </c>
      <c r="Q1623" s="317">
        <v>1</v>
      </c>
      <c r="R1623" s="322">
        <v>20000</v>
      </c>
      <c r="S1623" s="322">
        <v>20000</v>
      </c>
      <c r="T1623" s="325">
        <v>1</v>
      </c>
      <c r="U1623" s="325">
        <v>1</v>
      </c>
      <c r="V1623" s="503" t="s">
        <v>630</v>
      </c>
      <c r="W1623" s="325">
        <v>17</v>
      </c>
      <c r="X1623" s="325">
        <v>59</v>
      </c>
      <c r="Y1623" s="325">
        <v>1</v>
      </c>
      <c r="Z1623" s="325">
        <v>19</v>
      </c>
      <c r="AA1623" s="317">
        <v>21</v>
      </c>
      <c r="AB1623" s="289" t="s">
        <v>11146</v>
      </c>
      <c r="AC1623" s="317" t="s">
        <v>10904</v>
      </c>
      <c r="AD1623" s="317">
        <v>8</v>
      </c>
      <c r="AE1623" s="317">
        <v>0</v>
      </c>
      <c r="AF1623" s="317">
        <v>0</v>
      </c>
      <c r="AG1623" s="319" t="s">
        <v>10904</v>
      </c>
      <c r="AH1623" s="317"/>
    </row>
    <row r="1624" spans="1:34" s="314" customFormat="1" ht="69.75" customHeight="1" x14ac:dyDescent="0.2">
      <c r="A1624" s="251">
        <v>1621</v>
      </c>
      <c r="B1624" s="252" t="s">
        <v>96</v>
      </c>
      <c r="C1624" s="319">
        <v>5</v>
      </c>
      <c r="D1624" s="252" t="s">
        <v>135</v>
      </c>
      <c r="E1624" s="315" t="s">
        <v>10891</v>
      </c>
      <c r="F1624" s="315" t="s">
        <v>11147</v>
      </c>
      <c r="G1624" s="320" t="s">
        <v>11148</v>
      </c>
      <c r="H1624" s="320" t="s">
        <v>11149</v>
      </c>
      <c r="I1624" s="320" t="s">
        <v>11150</v>
      </c>
      <c r="J1624" s="317" t="s">
        <v>11151</v>
      </c>
      <c r="K1624" s="317" t="s">
        <v>11152</v>
      </c>
      <c r="L1624" s="317" t="s">
        <v>11153</v>
      </c>
      <c r="M1624" s="317" t="s">
        <v>11154</v>
      </c>
      <c r="N1624" s="317" t="s">
        <v>11155</v>
      </c>
      <c r="O1624" s="622" t="s">
        <v>11156</v>
      </c>
      <c r="P1624" s="317" t="s">
        <v>11157</v>
      </c>
      <c r="Q1624" s="317">
        <v>1</v>
      </c>
      <c r="R1624" s="322">
        <v>35000</v>
      </c>
      <c r="S1624" s="322">
        <v>35000</v>
      </c>
      <c r="T1624" s="325">
        <v>1</v>
      </c>
      <c r="U1624" s="325">
        <v>1</v>
      </c>
      <c r="V1624" s="503" t="s">
        <v>609</v>
      </c>
      <c r="W1624" s="325">
        <v>59</v>
      </c>
      <c r="X1624" s="325">
        <v>41</v>
      </c>
      <c r="Y1624" s="325">
        <v>1</v>
      </c>
      <c r="Z1624" s="325">
        <v>26</v>
      </c>
      <c r="AA1624" s="317">
        <v>21</v>
      </c>
      <c r="AB1624" s="289" t="s">
        <v>11158</v>
      </c>
      <c r="AC1624" s="317" t="s">
        <v>10904</v>
      </c>
      <c r="AD1624" s="317">
        <v>1</v>
      </c>
      <c r="AE1624" s="317">
        <v>3</v>
      </c>
      <c r="AF1624" s="317">
        <v>1</v>
      </c>
      <c r="AG1624" s="319" t="s">
        <v>10904</v>
      </c>
      <c r="AH1624" s="317"/>
    </row>
    <row r="1625" spans="1:34" s="314" customFormat="1" ht="99" customHeight="1" x14ac:dyDescent="0.2">
      <c r="A1625" s="251">
        <v>1622</v>
      </c>
      <c r="B1625" s="252" t="s">
        <v>96</v>
      </c>
      <c r="C1625" s="319">
        <v>5</v>
      </c>
      <c r="D1625" s="252" t="s">
        <v>135</v>
      </c>
      <c r="E1625" s="315" t="s">
        <v>10891</v>
      </c>
      <c r="F1625" s="315" t="s">
        <v>11147</v>
      </c>
      <c r="G1625" s="320" t="s">
        <v>11148</v>
      </c>
      <c r="H1625" s="320" t="s">
        <v>11149</v>
      </c>
      <c r="I1625" s="320" t="s">
        <v>11150</v>
      </c>
      <c r="J1625" s="317" t="s">
        <v>11151</v>
      </c>
      <c r="K1625" s="317" t="s">
        <v>11159</v>
      </c>
      <c r="L1625" s="317" t="s">
        <v>11153</v>
      </c>
      <c r="M1625" s="317" t="s">
        <v>11154</v>
      </c>
      <c r="N1625" s="317" t="s">
        <v>11155</v>
      </c>
      <c r="O1625" s="622" t="s">
        <v>11160</v>
      </c>
      <c r="P1625" s="317" t="s">
        <v>11157</v>
      </c>
      <c r="Q1625" s="317">
        <v>1</v>
      </c>
      <c r="R1625" s="322">
        <v>40000</v>
      </c>
      <c r="S1625" s="322">
        <v>40000</v>
      </c>
      <c r="T1625" s="325">
        <v>1</v>
      </c>
      <c r="U1625" s="325">
        <v>1</v>
      </c>
      <c r="V1625" s="503" t="s">
        <v>630</v>
      </c>
      <c r="W1625" s="325">
        <v>59</v>
      </c>
      <c r="X1625" s="325">
        <v>19</v>
      </c>
      <c r="Y1625" s="325">
        <v>1</v>
      </c>
      <c r="Z1625" s="325">
        <v>29</v>
      </c>
      <c r="AA1625" s="317">
        <v>21</v>
      </c>
      <c r="AB1625" s="289" t="s">
        <v>11161</v>
      </c>
      <c r="AC1625" s="317" t="s">
        <v>10904</v>
      </c>
      <c r="AD1625" s="317">
        <v>0</v>
      </c>
      <c r="AE1625" s="317">
        <v>2</v>
      </c>
      <c r="AF1625" s="317">
        <v>0</v>
      </c>
      <c r="AG1625" s="319" t="s">
        <v>10904</v>
      </c>
      <c r="AH1625" s="317"/>
    </row>
    <row r="1626" spans="1:34" s="314" customFormat="1" ht="71.25" customHeight="1" x14ac:dyDescent="0.2">
      <c r="A1626" s="251">
        <v>1623</v>
      </c>
      <c r="B1626" s="252" t="s">
        <v>96</v>
      </c>
      <c r="C1626" s="319">
        <v>5</v>
      </c>
      <c r="D1626" s="252" t="s">
        <v>135</v>
      </c>
      <c r="E1626" s="315" t="s">
        <v>10891</v>
      </c>
      <c r="F1626" s="315" t="s">
        <v>4363</v>
      </c>
      <c r="G1626" s="320" t="s">
        <v>11162</v>
      </c>
      <c r="H1626" s="320" t="s">
        <v>4365</v>
      </c>
      <c r="I1626" s="320" t="s">
        <v>11163</v>
      </c>
      <c r="J1626" s="317" t="s">
        <v>11164</v>
      </c>
      <c r="K1626" s="317" t="s">
        <v>11165</v>
      </c>
      <c r="L1626" s="317" t="s">
        <v>4368</v>
      </c>
      <c r="M1626" s="317" t="s">
        <v>4369</v>
      </c>
      <c r="N1626" s="317" t="s">
        <v>11166</v>
      </c>
      <c r="O1626" s="622" t="s">
        <v>11167</v>
      </c>
      <c r="P1626" s="317" t="s">
        <v>11168</v>
      </c>
      <c r="Q1626" s="317">
        <v>1</v>
      </c>
      <c r="R1626" s="322">
        <v>20000</v>
      </c>
      <c r="S1626" s="322">
        <v>20000</v>
      </c>
      <c r="T1626" s="325">
        <v>1</v>
      </c>
      <c r="U1626" s="325">
        <v>1</v>
      </c>
      <c r="V1626" s="503" t="s">
        <v>657</v>
      </c>
      <c r="W1626" s="325">
        <v>15</v>
      </c>
      <c r="X1626" s="325">
        <v>59</v>
      </c>
      <c r="Y1626" s="325">
        <v>1</v>
      </c>
      <c r="Z1626" s="325">
        <v>28</v>
      </c>
      <c r="AA1626" s="317">
        <v>21</v>
      </c>
      <c r="AB1626" s="289" t="s">
        <v>11169</v>
      </c>
      <c r="AC1626" s="317" t="s">
        <v>10904</v>
      </c>
      <c r="AD1626" s="317">
        <v>53</v>
      </c>
      <c r="AE1626" s="317">
        <v>0</v>
      </c>
      <c r="AF1626" s="317">
        <v>1</v>
      </c>
      <c r="AG1626" s="319" t="s">
        <v>10904</v>
      </c>
      <c r="AH1626" s="317"/>
    </row>
    <row r="1627" spans="1:34" s="314" customFormat="1" ht="63.75" x14ac:dyDescent="0.2">
      <c r="A1627" s="251">
        <v>1624</v>
      </c>
      <c r="B1627" s="252" t="s">
        <v>96</v>
      </c>
      <c r="C1627" s="319">
        <v>5</v>
      </c>
      <c r="D1627" s="252" t="s">
        <v>135</v>
      </c>
      <c r="E1627" s="315" t="s">
        <v>10891</v>
      </c>
      <c r="F1627" s="315" t="s">
        <v>3426</v>
      </c>
      <c r="G1627" s="320" t="s">
        <v>3427</v>
      </c>
      <c r="H1627" s="320" t="s">
        <v>3428</v>
      </c>
      <c r="I1627" s="320" t="s">
        <v>3429</v>
      </c>
      <c r="J1627" s="317" t="s">
        <v>11170</v>
      </c>
      <c r="K1627" s="317" t="s">
        <v>3684</v>
      </c>
      <c r="L1627" s="317" t="s">
        <v>4333</v>
      </c>
      <c r="M1627" s="317" t="s">
        <v>3686</v>
      </c>
      <c r="N1627" s="317" t="s">
        <v>11171</v>
      </c>
      <c r="O1627" s="622" t="s">
        <v>11172</v>
      </c>
      <c r="P1627" s="317" t="s">
        <v>3430</v>
      </c>
      <c r="Q1627" s="317">
        <v>1</v>
      </c>
      <c r="R1627" s="322">
        <v>20000</v>
      </c>
      <c r="S1627" s="322">
        <v>20000</v>
      </c>
      <c r="T1627" s="325">
        <v>1</v>
      </c>
      <c r="U1627" s="325">
        <v>1</v>
      </c>
      <c r="V1627" s="503" t="s">
        <v>634</v>
      </c>
      <c r="W1627" s="325">
        <v>48</v>
      </c>
      <c r="X1627" s="325">
        <v>41</v>
      </c>
      <c r="Y1627" s="325">
        <v>1</v>
      </c>
      <c r="Z1627" s="325">
        <v>29</v>
      </c>
      <c r="AA1627" s="317">
        <v>21</v>
      </c>
      <c r="AB1627" s="289" t="s">
        <v>11173</v>
      </c>
      <c r="AC1627" s="317" t="s">
        <v>10904</v>
      </c>
      <c r="AD1627" s="317">
        <v>11</v>
      </c>
      <c r="AE1627" s="317">
        <v>0</v>
      </c>
      <c r="AF1627" s="317">
        <v>0</v>
      </c>
      <c r="AG1627" s="319" t="s">
        <v>10904</v>
      </c>
      <c r="AH1627" s="317"/>
    </row>
    <row r="1628" spans="1:34" s="314" customFormat="1" ht="74.25" customHeight="1" x14ac:dyDescent="0.2">
      <c r="A1628" s="251">
        <v>1625</v>
      </c>
      <c r="B1628" s="252" t="s">
        <v>96</v>
      </c>
      <c r="C1628" s="319">
        <v>5</v>
      </c>
      <c r="D1628" s="252" t="s">
        <v>135</v>
      </c>
      <c r="E1628" s="315" t="s">
        <v>10891</v>
      </c>
      <c r="F1628" s="315" t="s">
        <v>11174</v>
      </c>
      <c r="G1628" s="320" t="s">
        <v>11175</v>
      </c>
      <c r="H1628" s="320" t="s">
        <v>11176</v>
      </c>
      <c r="I1628" s="320" t="s">
        <v>11177</v>
      </c>
      <c r="J1628" s="317" t="s">
        <v>11178</v>
      </c>
      <c r="K1628" s="317" t="s">
        <v>11179</v>
      </c>
      <c r="L1628" s="317" t="s">
        <v>11180</v>
      </c>
      <c r="M1628" s="317" t="s">
        <v>11181</v>
      </c>
      <c r="N1628" s="317" t="s">
        <v>11182</v>
      </c>
      <c r="O1628" s="622" t="s">
        <v>11183</v>
      </c>
      <c r="P1628" s="317" t="s">
        <v>11184</v>
      </c>
      <c r="Q1628" s="317">
        <v>1</v>
      </c>
      <c r="R1628" s="322">
        <v>20000</v>
      </c>
      <c r="S1628" s="322">
        <v>20000</v>
      </c>
      <c r="T1628" s="325">
        <v>1</v>
      </c>
      <c r="U1628" s="325">
        <v>1</v>
      </c>
      <c r="V1628" s="503" t="s">
        <v>628</v>
      </c>
      <c r="W1628" s="325">
        <v>59</v>
      </c>
      <c r="X1628" s="325">
        <v>69</v>
      </c>
      <c r="Y1628" s="325">
        <v>1</v>
      </c>
      <c r="Z1628" s="325">
        <v>11</v>
      </c>
      <c r="AA1628" s="317">
        <v>21</v>
      </c>
      <c r="AB1628" s="289" t="s">
        <v>11185</v>
      </c>
      <c r="AC1628" s="317" t="s">
        <v>10904</v>
      </c>
      <c r="AD1628" s="317">
        <v>3</v>
      </c>
      <c r="AE1628" s="317">
        <v>0</v>
      </c>
      <c r="AF1628" s="317">
        <v>3</v>
      </c>
      <c r="AG1628" s="319" t="s">
        <v>11186</v>
      </c>
      <c r="AH1628" s="317"/>
    </row>
    <row r="1629" spans="1:34" s="314" customFormat="1" ht="76.5" x14ac:dyDescent="0.2">
      <c r="A1629" s="251">
        <v>1626</v>
      </c>
      <c r="B1629" s="252" t="s">
        <v>96</v>
      </c>
      <c r="C1629" s="319">
        <v>5</v>
      </c>
      <c r="D1629" s="252" t="s">
        <v>135</v>
      </c>
      <c r="E1629" s="315" t="s">
        <v>10891</v>
      </c>
      <c r="F1629" s="315" t="s">
        <v>11187</v>
      </c>
      <c r="G1629" s="320" t="s">
        <v>9930</v>
      </c>
      <c r="H1629" s="320" t="s">
        <v>9931</v>
      </c>
      <c r="I1629" s="320" t="s">
        <v>9932</v>
      </c>
      <c r="J1629" s="317" t="s">
        <v>9933</v>
      </c>
      <c r="K1629" s="317" t="s">
        <v>11188</v>
      </c>
      <c r="L1629" s="317" t="s">
        <v>11189</v>
      </c>
      <c r="M1629" s="317" t="s">
        <v>10904</v>
      </c>
      <c r="N1629" s="317" t="s">
        <v>9937</v>
      </c>
      <c r="O1629" s="622" t="s">
        <v>11190</v>
      </c>
      <c r="P1629" s="317" t="s">
        <v>9937</v>
      </c>
      <c r="Q1629" s="317">
        <v>1</v>
      </c>
      <c r="R1629" s="322">
        <v>10000</v>
      </c>
      <c r="S1629" s="322">
        <v>10000</v>
      </c>
      <c r="T1629" s="325">
        <v>1</v>
      </c>
      <c r="U1629" s="325">
        <v>1</v>
      </c>
      <c r="V1629" s="503" t="s">
        <v>605</v>
      </c>
      <c r="W1629" s="325">
        <v>61</v>
      </c>
      <c r="X1629" s="325">
        <v>19</v>
      </c>
      <c r="Y1629" s="325">
        <v>3</v>
      </c>
      <c r="Z1629" s="325">
        <v>19</v>
      </c>
      <c r="AA1629" s="317">
        <v>21</v>
      </c>
      <c r="AB1629" s="289" t="s">
        <v>11191</v>
      </c>
      <c r="AC1629" s="317" t="s">
        <v>10904</v>
      </c>
      <c r="AD1629" s="317">
        <v>4</v>
      </c>
      <c r="AE1629" s="317">
        <v>0</v>
      </c>
      <c r="AF1629" s="317">
        <v>1</v>
      </c>
      <c r="AG1629" s="319" t="s">
        <v>10904</v>
      </c>
      <c r="AH1629" s="317"/>
    </row>
    <row r="1630" spans="1:34" s="314" customFormat="1" ht="59.25" customHeight="1" x14ac:dyDescent="0.2">
      <c r="A1630" s="251">
        <v>1627</v>
      </c>
      <c r="B1630" s="252" t="s">
        <v>96</v>
      </c>
      <c r="C1630" s="319">
        <v>5</v>
      </c>
      <c r="D1630" s="252" t="s">
        <v>135</v>
      </c>
      <c r="E1630" s="315" t="s">
        <v>10891</v>
      </c>
      <c r="F1630" s="315" t="s">
        <v>11192</v>
      </c>
      <c r="G1630" s="320" t="s">
        <v>11193</v>
      </c>
      <c r="H1630" s="320" t="s">
        <v>11194</v>
      </c>
      <c r="I1630" s="320" t="s">
        <v>11195</v>
      </c>
      <c r="J1630" s="317" t="s">
        <v>11196</v>
      </c>
      <c r="K1630" s="317" t="s">
        <v>11197</v>
      </c>
      <c r="L1630" s="317" t="s">
        <v>11198</v>
      </c>
      <c r="M1630" s="317" t="s">
        <v>11199</v>
      </c>
      <c r="N1630" s="317" t="s">
        <v>11200</v>
      </c>
      <c r="O1630" s="622" t="s">
        <v>11201</v>
      </c>
      <c r="P1630" s="317" t="s">
        <v>11202</v>
      </c>
      <c r="Q1630" s="317">
        <v>1</v>
      </c>
      <c r="R1630" s="322">
        <v>10000</v>
      </c>
      <c r="S1630" s="322">
        <v>10000</v>
      </c>
      <c r="T1630" s="325">
        <v>1</v>
      </c>
      <c r="U1630" s="325">
        <v>1</v>
      </c>
      <c r="V1630" s="503" t="s">
        <v>636</v>
      </c>
      <c r="W1630" s="325">
        <v>15</v>
      </c>
      <c r="X1630" s="325">
        <v>41</v>
      </c>
      <c r="Y1630" s="325">
        <v>27</v>
      </c>
      <c r="Z1630" s="325">
        <v>29</v>
      </c>
      <c r="AA1630" s="317">
        <v>21</v>
      </c>
      <c r="AB1630" s="289" t="s">
        <v>11203</v>
      </c>
      <c r="AC1630" s="317" t="s">
        <v>10904</v>
      </c>
      <c r="AD1630" s="317">
        <v>1</v>
      </c>
      <c r="AE1630" s="317">
        <v>0</v>
      </c>
      <c r="AF1630" s="317">
        <v>1</v>
      </c>
      <c r="AG1630" s="319" t="s">
        <v>10904</v>
      </c>
      <c r="AH1630" s="317"/>
    </row>
    <row r="1631" spans="1:34" s="314" customFormat="1" ht="60.75" customHeight="1" x14ac:dyDescent="0.2">
      <c r="A1631" s="251">
        <v>1628</v>
      </c>
      <c r="B1631" s="252" t="s">
        <v>96</v>
      </c>
      <c r="C1631" s="319">
        <v>5</v>
      </c>
      <c r="D1631" s="252" t="s">
        <v>135</v>
      </c>
      <c r="E1631" s="315" t="s">
        <v>10891</v>
      </c>
      <c r="F1631" s="315" t="s">
        <v>11192</v>
      </c>
      <c r="G1631" s="320" t="s">
        <v>11193</v>
      </c>
      <c r="H1631" s="320" t="s">
        <v>11194</v>
      </c>
      <c r="I1631" s="320" t="s">
        <v>11195</v>
      </c>
      <c r="J1631" s="317" t="s">
        <v>11196</v>
      </c>
      <c r="K1631" s="317" t="s">
        <v>11197</v>
      </c>
      <c r="L1631" s="317" t="s">
        <v>11198</v>
      </c>
      <c r="M1631" s="317" t="s">
        <v>11199</v>
      </c>
      <c r="N1631" s="317" t="s">
        <v>11200</v>
      </c>
      <c r="O1631" s="622" t="s">
        <v>11204</v>
      </c>
      <c r="P1631" s="317" t="s">
        <v>11202</v>
      </c>
      <c r="Q1631" s="317">
        <v>1</v>
      </c>
      <c r="R1631" s="322">
        <v>20000</v>
      </c>
      <c r="S1631" s="322">
        <v>20000</v>
      </c>
      <c r="T1631" s="325">
        <v>1</v>
      </c>
      <c r="U1631" s="325">
        <v>1</v>
      </c>
      <c r="V1631" s="503" t="s">
        <v>651</v>
      </c>
      <c r="W1631" s="325">
        <v>59</v>
      </c>
      <c r="X1631" s="325">
        <v>41</v>
      </c>
      <c r="Y1631" s="325">
        <v>1</v>
      </c>
      <c r="Z1631" s="325">
        <v>19</v>
      </c>
      <c r="AA1631" s="317">
        <v>21</v>
      </c>
      <c r="AB1631" s="289" t="s">
        <v>11205</v>
      </c>
      <c r="AC1631" s="317" t="s">
        <v>10904</v>
      </c>
      <c r="AD1631" s="317">
        <v>7</v>
      </c>
      <c r="AE1631" s="317">
        <v>0</v>
      </c>
      <c r="AF1631" s="317">
        <v>2</v>
      </c>
      <c r="AG1631" s="319" t="s">
        <v>10904</v>
      </c>
      <c r="AH1631" s="317"/>
    </row>
    <row r="1632" spans="1:34" s="314" customFormat="1" ht="93.75" customHeight="1" x14ac:dyDescent="0.2">
      <c r="A1632" s="251">
        <v>1629</v>
      </c>
      <c r="B1632" s="252" t="s">
        <v>96</v>
      </c>
      <c r="C1632" s="319">
        <v>5</v>
      </c>
      <c r="D1632" s="252" t="s">
        <v>135</v>
      </c>
      <c r="E1632" s="315" t="s">
        <v>10891</v>
      </c>
      <c r="F1632" s="315" t="s">
        <v>11192</v>
      </c>
      <c r="G1632" s="320" t="s">
        <v>11193</v>
      </c>
      <c r="H1632" s="320" t="s">
        <v>11194</v>
      </c>
      <c r="I1632" s="320" t="s">
        <v>11195</v>
      </c>
      <c r="J1632" s="317" t="s">
        <v>11196</v>
      </c>
      <c r="K1632" s="317" t="s">
        <v>11197</v>
      </c>
      <c r="L1632" s="317" t="s">
        <v>11198</v>
      </c>
      <c r="M1632" s="317" t="s">
        <v>11199</v>
      </c>
      <c r="N1632" s="317" t="s">
        <v>11200</v>
      </c>
      <c r="O1632" s="622" t="s">
        <v>11206</v>
      </c>
      <c r="P1632" s="317" t="s">
        <v>11202</v>
      </c>
      <c r="Q1632" s="317">
        <v>1</v>
      </c>
      <c r="R1632" s="322">
        <v>30000</v>
      </c>
      <c r="S1632" s="322">
        <v>30000</v>
      </c>
      <c r="T1632" s="325">
        <v>1</v>
      </c>
      <c r="U1632" s="325">
        <v>1</v>
      </c>
      <c r="V1632" s="503" t="s">
        <v>630</v>
      </c>
      <c r="W1632" s="325">
        <v>59</v>
      </c>
      <c r="X1632" s="325">
        <v>41</v>
      </c>
      <c r="Y1632" s="325">
        <v>1</v>
      </c>
      <c r="Z1632" s="325">
        <v>29</v>
      </c>
      <c r="AA1632" s="317">
        <v>21</v>
      </c>
      <c r="AB1632" s="289" t="s">
        <v>11207</v>
      </c>
      <c r="AC1632" s="317" t="s">
        <v>10904</v>
      </c>
      <c r="AD1632" s="317">
        <v>2</v>
      </c>
      <c r="AE1632" s="317">
        <v>0</v>
      </c>
      <c r="AF1632" s="317">
        <v>3</v>
      </c>
      <c r="AG1632" s="319" t="s">
        <v>11186</v>
      </c>
      <c r="AH1632" s="317"/>
    </row>
    <row r="1633" spans="1:34" s="314" customFormat="1" ht="77.25" customHeight="1" x14ac:dyDescent="0.2">
      <c r="A1633" s="251">
        <v>1630</v>
      </c>
      <c r="B1633" s="252" t="s">
        <v>96</v>
      </c>
      <c r="C1633" s="319">
        <v>5</v>
      </c>
      <c r="D1633" s="252" t="s">
        <v>135</v>
      </c>
      <c r="E1633" s="315" t="s">
        <v>10891</v>
      </c>
      <c r="F1633" s="315" t="s">
        <v>11208</v>
      </c>
      <c r="G1633" s="320" t="s">
        <v>4463</v>
      </c>
      <c r="H1633" s="320" t="s">
        <v>4464</v>
      </c>
      <c r="I1633" s="320" t="s">
        <v>11209</v>
      </c>
      <c r="J1633" s="317" t="s">
        <v>11210</v>
      </c>
      <c r="K1633" s="317" t="s">
        <v>11211</v>
      </c>
      <c r="L1633" s="317" t="s">
        <v>4468</v>
      </c>
      <c r="M1633" s="317" t="s">
        <v>11212</v>
      </c>
      <c r="N1633" s="317" t="s">
        <v>11213</v>
      </c>
      <c r="O1633" s="622" t="s">
        <v>11214</v>
      </c>
      <c r="P1633" s="317" t="s">
        <v>11215</v>
      </c>
      <c r="Q1633" s="317">
        <v>1</v>
      </c>
      <c r="R1633" s="322">
        <v>70000</v>
      </c>
      <c r="S1633" s="322">
        <v>70000</v>
      </c>
      <c r="T1633" s="325">
        <v>1</v>
      </c>
      <c r="U1633" s="325">
        <v>1</v>
      </c>
      <c r="V1633" s="503" t="s">
        <v>634</v>
      </c>
      <c r="W1633" s="325">
        <v>60</v>
      </c>
      <c r="X1633" s="325">
        <v>41</v>
      </c>
      <c r="Y1633" s="325">
        <v>1</v>
      </c>
      <c r="Z1633" s="325">
        <v>29</v>
      </c>
      <c r="AA1633" s="317">
        <v>21</v>
      </c>
      <c r="AB1633" s="289" t="s">
        <v>11216</v>
      </c>
      <c r="AC1633" s="317" t="s">
        <v>10904</v>
      </c>
      <c r="AD1633" s="317">
        <v>4</v>
      </c>
      <c r="AE1633" s="317">
        <v>0</v>
      </c>
      <c r="AF1633" s="317">
        <v>0</v>
      </c>
      <c r="AG1633" s="319" t="s">
        <v>10904</v>
      </c>
      <c r="AH1633" s="317"/>
    </row>
    <row r="1634" spans="1:34" s="314" customFormat="1" ht="95.25" customHeight="1" x14ac:dyDescent="0.2">
      <c r="A1634" s="251">
        <v>1631</v>
      </c>
      <c r="B1634" s="252" t="s">
        <v>96</v>
      </c>
      <c r="C1634" s="319">
        <v>5</v>
      </c>
      <c r="D1634" s="252" t="s">
        <v>135</v>
      </c>
      <c r="E1634" s="315" t="s">
        <v>10891</v>
      </c>
      <c r="F1634" s="315" t="s">
        <v>11208</v>
      </c>
      <c r="G1634" s="320" t="s">
        <v>4463</v>
      </c>
      <c r="H1634" s="320" t="s">
        <v>4464</v>
      </c>
      <c r="I1634" s="320" t="s">
        <v>11209</v>
      </c>
      <c r="J1634" s="317" t="s">
        <v>11210</v>
      </c>
      <c r="K1634" s="317" t="s">
        <v>11211</v>
      </c>
      <c r="L1634" s="317" t="s">
        <v>4468</v>
      </c>
      <c r="M1634" s="317" t="s">
        <v>11212</v>
      </c>
      <c r="N1634" s="317" t="s">
        <v>11213</v>
      </c>
      <c r="O1634" s="622" t="s">
        <v>11217</v>
      </c>
      <c r="P1634" s="317" t="s">
        <v>11218</v>
      </c>
      <c r="Q1634" s="317">
        <v>1</v>
      </c>
      <c r="R1634" s="322">
        <v>70000</v>
      </c>
      <c r="S1634" s="322">
        <v>70000</v>
      </c>
      <c r="T1634" s="325">
        <v>1</v>
      </c>
      <c r="U1634" s="325">
        <v>1</v>
      </c>
      <c r="V1634" s="503" t="s">
        <v>634</v>
      </c>
      <c r="W1634" s="325">
        <v>59</v>
      </c>
      <c r="X1634" s="325">
        <v>41</v>
      </c>
      <c r="Y1634" s="325">
        <v>1</v>
      </c>
      <c r="Z1634" s="325">
        <v>29</v>
      </c>
      <c r="AA1634" s="317">
        <v>21</v>
      </c>
      <c r="AB1634" s="289" t="s">
        <v>11219</v>
      </c>
      <c r="AC1634" s="317" t="s">
        <v>10904</v>
      </c>
      <c r="AD1634" s="317">
        <v>4</v>
      </c>
      <c r="AE1634" s="317">
        <v>2</v>
      </c>
      <c r="AF1634" s="317">
        <v>0</v>
      </c>
      <c r="AG1634" s="319" t="s">
        <v>10904</v>
      </c>
      <c r="AH1634" s="317"/>
    </row>
    <row r="1635" spans="1:34" s="314" customFormat="1" ht="132.75" customHeight="1" x14ac:dyDescent="0.2">
      <c r="A1635" s="251">
        <v>1632</v>
      </c>
      <c r="B1635" s="252" t="s">
        <v>96</v>
      </c>
      <c r="C1635" s="319">
        <v>5</v>
      </c>
      <c r="D1635" s="252" t="s">
        <v>135</v>
      </c>
      <c r="E1635" s="315" t="s">
        <v>10891</v>
      </c>
      <c r="F1635" s="315" t="s">
        <v>3007</v>
      </c>
      <c r="G1635" s="320" t="s">
        <v>3008</v>
      </c>
      <c r="H1635" s="320" t="s">
        <v>3009</v>
      </c>
      <c r="I1635" s="320" t="s">
        <v>3010</v>
      </c>
      <c r="J1635" s="317" t="s">
        <v>11220</v>
      </c>
      <c r="K1635" s="317" t="s">
        <v>11221</v>
      </c>
      <c r="L1635" s="317" t="s">
        <v>3013</v>
      </c>
      <c r="M1635" s="317" t="s">
        <v>3014</v>
      </c>
      <c r="N1635" s="317" t="s">
        <v>11222</v>
      </c>
      <c r="O1635" s="622" t="s">
        <v>11223</v>
      </c>
      <c r="P1635" s="317" t="s">
        <v>11224</v>
      </c>
      <c r="Q1635" s="317">
        <v>1</v>
      </c>
      <c r="R1635" s="322">
        <v>20000</v>
      </c>
      <c r="S1635" s="322">
        <v>20000</v>
      </c>
      <c r="T1635" s="325">
        <v>1</v>
      </c>
      <c r="U1635" s="325">
        <v>1</v>
      </c>
      <c r="V1635" s="503" t="s">
        <v>630</v>
      </c>
      <c r="W1635" s="325">
        <v>19</v>
      </c>
      <c r="X1635" s="325">
        <v>59</v>
      </c>
      <c r="Y1635" s="325">
        <v>1</v>
      </c>
      <c r="Z1635" s="325">
        <v>6</v>
      </c>
      <c r="AA1635" s="317">
        <v>21</v>
      </c>
      <c r="AB1635" s="289" t="s">
        <v>11225</v>
      </c>
      <c r="AC1635" s="317" t="s">
        <v>10904</v>
      </c>
      <c r="AD1635" s="317">
        <v>170</v>
      </c>
      <c r="AE1635" s="317">
        <v>0</v>
      </c>
      <c r="AF1635" s="317">
        <v>2</v>
      </c>
      <c r="AG1635" s="319" t="s">
        <v>10904</v>
      </c>
      <c r="AH1635" s="317"/>
    </row>
    <row r="1636" spans="1:34" s="314" customFormat="1" ht="60.75" customHeight="1" x14ac:dyDescent="0.2">
      <c r="A1636" s="251">
        <v>1633</v>
      </c>
      <c r="B1636" s="252" t="s">
        <v>96</v>
      </c>
      <c r="C1636" s="319">
        <v>5</v>
      </c>
      <c r="D1636" s="252" t="s">
        <v>135</v>
      </c>
      <c r="E1636" s="315" t="s">
        <v>10891</v>
      </c>
      <c r="F1636" s="315" t="s">
        <v>11226</v>
      </c>
      <c r="G1636" s="320" t="s">
        <v>11227</v>
      </c>
      <c r="H1636" s="320" t="s">
        <v>11228</v>
      </c>
      <c r="I1636" s="320" t="s">
        <v>11229</v>
      </c>
      <c r="J1636" s="317" t="s">
        <v>11230</v>
      </c>
      <c r="K1636" s="317" t="s">
        <v>11231</v>
      </c>
      <c r="L1636" s="317" t="s">
        <v>11232</v>
      </c>
      <c r="M1636" s="317" t="s">
        <v>11233</v>
      </c>
      <c r="N1636" s="317" t="s">
        <v>11234</v>
      </c>
      <c r="O1636" s="622" t="s">
        <v>11235</v>
      </c>
      <c r="P1636" s="317" t="s">
        <v>11236</v>
      </c>
      <c r="Q1636" s="317">
        <v>1</v>
      </c>
      <c r="R1636" s="322">
        <v>20000</v>
      </c>
      <c r="S1636" s="322">
        <v>20000</v>
      </c>
      <c r="T1636" s="325">
        <v>1</v>
      </c>
      <c r="U1636" s="325">
        <v>1</v>
      </c>
      <c r="V1636" s="503" t="s">
        <v>651</v>
      </c>
      <c r="W1636" s="325">
        <v>60</v>
      </c>
      <c r="X1636" s="325">
        <v>19</v>
      </c>
      <c r="Y1636" s="325">
        <v>1</v>
      </c>
      <c r="Z1636" s="325">
        <v>19</v>
      </c>
      <c r="AA1636" s="317">
        <v>21</v>
      </c>
      <c r="AB1636" s="289" t="s">
        <v>11237</v>
      </c>
      <c r="AC1636" s="317" t="s">
        <v>10904</v>
      </c>
      <c r="AD1636" s="317">
        <v>0</v>
      </c>
      <c r="AE1636" s="317">
        <v>0</v>
      </c>
      <c r="AF1636" s="317">
        <v>0</v>
      </c>
      <c r="AG1636" s="319" t="s">
        <v>10904</v>
      </c>
      <c r="AH1636" s="317"/>
    </row>
    <row r="1637" spans="1:34" s="314" customFormat="1" ht="57.75" customHeight="1" x14ac:dyDescent="0.2">
      <c r="A1637" s="251">
        <v>1634</v>
      </c>
      <c r="B1637" s="252" t="s">
        <v>96</v>
      </c>
      <c r="C1637" s="319">
        <v>5</v>
      </c>
      <c r="D1637" s="252" t="s">
        <v>135</v>
      </c>
      <c r="E1637" s="315" t="s">
        <v>10891</v>
      </c>
      <c r="F1637" s="315" t="s">
        <v>11238</v>
      </c>
      <c r="G1637" s="320" t="s">
        <v>5864</v>
      </c>
      <c r="H1637" s="320" t="s">
        <v>5865</v>
      </c>
      <c r="I1637" s="320" t="s">
        <v>11239</v>
      </c>
      <c r="J1637" s="317" t="s">
        <v>11240</v>
      </c>
      <c r="K1637" s="317" t="s">
        <v>11241</v>
      </c>
      <c r="L1637" s="317" t="s">
        <v>11242</v>
      </c>
      <c r="M1637" s="317" t="s">
        <v>11243</v>
      </c>
      <c r="N1637" s="317" t="s">
        <v>11244</v>
      </c>
      <c r="O1637" s="622" t="s">
        <v>11245</v>
      </c>
      <c r="P1637" s="317" t="s">
        <v>11246</v>
      </c>
      <c r="Q1637" s="317">
        <v>1</v>
      </c>
      <c r="R1637" s="322">
        <v>45000</v>
      </c>
      <c r="S1637" s="322">
        <v>45000</v>
      </c>
      <c r="T1637" s="325">
        <v>1</v>
      </c>
      <c r="U1637" s="325">
        <v>1</v>
      </c>
      <c r="V1637" s="503" t="s">
        <v>628</v>
      </c>
      <c r="W1637" s="325">
        <v>59</v>
      </c>
      <c r="X1637" s="325">
        <v>41</v>
      </c>
      <c r="Y1637" s="325">
        <v>1</v>
      </c>
      <c r="Z1637" s="325">
        <v>26</v>
      </c>
      <c r="AA1637" s="317">
        <v>21</v>
      </c>
      <c r="AB1637" s="289" t="s">
        <v>11247</v>
      </c>
      <c r="AC1637" s="317" t="s">
        <v>10904</v>
      </c>
      <c r="AD1637" s="317">
        <v>16</v>
      </c>
      <c r="AE1637" s="317">
        <v>3</v>
      </c>
      <c r="AF1637" s="317">
        <v>2</v>
      </c>
      <c r="AG1637" s="319" t="s">
        <v>10904</v>
      </c>
      <c r="AH1637" s="317"/>
    </row>
    <row r="1638" spans="1:34" s="314" customFormat="1" ht="59.25" customHeight="1" x14ac:dyDescent="0.2">
      <c r="A1638" s="251">
        <v>1635</v>
      </c>
      <c r="B1638" s="252" t="s">
        <v>96</v>
      </c>
      <c r="C1638" s="319">
        <v>5</v>
      </c>
      <c r="D1638" s="252" t="s">
        <v>135</v>
      </c>
      <c r="E1638" s="315" t="s">
        <v>10891</v>
      </c>
      <c r="F1638" s="315" t="s">
        <v>11248</v>
      </c>
      <c r="G1638" s="320" t="s">
        <v>11249</v>
      </c>
      <c r="H1638" s="320" t="s">
        <v>11250</v>
      </c>
      <c r="I1638" s="320" t="s">
        <v>11251</v>
      </c>
      <c r="J1638" s="317" t="s">
        <v>11252</v>
      </c>
      <c r="K1638" s="317" t="s">
        <v>11253</v>
      </c>
      <c r="L1638" s="317" t="s">
        <v>11254</v>
      </c>
      <c r="M1638" s="317" t="s">
        <v>11255</v>
      </c>
      <c r="N1638" s="317" t="s">
        <v>11256</v>
      </c>
      <c r="O1638" s="622" t="s">
        <v>11257</v>
      </c>
      <c r="P1638" s="317" t="s">
        <v>11258</v>
      </c>
      <c r="Q1638" s="317">
        <v>1</v>
      </c>
      <c r="R1638" s="322">
        <v>10000</v>
      </c>
      <c r="S1638" s="322">
        <v>10000</v>
      </c>
      <c r="T1638" s="325">
        <v>1</v>
      </c>
      <c r="U1638" s="325">
        <v>1</v>
      </c>
      <c r="V1638" s="503" t="s">
        <v>630</v>
      </c>
      <c r="W1638" s="325">
        <v>15</v>
      </c>
      <c r="X1638" s="325">
        <v>59</v>
      </c>
      <c r="Y1638" s="325">
        <v>1</v>
      </c>
      <c r="Z1638" s="325">
        <v>29</v>
      </c>
      <c r="AA1638" s="317">
        <v>21</v>
      </c>
      <c r="AB1638" s="289" t="s">
        <v>11259</v>
      </c>
      <c r="AC1638" s="317" t="s">
        <v>10904</v>
      </c>
      <c r="AD1638" s="317">
        <v>0</v>
      </c>
      <c r="AE1638" s="317">
        <v>1</v>
      </c>
      <c r="AF1638" s="317">
        <v>1</v>
      </c>
      <c r="AG1638" s="319" t="s">
        <v>11186</v>
      </c>
      <c r="AH1638" s="317"/>
    </row>
    <row r="1639" spans="1:34" s="314" customFormat="1" ht="58.5" customHeight="1" x14ac:dyDescent="0.2">
      <c r="A1639" s="251">
        <v>1636</v>
      </c>
      <c r="B1639" s="252" t="s">
        <v>96</v>
      </c>
      <c r="C1639" s="319">
        <v>5</v>
      </c>
      <c r="D1639" s="252" t="s">
        <v>135</v>
      </c>
      <c r="E1639" s="315" t="s">
        <v>10891</v>
      </c>
      <c r="F1639" s="315" t="s">
        <v>11248</v>
      </c>
      <c r="G1639" s="320" t="s">
        <v>11249</v>
      </c>
      <c r="H1639" s="320" t="s">
        <v>11250</v>
      </c>
      <c r="I1639" s="320" t="s">
        <v>11251</v>
      </c>
      <c r="J1639" s="317" t="s">
        <v>11252</v>
      </c>
      <c r="K1639" s="317" t="s">
        <v>11253</v>
      </c>
      <c r="L1639" s="317" t="s">
        <v>11254</v>
      </c>
      <c r="M1639" s="317" t="s">
        <v>11255</v>
      </c>
      <c r="N1639" s="317" t="s">
        <v>11256</v>
      </c>
      <c r="O1639" s="622" t="s">
        <v>11260</v>
      </c>
      <c r="P1639" s="317" t="s">
        <v>11258</v>
      </c>
      <c r="Q1639" s="317">
        <v>1</v>
      </c>
      <c r="R1639" s="322">
        <v>10000</v>
      </c>
      <c r="S1639" s="322">
        <v>10000</v>
      </c>
      <c r="T1639" s="325">
        <v>1</v>
      </c>
      <c r="U1639" s="325">
        <v>1</v>
      </c>
      <c r="V1639" s="503" t="s">
        <v>651</v>
      </c>
      <c r="W1639" s="325">
        <v>82</v>
      </c>
      <c r="X1639" s="325">
        <v>59</v>
      </c>
      <c r="Y1639" s="325">
        <v>1</v>
      </c>
      <c r="Z1639" s="325">
        <v>14</v>
      </c>
      <c r="AA1639" s="317">
        <v>21</v>
      </c>
      <c r="AB1639" s="289" t="s">
        <v>11261</v>
      </c>
      <c r="AC1639" s="317" t="s">
        <v>10904</v>
      </c>
      <c r="AD1639" s="317">
        <v>0</v>
      </c>
      <c r="AE1639" s="317">
        <v>1</v>
      </c>
      <c r="AF1639" s="317">
        <v>0</v>
      </c>
      <c r="AG1639" s="319" t="s">
        <v>10904</v>
      </c>
      <c r="AH1639" s="317"/>
    </row>
    <row r="1640" spans="1:34" s="314" customFormat="1" ht="123.75" customHeight="1" x14ac:dyDescent="0.2">
      <c r="A1640" s="251">
        <v>1637</v>
      </c>
      <c r="B1640" s="252" t="s">
        <v>96</v>
      </c>
      <c r="C1640" s="319">
        <v>5</v>
      </c>
      <c r="D1640" s="252" t="s">
        <v>135</v>
      </c>
      <c r="E1640" s="315" t="s">
        <v>10891</v>
      </c>
      <c r="F1640" s="315" t="s">
        <v>11262</v>
      </c>
      <c r="G1640" s="320" t="s">
        <v>3640</v>
      </c>
      <c r="H1640" s="320" t="s">
        <v>3641</v>
      </c>
      <c r="I1640" s="320" t="s">
        <v>3642</v>
      </c>
      <c r="J1640" s="317" t="s">
        <v>11263</v>
      </c>
      <c r="K1640" s="317" t="s">
        <v>11264</v>
      </c>
      <c r="L1640" s="317" t="s">
        <v>3645</v>
      </c>
      <c r="M1640" s="317" t="s">
        <v>11265</v>
      </c>
      <c r="N1640" s="317" t="s">
        <v>11266</v>
      </c>
      <c r="O1640" s="622" t="s">
        <v>11267</v>
      </c>
      <c r="P1640" s="317" t="s">
        <v>11268</v>
      </c>
      <c r="Q1640" s="317">
        <v>1</v>
      </c>
      <c r="R1640" s="322">
        <v>20000</v>
      </c>
      <c r="S1640" s="322">
        <v>20000</v>
      </c>
      <c r="T1640" s="325">
        <v>1</v>
      </c>
      <c r="U1640" s="325">
        <v>1</v>
      </c>
      <c r="V1640" s="503" t="s">
        <v>651</v>
      </c>
      <c r="W1640" s="325">
        <v>48</v>
      </c>
      <c r="X1640" s="325">
        <v>59</v>
      </c>
      <c r="Y1640" s="325">
        <v>1</v>
      </c>
      <c r="Z1640" s="325">
        <v>19</v>
      </c>
      <c r="AA1640" s="317">
        <v>21</v>
      </c>
      <c r="AB1640" s="289" t="s">
        <v>11269</v>
      </c>
      <c r="AC1640" s="317" t="s">
        <v>10904</v>
      </c>
      <c r="AD1640" s="317">
        <v>2</v>
      </c>
      <c r="AE1640" s="317">
        <v>4</v>
      </c>
      <c r="AF1640" s="317">
        <v>0</v>
      </c>
      <c r="AG1640" s="319" t="s">
        <v>10904</v>
      </c>
      <c r="AH1640" s="317"/>
    </row>
    <row r="1641" spans="1:34" s="314" customFormat="1" ht="90" customHeight="1" x14ac:dyDescent="0.2">
      <c r="A1641" s="251">
        <v>1638</v>
      </c>
      <c r="B1641" s="252" t="s">
        <v>96</v>
      </c>
      <c r="C1641" s="319">
        <v>5</v>
      </c>
      <c r="D1641" s="252" t="s">
        <v>135</v>
      </c>
      <c r="E1641" s="315" t="s">
        <v>10891</v>
      </c>
      <c r="F1641" s="315" t="s">
        <v>11262</v>
      </c>
      <c r="G1641" s="320" t="s">
        <v>3640</v>
      </c>
      <c r="H1641" s="320" t="s">
        <v>3641</v>
      </c>
      <c r="I1641" s="320" t="s">
        <v>3642</v>
      </c>
      <c r="J1641" s="317" t="s">
        <v>11263</v>
      </c>
      <c r="K1641" s="317" t="s">
        <v>11264</v>
      </c>
      <c r="L1641" s="317" t="s">
        <v>3645</v>
      </c>
      <c r="M1641" s="317" t="s">
        <v>11265</v>
      </c>
      <c r="N1641" s="317" t="s">
        <v>11266</v>
      </c>
      <c r="O1641" s="622" t="s">
        <v>11270</v>
      </c>
      <c r="P1641" s="317" t="s">
        <v>11268</v>
      </c>
      <c r="Q1641" s="317">
        <v>1</v>
      </c>
      <c r="R1641" s="322">
        <v>20000</v>
      </c>
      <c r="S1641" s="322">
        <v>20000</v>
      </c>
      <c r="T1641" s="325">
        <v>1</v>
      </c>
      <c r="U1641" s="325">
        <v>1</v>
      </c>
      <c r="V1641" s="503" t="s">
        <v>644</v>
      </c>
      <c r="W1641" s="325">
        <v>48</v>
      </c>
      <c r="X1641" s="325">
        <v>59</v>
      </c>
      <c r="Y1641" s="325">
        <v>1</v>
      </c>
      <c r="Z1641" s="325">
        <v>35</v>
      </c>
      <c r="AA1641" s="317">
        <v>21</v>
      </c>
      <c r="AB1641" s="289" t="s">
        <v>11271</v>
      </c>
      <c r="AC1641" s="317" t="s">
        <v>10904</v>
      </c>
      <c r="AD1641" s="317">
        <v>2</v>
      </c>
      <c r="AE1641" s="317">
        <v>4</v>
      </c>
      <c r="AF1641" s="317">
        <v>0</v>
      </c>
      <c r="AG1641" s="319" t="s">
        <v>10904</v>
      </c>
      <c r="AH1641" s="317"/>
    </row>
    <row r="1642" spans="1:34" s="314" customFormat="1" ht="58.5" customHeight="1" x14ac:dyDescent="0.2">
      <c r="A1642" s="251">
        <v>1639</v>
      </c>
      <c r="B1642" s="252" t="s">
        <v>96</v>
      </c>
      <c r="C1642" s="319">
        <v>5</v>
      </c>
      <c r="D1642" s="252" t="s">
        <v>135</v>
      </c>
      <c r="E1642" s="315" t="s">
        <v>10891</v>
      </c>
      <c r="F1642" s="315" t="s">
        <v>4054</v>
      </c>
      <c r="G1642" s="320" t="s">
        <v>4055</v>
      </c>
      <c r="H1642" s="320" t="s">
        <v>4056</v>
      </c>
      <c r="I1642" s="320" t="s">
        <v>11272</v>
      </c>
      <c r="J1642" s="317" t="s">
        <v>11273</v>
      </c>
      <c r="K1642" s="317" t="s">
        <v>11274</v>
      </c>
      <c r="L1642" s="317" t="s">
        <v>11275</v>
      </c>
      <c r="M1642" s="317" t="s">
        <v>11276</v>
      </c>
      <c r="N1642" s="317" t="s">
        <v>11277</v>
      </c>
      <c r="O1642" s="622" t="s">
        <v>11278</v>
      </c>
      <c r="P1642" s="317" t="s">
        <v>11279</v>
      </c>
      <c r="Q1642" s="317">
        <v>1</v>
      </c>
      <c r="R1642" s="322">
        <v>30000</v>
      </c>
      <c r="S1642" s="322">
        <v>30000</v>
      </c>
      <c r="T1642" s="325">
        <v>1</v>
      </c>
      <c r="U1642" s="325">
        <v>1</v>
      </c>
      <c r="V1642" s="503" t="s">
        <v>638</v>
      </c>
      <c r="W1642" s="325">
        <v>15</v>
      </c>
      <c r="X1642" s="325">
        <v>76</v>
      </c>
      <c r="Y1642" s="325">
        <v>1</v>
      </c>
      <c r="Z1642" s="325">
        <v>28</v>
      </c>
      <c r="AA1642" s="317">
        <v>21</v>
      </c>
      <c r="AB1642" s="289" t="s">
        <v>11280</v>
      </c>
      <c r="AC1642" s="317" t="s">
        <v>10904</v>
      </c>
      <c r="AD1642" s="317">
        <v>3</v>
      </c>
      <c r="AE1642" s="317">
        <v>4</v>
      </c>
      <c r="AF1642" s="317">
        <v>0</v>
      </c>
      <c r="AG1642" s="319" t="s">
        <v>10904</v>
      </c>
      <c r="AH1642" s="317"/>
    </row>
    <row r="1643" spans="1:34" s="314" customFormat="1" ht="78" customHeight="1" x14ac:dyDescent="0.2">
      <c r="A1643" s="251">
        <v>1640</v>
      </c>
      <c r="B1643" s="252" t="s">
        <v>96</v>
      </c>
      <c r="C1643" s="319">
        <v>5</v>
      </c>
      <c r="D1643" s="252" t="s">
        <v>135</v>
      </c>
      <c r="E1643" s="315" t="s">
        <v>10891</v>
      </c>
      <c r="F1643" s="315" t="s">
        <v>4273</v>
      </c>
      <c r="G1643" s="320" t="s">
        <v>3309</v>
      </c>
      <c r="H1643" s="320" t="s">
        <v>3310</v>
      </c>
      <c r="I1643" s="320" t="s">
        <v>3311</v>
      </c>
      <c r="J1643" s="317" t="s">
        <v>11281</v>
      </c>
      <c r="K1643" s="317" t="s">
        <v>11282</v>
      </c>
      <c r="L1643" s="317" t="s">
        <v>11283</v>
      </c>
      <c r="M1643" s="317" t="s">
        <v>3313</v>
      </c>
      <c r="N1643" s="317" t="s">
        <v>11284</v>
      </c>
      <c r="O1643" s="622" t="s">
        <v>11285</v>
      </c>
      <c r="P1643" s="317" t="s">
        <v>3316</v>
      </c>
      <c r="Q1643" s="317">
        <v>1</v>
      </c>
      <c r="R1643" s="322">
        <v>20000</v>
      </c>
      <c r="S1643" s="322">
        <v>20000</v>
      </c>
      <c r="T1643" s="325">
        <v>1</v>
      </c>
      <c r="U1643" s="325">
        <v>1</v>
      </c>
      <c r="V1643" s="503" t="s">
        <v>634</v>
      </c>
      <c r="W1643" s="325">
        <v>56</v>
      </c>
      <c r="X1643" s="325">
        <v>41</v>
      </c>
      <c r="Y1643" s="325">
        <v>29</v>
      </c>
      <c r="Z1643" s="325">
        <v>23</v>
      </c>
      <c r="AA1643" s="317">
        <v>21</v>
      </c>
      <c r="AB1643" s="289" t="s">
        <v>11286</v>
      </c>
      <c r="AC1643" s="317" t="s">
        <v>10904</v>
      </c>
      <c r="AD1643" s="317">
        <v>0</v>
      </c>
      <c r="AE1643" s="317">
        <v>0</v>
      </c>
      <c r="AF1643" s="317">
        <v>1</v>
      </c>
      <c r="AG1643" s="319" t="s">
        <v>10904</v>
      </c>
      <c r="AH1643" s="317"/>
    </row>
    <row r="1644" spans="1:34" s="314" customFormat="1" ht="59.25" customHeight="1" x14ac:dyDescent="0.2">
      <c r="A1644" s="251">
        <v>1641</v>
      </c>
      <c r="B1644" s="252" t="s">
        <v>96</v>
      </c>
      <c r="C1644" s="319">
        <v>5</v>
      </c>
      <c r="D1644" s="252" t="s">
        <v>135</v>
      </c>
      <c r="E1644" s="315" t="s">
        <v>10891</v>
      </c>
      <c r="F1644" s="315" t="s">
        <v>11287</v>
      </c>
      <c r="G1644" s="320" t="s">
        <v>11288</v>
      </c>
      <c r="H1644" s="320" t="s">
        <v>11289</v>
      </c>
      <c r="I1644" s="320" t="s">
        <v>11290</v>
      </c>
      <c r="J1644" s="317" t="s">
        <v>11291</v>
      </c>
      <c r="K1644" s="317" t="s">
        <v>11292</v>
      </c>
      <c r="L1644" s="317" t="s">
        <v>11293</v>
      </c>
      <c r="M1644" s="317" t="s">
        <v>11294</v>
      </c>
      <c r="N1644" s="317" t="s">
        <v>11295</v>
      </c>
      <c r="O1644" s="622" t="s">
        <v>11296</v>
      </c>
      <c r="P1644" s="317" t="s">
        <v>11297</v>
      </c>
      <c r="Q1644" s="317">
        <v>1</v>
      </c>
      <c r="R1644" s="322">
        <v>10000</v>
      </c>
      <c r="S1644" s="322">
        <v>10000</v>
      </c>
      <c r="T1644" s="325">
        <v>1</v>
      </c>
      <c r="U1644" s="325">
        <v>1</v>
      </c>
      <c r="V1644" s="503" t="s">
        <v>630</v>
      </c>
      <c r="W1644" s="325">
        <v>82</v>
      </c>
      <c r="X1644" s="325">
        <v>59</v>
      </c>
      <c r="Y1644" s="325">
        <v>1</v>
      </c>
      <c r="Z1644" s="325">
        <v>41</v>
      </c>
      <c r="AA1644" s="317">
        <v>21</v>
      </c>
      <c r="AB1644" s="289" t="s">
        <v>11298</v>
      </c>
      <c r="AC1644" s="317" t="s">
        <v>10904</v>
      </c>
      <c r="AD1644" s="317">
        <v>2</v>
      </c>
      <c r="AE1644" s="317">
        <v>1</v>
      </c>
      <c r="AF1644" s="317">
        <v>0</v>
      </c>
      <c r="AG1644" s="319" t="s">
        <v>10904</v>
      </c>
      <c r="AH1644" s="317"/>
    </row>
    <row r="1645" spans="1:34" s="314" customFormat="1" ht="101.25" customHeight="1" x14ac:dyDescent="0.2">
      <c r="A1645" s="251">
        <v>1642</v>
      </c>
      <c r="B1645" s="252" t="s">
        <v>96</v>
      </c>
      <c r="C1645" s="319">
        <v>5</v>
      </c>
      <c r="D1645" s="252" t="s">
        <v>135</v>
      </c>
      <c r="E1645" s="315" t="s">
        <v>10891</v>
      </c>
      <c r="F1645" s="315" t="s">
        <v>11299</v>
      </c>
      <c r="G1645" s="320" t="s">
        <v>11300</v>
      </c>
      <c r="H1645" s="320" t="s">
        <v>11301</v>
      </c>
      <c r="I1645" s="320" t="s">
        <v>11302</v>
      </c>
      <c r="J1645" s="317" t="s">
        <v>11303</v>
      </c>
      <c r="K1645" s="317" t="s">
        <v>11304</v>
      </c>
      <c r="L1645" s="317" t="s">
        <v>11305</v>
      </c>
      <c r="M1645" s="317" t="s">
        <v>10904</v>
      </c>
      <c r="N1645" s="317" t="s">
        <v>11306</v>
      </c>
      <c r="O1645" s="622" t="s">
        <v>11307</v>
      </c>
      <c r="P1645" s="317" t="s">
        <v>11308</v>
      </c>
      <c r="Q1645" s="317">
        <v>1</v>
      </c>
      <c r="R1645" s="322">
        <v>35000</v>
      </c>
      <c r="S1645" s="322">
        <v>35000</v>
      </c>
      <c r="T1645" s="325">
        <v>1</v>
      </c>
      <c r="U1645" s="325">
        <v>1</v>
      </c>
      <c r="V1645" s="503" t="s">
        <v>630</v>
      </c>
      <c r="W1645" s="325">
        <v>51</v>
      </c>
      <c r="X1645" s="325">
        <v>41</v>
      </c>
      <c r="Y1645" s="325">
        <v>1</v>
      </c>
      <c r="Z1645" s="325">
        <v>19</v>
      </c>
      <c r="AA1645" s="317">
        <v>21</v>
      </c>
      <c r="AB1645" s="289" t="s">
        <v>11309</v>
      </c>
      <c r="AC1645" s="317" t="s">
        <v>10904</v>
      </c>
      <c r="AD1645" s="317">
        <v>4</v>
      </c>
      <c r="AE1645" s="317">
        <v>0</v>
      </c>
      <c r="AF1645" s="317">
        <v>6</v>
      </c>
      <c r="AG1645" s="319" t="s">
        <v>10904</v>
      </c>
      <c r="AH1645" s="317"/>
    </row>
    <row r="1646" spans="1:34" s="314" customFormat="1" ht="76.5" x14ac:dyDescent="0.2">
      <c r="A1646" s="251">
        <v>1643</v>
      </c>
      <c r="B1646" s="252" t="s">
        <v>96</v>
      </c>
      <c r="C1646" s="319">
        <v>5</v>
      </c>
      <c r="D1646" s="252" t="s">
        <v>135</v>
      </c>
      <c r="E1646" s="315" t="s">
        <v>10891</v>
      </c>
      <c r="F1646" s="315" t="s">
        <v>11310</v>
      </c>
      <c r="G1646" s="320" t="s">
        <v>3751</v>
      </c>
      <c r="H1646" s="320" t="s">
        <v>3752</v>
      </c>
      <c r="I1646" s="320" t="s">
        <v>3753</v>
      </c>
      <c r="J1646" s="317" t="s">
        <v>11311</v>
      </c>
      <c r="K1646" s="317" t="s">
        <v>11312</v>
      </c>
      <c r="L1646" s="317" t="s">
        <v>3756</v>
      </c>
      <c r="M1646" s="317" t="s">
        <v>3757</v>
      </c>
      <c r="N1646" s="317" t="s">
        <v>11313</v>
      </c>
      <c r="O1646" s="622" t="s">
        <v>11314</v>
      </c>
      <c r="P1646" s="317" t="s">
        <v>11313</v>
      </c>
      <c r="Q1646" s="317">
        <v>1</v>
      </c>
      <c r="R1646" s="322">
        <v>15000</v>
      </c>
      <c r="S1646" s="322">
        <v>15000</v>
      </c>
      <c r="T1646" s="325">
        <v>1</v>
      </c>
      <c r="U1646" s="325">
        <v>1</v>
      </c>
      <c r="V1646" s="503" t="s">
        <v>661</v>
      </c>
      <c r="W1646" s="325">
        <v>82</v>
      </c>
      <c r="X1646" s="325">
        <v>59</v>
      </c>
      <c r="Y1646" s="325">
        <v>1</v>
      </c>
      <c r="Z1646" s="325">
        <v>14</v>
      </c>
      <c r="AA1646" s="317">
        <v>21</v>
      </c>
      <c r="AB1646" s="289" t="s">
        <v>11315</v>
      </c>
      <c r="AC1646" s="317" t="s">
        <v>10904</v>
      </c>
      <c r="AD1646" s="317">
        <v>0</v>
      </c>
      <c r="AE1646" s="317">
        <v>1</v>
      </c>
      <c r="AF1646" s="317">
        <v>1</v>
      </c>
      <c r="AG1646" s="319" t="s">
        <v>10904</v>
      </c>
      <c r="AH1646" s="317"/>
    </row>
    <row r="1647" spans="1:34" s="314" customFormat="1" ht="88.5" customHeight="1" x14ac:dyDescent="0.2">
      <c r="A1647" s="251">
        <v>1644</v>
      </c>
      <c r="B1647" s="252" t="s">
        <v>96</v>
      </c>
      <c r="C1647" s="319">
        <v>5</v>
      </c>
      <c r="D1647" s="252" t="s">
        <v>135</v>
      </c>
      <c r="E1647" s="536" t="s">
        <v>10891</v>
      </c>
      <c r="F1647" s="315" t="s">
        <v>11310</v>
      </c>
      <c r="G1647" s="320" t="s">
        <v>3751</v>
      </c>
      <c r="H1647" s="320" t="s">
        <v>3752</v>
      </c>
      <c r="I1647" s="320" t="s">
        <v>3753</v>
      </c>
      <c r="J1647" s="317" t="s">
        <v>11311</v>
      </c>
      <c r="K1647" s="317" t="s">
        <v>11312</v>
      </c>
      <c r="L1647" s="317" t="s">
        <v>3756</v>
      </c>
      <c r="M1647" s="317" t="s">
        <v>3757</v>
      </c>
      <c r="N1647" s="317" t="s">
        <v>11313</v>
      </c>
      <c r="O1647" s="622" t="s">
        <v>11316</v>
      </c>
      <c r="P1647" s="317" t="s">
        <v>11313</v>
      </c>
      <c r="Q1647" s="317">
        <v>1</v>
      </c>
      <c r="R1647" s="322">
        <v>15000</v>
      </c>
      <c r="S1647" s="322">
        <v>15000</v>
      </c>
      <c r="T1647" s="325">
        <v>1</v>
      </c>
      <c r="U1647" s="325">
        <v>1</v>
      </c>
      <c r="V1647" s="503" t="s">
        <v>661</v>
      </c>
      <c r="W1647" s="325">
        <v>82</v>
      </c>
      <c r="X1647" s="325">
        <v>59</v>
      </c>
      <c r="Y1647" s="325">
        <v>1</v>
      </c>
      <c r="Z1647" s="325">
        <v>14</v>
      </c>
      <c r="AA1647" s="317">
        <v>21</v>
      </c>
      <c r="AB1647" s="289" t="s">
        <v>11317</v>
      </c>
      <c r="AC1647" s="317" t="s">
        <v>10904</v>
      </c>
      <c r="AD1647" s="317">
        <v>0</v>
      </c>
      <c r="AE1647" s="317">
        <v>0</v>
      </c>
      <c r="AF1647" s="317">
        <v>1</v>
      </c>
      <c r="AG1647" s="319" t="s">
        <v>10904</v>
      </c>
      <c r="AH1647" s="317"/>
    </row>
    <row r="1648" spans="1:34" s="314" customFormat="1" ht="89.25" x14ac:dyDescent="0.2">
      <c r="A1648" s="251">
        <v>1645</v>
      </c>
      <c r="B1648" s="252" t="s">
        <v>96</v>
      </c>
      <c r="C1648" s="319">
        <v>5</v>
      </c>
      <c r="D1648" s="252" t="s">
        <v>135</v>
      </c>
      <c r="E1648" s="539" t="s">
        <v>2439</v>
      </c>
      <c r="F1648" s="363" t="s">
        <v>2741</v>
      </c>
      <c r="G1648" s="320" t="s">
        <v>2742</v>
      </c>
      <c r="H1648" s="320" t="s">
        <v>2743</v>
      </c>
      <c r="I1648" s="320" t="s">
        <v>2744</v>
      </c>
      <c r="J1648" s="317" t="s">
        <v>11318</v>
      </c>
      <c r="K1648" s="317" t="s">
        <v>11319</v>
      </c>
      <c r="L1648" s="505" t="s">
        <v>2747</v>
      </c>
      <c r="M1648" s="317" t="s">
        <v>11320</v>
      </c>
      <c r="N1648" s="317" t="s">
        <v>11321</v>
      </c>
      <c r="O1648" s="622" t="s">
        <v>11322</v>
      </c>
      <c r="P1648" s="317" t="s">
        <v>11323</v>
      </c>
      <c r="Q1648" s="317">
        <v>1</v>
      </c>
      <c r="R1648" s="322">
        <v>20000</v>
      </c>
      <c r="S1648" s="322">
        <v>20000</v>
      </c>
      <c r="T1648" s="325">
        <v>1</v>
      </c>
      <c r="U1648" s="325">
        <v>1</v>
      </c>
      <c r="V1648" s="503" t="s">
        <v>609</v>
      </c>
      <c r="W1648" s="325">
        <v>117</v>
      </c>
      <c r="X1648" s="325">
        <v>59</v>
      </c>
      <c r="Y1648" s="325">
        <v>1</v>
      </c>
      <c r="Z1648" s="325">
        <v>6</v>
      </c>
      <c r="AA1648" s="317">
        <v>21</v>
      </c>
      <c r="AB1648" s="289" t="s">
        <v>11324</v>
      </c>
      <c r="AC1648" s="317" t="s">
        <v>10904</v>
      </c>
      <c r="AD1648" s="317">
        <v>0</v>
      </c>
      <c r="AE1648" s="317">
        <v>0</v>
      </c>
      <c r="AF1648" s="317">
        <v>0</v>
      </c>
      <c r="AG1648" s="319" t="s">
        <v>10904</v>
      </c>
      <c r="AH1648" s="317"/>
    </row>
    <row r="1649" spans="1:34" s="506" customFormat="1" ht="51" customHeight="1" x14ac:dyDescent="0.2">
      <c r="A1649" s="251">
        <v>1646</v>
      </c>
      <c r="B1649" s="252" t="s">
        <v>96</v>
      </c>
      <c r="C1649" s="319">
        <v>5</v>
      </c>
      <c r="D1649" s="252" t="s">
        <v>135</v>
      </c>
      <c r="E1649" s="539" t="s">
        <v>2439</v>
      </c>
      <c r="F1649" s="363" t="s">
        <v>10892</v>
      </c>
      <c r="G1649" s="320" t="s">
        <v>10893</v>
      </c>
      <c r="H1649" s="320" t="s">
        <v>10894</v>
      </c>
      <c r="I1649" s="320" t="s">
        <v>10895</v>
      </c>
      <c r="J1649" s="317" t="s">
        <v>10896</v>
      </c>
      <c r="K1649" s="317" t="s">
        <v>11325</v>
      </c>
      <c r="L1649" s="317" t="s">
        <v>10910</v>
      </c>
      <c r="M1649" s="317" t="s">
        <v>10899</v>
      </c>
      <c r="N1649" s="317" t="s">
        <v>11326</v>
      </c>
      <c r="O1649" s="622" t="s">
        <v>11327</v>
      </c>
      <c r="P1649" s="317" t="s">
        <v>10902</v>
      </c>
      <c r="Q1649" s="317">
        <v>1</v>
      </c>
      <c r="R1649" s="322">
        <v>9600</v>
      </c>
      <c r="S1649" s="322">
        <v>9600</v>
      </c>
      <c r="T1649" s="325">
        <v>1</v>
      </c>
      <c r="U1649" s="325">
        <v>1</v>
      </c>
      <c r="V1649" s="503" t="s">
        <v>679</v>
      </c>
      <c r="W1649" s="325">
        <v>84</v>
      </c>
      <c r="X1649" s="325">
        <v>59</v>
      </c>
      <c r="Y1649" s="325">
        <v>31</v>
      </c>
      <c r="Z1649" s="325">
        <v>1</v>
      </c>
      <c r="AA1649" s="317">
        <v>21</v>
      </c>
      <c r="AB1649" s="289" t="s">
        <v>11328</v>
      </c>
      <c r="AC1649" s="317" t="s">
        <v>10904</v>
      </c>
      <c r="AD1649" s="317">
        <v>40</v>
      </c>
      <c r="AE1649" s="317">
        <v>0</v>
      </c>
      <c r="AF1649" s="317">
        <v>0</v>
      </c>
      <c r="AG1649" s="319" t="s">
        <v>10904</v>
      </c>
      <c r="AH1649" s="317"/>
    </row>
    <row r="1650" spans="1:34" s="314" customFormat="1" ht="76.5" customHeight="1" x14ac:dyDescent="0.2">
      <c r="A1650" s="251">
        <v>1647</v>
      </c>
      <c r="B1650" s="252" t="s">
        <v>96</v>
      </c>
      <c r="C1650" s="319">
        <v>5</v>
      </c>
      <c r="D1650" s="252" t="s">
        <v>135</v>
      </c>
      <c r="E1650" s="539" t="s">
        <v>2439</v>
      </c>
      <c r="F1650" s="363" t="s">
        <v>11329</v>
      </c>
      <c r="G1650" s="320">
        <v>21000363</v>
      </c>
      <c r="H1650" s="320">
        <v>67417590263</v>
      </c>
      <c r="I1650" s="320" t="s">
        <v>10908</v>
      </c>
      <c r="J1650" s="317" t="s">
        <v>10896</v>
      </c>
      <c r="K1650" s="317" t="s">
        <v>11330</v>
      </c>
      <c r="L1650" s="317" t="s">
        <v>10910</v>
      </c>
      <c r="M1650" s="317" t="s">
        <v>10899</v>
      </c>
      <c r="N1650" s="317" t="s">
        <v>11331</v>
      </c>
      <c r="O1650" s="622" t="s">
        <v>11332</v>
      </c>
      <c r="P1650" s="317" t="s">
        <v>10902</v>
      </c>
      <c r="Q1650" s="317">
        <v>1</v>
      </c>
      <c r="R1650" s="322">
        <v>32000</v>
      </c>
      <c r="S1650" s="322">
        <v>32000</v>
      </c>
      <c r="T1650" s="325">
        <v>1</v>
      </c>
      <c r="U1650" s="325">
        <v>1</v>
      </c>
      <c r="V1650" s="503" t="s">
        <v>630</v>
      </c>
      <c r="W1650" s="325">
        <v>59</v>
      </c>
      <c r="X1650" s="325">
        <v>19</v>
      </c>
      <c r="Y1650" s="325">
        <v>1</v>
      </c>
      <c r="Z1650" s="325">
        <v>6</v>
      </c>
      <c r="AA1650" s="317">
        <v>21</v>
      </c>
      <c r="AB1650" s="289" t="s">
        <v>11333</v>
      </c>
      <c r="AC1650" s="317" t="s">
        <v>10904</v>
      </c>
      <c r="AD1650" s="317">
        <v>3</v>
      </c>
      <c r="AE1650" s="317">
        <v>1</v>
      </c>
      <c r="AF1650" s="317">
        <v>0</v>
      </c>
      <c r="AG1650" s="319" t="s">
        <v>10904</v>
      </c>
      <c r="AH1650" s="317"/>
    </row>
    <row r="1651" spans="1:34" s="506" customFormat="1" ht="63.75" x14ac:dyDescent="0.2">
      <c r="A1651" s="251">
        <v>1648</v>
      </c>
      <c r="B1651" s="252" t="s">
        <v>96</v>
      </c>
      <c r="C1651" s="319">
        <v>5</v>
      </c>
      <c r="D1651" s="252" t="s">
        <v>135</v>
      </c>
      <c r="E1651" s="539" t="s">
        <v>2439</v>
      </c>
      <c r="F1651" s="363" t="s">
        <v>10905</v>
      </c>
      <c r="G1651" s="320" t="s">
        <v>10906</v>
      </c>
      <c r="H1651" s="320" t="s">
        <v>10907</v>
      </c>
      <c r="I1651" s="320" t="s">
        <v>10908</v>
      </c>
      <c r="J1651" s="317" t="s">
        <v>10896</v>
      </c>
      <c r="K1651" s="317" t="s">
        <v>11334</v>
      </c>
      <c r="L1651" s="317" t="s">
        <v>10910</v>
      </c>
      <c r="M1651" s="317" t="s">
        <v>11335</v>
      </c>
      <c r="N1651" s="317" t="s">
        <v>11336</v>
      </c>
      <c r="O1651" s="622" t="s">
        <v>11337</v>
      </c>
      <c r="P1651" s="317" t="s">
        <v>10902</v>
      </c>
      <c r="Q1651" s="317">
        <v>1</v>
      </c>
      <c r="R1651" s="322">
        <v>90000</v>
      </c>
      <c r="S1651" s="322">
        <v>90000</v>
      </c>
      <c r="T1651" s="325">
        <v>1</v>
      </c>
      <c r="U1651" s="325">
        <v>1</v>
      </c>
      <c r="V1651" s="503" t="s">
        <v>649</v>
      </c>
      <c r="W1651" s="325">
        <v>46</v>
      </c>
      <c r="X1651" s="325">
        <v>59</v>
      </c>
      <c r="Y1651" s="325">
        <v>1</v>
      </c>
      <c r="Z1651" s="325">
        <v>29</v>
      </c>
      <c r="AA1651" s="317">
        <v>21</v>
      </c>
      <c r="AB1651" s="289" t="s">
        <v>11338</v>
      </c>
      <c r="AC1651" s="317" t="s">
        <v>10904</v>
      </c>
      <c r="AD1651" s="317">
        <v>0</v>
      </c>
      <c r="AE1651" s="317">
        <v>4</v>
      </c>
      <c r="AF1651" s="317">
        <v>0</v>
      </c>
      <c r="AG1651" s="319" t="s">
        <v>10904</v>
      </c>
      <c r="AH1651" s="317"/>
    </row>
    <row r="1652" spans="1:34" s="314" customFormat="1" ht="63.75" x14ac:dyDescent="0.2">
      <c r="A1652" s="251">
        <v>1649</v>
      </c>
      <c r="B1652" s="252" t="s">
        <v>96</v>
      </c>
      <c r="C1652" s="319">
        <v>5</v>
      </c>
      <c r="D1652" s="252" t="s">
        <v>135</v>
      </c>
      <c r="E1652" s="539" t="s">
        <v>2439</v>
      </c>
      <c r="F1652" s="363" t="s">
        <v>5736</v>
      </c>
      <c r="G1652" s="320" t="s">
        <v>5737</v>
      </c>
      <c r="H1652" s="320" t="s">
        <v>5738</v>
      </c>
      <c r="I1652" s="320" t="s">
        <v>11339</v>
      </c>
      <c r="J1652" s="317" t="s">
        <v>11340</v>
      </c>
      <c r="K1652" s="317" t="s">
        <v>11341</v>
      </c>
      <c r="L1652" s="321" t="s">
        <v>5741</v>
      </c>
      <c r="M1652" s="321" t="s">
        <v>11342</v>
      </c>
      <c r="N1652" s="317" t="s">
        <v>11343</v>
      </c>
      <c r="O1652" s="622" t="s">
        <v>11344</v>
      </c>
      <c r="P1652" s="317" t="s">
        <v>9310</v>
      </c>
      <c r="Q1652" s="317">
        <v>1</v>
      </c>
      <c r="R1652" s="322">
        <v>10000</v>
      </c>
      <c r="S1652" s="322">
        <v>10000</v>
      </c>
      <c r="T1652" s="325">
        <v>1</v>
      </c>
      <c r="U1652" s="325">
        <v>1</v>
      </c>
      <c r="V1652" s="503" t="s">
        <v>653</v>
      </c>
      <c r="W1652" s="325">
        <v>15</v>
      </c>
      <c r="X1652" s="325">
        <v>41</v>
      </c>
      <c r="Y1652" s="325">
        <v>32</v>
      </c>
      <c r="Z1652" s="325">
        <v>1</v>
      </c>
      <c r="AA1652" s="317">
        <v>21</v>
      </c>
      <c r="AB1652" s="289" t="s">
        <v>11345</v>
      </c>
      <c r="AC1652" s="317" t="s">
        <v>10904</v>
      </c>
      <c r="AD1652" s="317">
        <v>45</v>
      </c>
      <c r="AE1652" s="317">
        <v>0</v>
      </c>
      <c r="AF1652" s="317">
        <v>0</v>
      </c>
      <c r="AG1652" s="319" t="s">
        <v>10904</v>
      </c>
      <c r="AH1652" s="317"/>
    </row>
    <row r="1653" spans="1:34" s="314" customFormat="1" ht="38.25" x14ac:dyDescent="0.2">
      <c r="A1653" s="251">
        <v>1650</v>
      </c>
      <c r="B1653" s="252" t="s">
        <v>96</v>
      </c>
      <c r="C1653" s="319">
        <v>5</v>
      </c>
      <c r="D1653" s="252" t="s">
        <v>135</v>
      </c>
      <c r="E1653" s="539" t="s">
        <v>2439</v>
      </c>
      <c r="F1653" s="363" t="s">
        <v>4180</v>
      </c>
      <c r="G1653" s="320" t="s">
        <v>10914</v>
      </c>
      <c r="H1653" s="320" t="s">
        <v>4182</v>
      </c>
      <c r="I1653" s="320" t="s">
        <v>10915</v>
      </c>
      <c r="J1653" s="317" t="s">
        <v>11346</v>
      </c>
      <c r="K1653" s="317" t="s">
        <v>11347</v>
      </c>
      <c r="L1653" s="317" t="s">
        <v>4186</v>
      </c>
      <c r="M1653" s="317" t="s">
        <v>10917</v>
      </c>
      <c r="N1653" s="317" t="s">
        <v>11348</v>
      </c>
      <c r="O1653" s="622" t="s">
        <v>11349</v>
      </c>
      <c r="P1653" s="317" t="s">
        <v>11350</v>
      </c>
      <c r="Q1653" s="317">
        <v>1</v>
      </c>
      <c r="R1653" s="322">
        <v>25000</v>
      </c>
      <c r="S1653" s="322">
        <v>25000</v>
      </c>
      <c r="T1653" s="325">
        <v>1</v>
      </c>
      <c r="U1653" s="325">
        <v>1</v>
      </c>
      <c r="V1653" s="503" t="s">
        <v>609</v>
      </c>
      <c r="W1653" s="325">
        <v>119</v>
      </c>
      <c r="X1653" s="325">
        <v>94</v>
      </c>
      <c r="Y1653" s="325">
        <v>29</v>
      </c>
      <c r="Z1653" s="325">
        <v>41</v>
      </c>
      <c r="AA1653" s="317">
        <v>21</v>
      </c>
      <c r="AB1653" s="289" t="s">
        <v>11351</v>
      </c>
      <c r="AC1653" s="317">
        <v>0</v>
      </c>
      <c r="AD1653" s="317">
        <v>0</v>
      </c>
      <c r="AE1653" s="317">
        <v>2</v>
      </c>
      <c r="AF1653" s="317">
        <v>0</v>
      </c>
      <c r="AG1653" s="319"/>
      <c r="AH1653" s="317"/>
    </row>
    <row r="1654" spans="1:34" s="506" customFormat="1" ht="38.25" x14ac:dyDescent="0.2">
      <c r="A1654" s="251">
        <v>1651</v>
      </c>
      <c r="B1654" s="252" t="s">
        <v>96</v>
      </c>
      <c r="C1654" s="319">
        <v>5</v>
      </c>
      <c r="D1654" s="252" t="s">
        <v>135</v>
      </c>
      <c r="E1654" s="539" t="s">
        <v>2439</v>
      </c>
      <c r="F1654" s="363" t="s">
        <v>10922</v>
      </c>
      <c r="G1654" s="320" t="s">
        <v>10923</v>
      </c>
      <c r="H1654" s="320" t="s">
        <v>10924</v>
      </c>
      <c r="I1654" s="320" t="s">
        <v>10925</v>
      </c>
      <c r="J1654" s="317" t="s">
        <v>10926</v>
      </c>
      <c r="K1654" s="317" t="s">
        <v>11352</v>
      </c>
      <c r="L1654" s="317" t="s">
        <v>10928</v>
      </c>
      <c r="M1654" s="317" t="s">
        <v>10929</v>
      </c>
      <c r="N1654" s="317" t="s">
        <v>10930</v>
      </c>
      <c r="O1654" s="622" t="s">
        <v>11353</v>
      </c>
      <c r="P1654" s="317" t="s">
        <v>10930</v>
      </c>
      <c r="Q1654" s="317">
        <v>1</v>
      </c>
      <c r="R1654" s="322">
        <v>10000</v>
      </c>
      <c r="S1654" s="322">
        <v>10000</v>
      </c>
      <c r="T1654" s="325">
        <v>1</v>
      </c>
      <c r="U1654" s="325">
        <v>1</v>
      </c>
      <c r="V1654" s="503" t="s">
        <v>661</v>
      </c>
      <c r="W1654" s="325">
        <v>59</v>
      </c>
      <c r="X1654" s="325">
        <v>59</v>
      </c>
      <c r="Y1654" s="325">
        <v>1</v>
      </c>
      <c r="Z1654" s="325">
        <v>1</v>
      </c>
      <c r="AA1654" s="317">
        <v>21</v>
      </c>
      <c r="AB1654" s="289" t="s">
        <v>11354</v>
      </c>
      <c r="AC1654" s="317" t="s">
        <v>10904</v>
      </c>
      <c r="AD1654" s="317">
        <v>4</v>
      </c>
      <c r="AE1654" s="317">
        <v>2</v>
      </c>
      <c r="AF1654" s="317">
        <v>0</v>
      </c>
      <c r="AG1654" s="319" t="s">
        <v>10904</v>
      </c>
      <c r="AH1654" s="317"/>
    </row>
    <row r="1655" spans="1:34" s="314" customFormat="1" ht="51" x14ac:dyDescent="0.2">
      <c r="A1655" s="251">
        <v>1652</v>
      </c>
      <c r="B1655" s="252" t="s">
        <v>96</v>
      </c>
      <c r="C1655" s="319">
        <v>5</v>
      </c>
      <c r="D1655" s="252" t="s">
        <v>135</v>
      </c>
      <c r="E1655" s="539" t="s">
        <v>2439</v>
      </c>
      <c r="F1655" s="363" t="s">
        <v>11355</v>
      </c>
      <c r="G1655" s="320" t="s">
        <v>11356</v>
      </c>
      <c r="H1655" s="320" t="s">
        <v>11357</v>
      </c>
      <c r="I1655" s="320" t="s">
        <v>11358</v>
      </c>
      <c r="J1655" s="317" t="s">
        <v>11359</v>
      </c>
      <c r="K1655" s="317" t="s">
        <v>11360</v>
      </c>
      <c r="L1655" s="321" t="s">
        <v>11361</v>
      </c>
      <c r="M1655" s="321" t="s">
        <v>11362</v>
      </c>
      <c r="N1655" s="317" t="s">
        <v>11363</v>
      </c>
      <c r="O1655" s="622" t="s">
        <v>11364</v>
      </c>
      <c r="P1655" s="317" t="s">
        <v>11365</v>
      </c>
      <c r="Q1655" s="317">
        <v>1</v>
      </c>
      <c r="R1655" s="322">
        <v>41920</v>
      </c>
      <c r="S1655" s="322">
        <v>41920</v>
      </c>
      <c r="T1655" s="325">
        <v>1</v>
      </c>
      <c r="U1655" s="325">
        <v>1</v>
      </c>
      <c r="V1655" s="503" t="s">
        <v>609</v>
      </c>
      <c r="W1655" s="325">
        <v>36</v>
      </c>
      <c r="X1655" s="325">
        <v>59</v>
      </c>
      <c r="Y1655" s="325">
        <v>11</v>
      </c>
      <c r="Z1655" s="325">
        <v>1</v>
      </c>
      <c r="AA1655" s="317">
        <v>19</v>
      </c>
      <c r="AB1655" s="289" t="s">
        <v>11366</v>
      </c>
      <c r="AC1655" s="317" t="s">
        <v>10904</v>
      </c>
      <c r="AD1655" s="317">
        <v>25</v>
      </c>
      <c r="AE1655" s="317">
        <v>0</v>
      </c>
      <c r="AF1655" s="317">
        <v>0</v>
      </c>
      <c r="AG1655" s="319" t="s">
        <v>10904</v>
      </c>
      <c r="AH1655" s="317"/>
    </row>
    <row r="1656" spans="1:34" s="314" customFormat="1" ht="38.25" x14ac:dyDescent="0.2">
      <c r="A1656" s="251">
        <v>1653</v>
      </c>
      <c r="B1656" s="252" t="s">
        <v>96</v>
      </c>
      <c r="C1656" s="319">
        <v>5</v>
      </c>
      <c r="D1656" s="252" t="s">
        <v>135</v>
      </c>
      <c r="E1656" s="539" t="s">
        <v>2439</v>
      </c>
      <c r="F1656" s="363" t="s">
        <v>10942</v>
      </c>
      <c r="G1656" s="320" t="s">
        <v>4396</v>
      </c>
      <c r="H1656" s="320" t="s">
        <v>4397</v>
      </c>
      <c r="I1656" s="320" t="s">
        <v>10943</v>
      </c>
      <c r="J1656" s="317" t="s">
        <v>10896</v>
      </c>
      <c r="K1656" s="317" t="s">
        <v>10944</v>
      </c>
      <c r="L1656" s="317" t="s">
        <v>10945</v>
      </c>
      <c r="M1656" s="317" t="s">
        <v>10946</v>
      </c>
      <c r="N1656" s="317" t="s">
        <v>10947</v>
      </c>
      <c r="O1656" s="622" t="s">
        <v>11367</v>
      </c>
      <c r="P1656" s="317" t="s">
        <v>11368</v>
      </c>
      <c r="Q1656" s="317">
        <v>1</v>
      </c>
      <c r="R1656" s="322">
        <v>40000</v>
      </c>
      <c r="S1656" s="322">
        <v>40000</v>
      </c>
      <c r="T1656" s="325">
        <v>1</v>
      </c>
      <c r="U1656" s="325">
        <v>1</v>
      </c>
      <c r="V1656" s="503" t="s">
        <v>609</v>
      </c>
      <c r="W1656" s="325">
        <v>59</v>
      </c>
      <c r="X1656" s="325">
        <v>36</v>
      </c>
      <c r="Y1656" s="325">
        <v>31</v>
      </c>
      <c r="Z1656" s="325">
        <v>28</v>
      </c>
      <c r="AA1656" s="317">
        <v>4</v>
      </c>
      <c r="AB1656" s="289" t="s">
        <v>11369</v>
      </c>
      <c r="AC1656" s="317">
        <v>0</v>
      </c>
      <c r="AD1656" s="317">
        <v>3</v>
      </c>
      <c r="AE1656" s="317">
        <v>0</v>
      </c>
      <c r="AF1656" s="317">
        <v>0</v>
      </c>
      <c r="AG1656" s="319"/>
      <c r="AH1656" s="317"/>
    </row>
    <row r="1657" spans="1:34" s="314" customFormat="1" ht="38.25" x14ac:dyDescent="0.2">
      <c r="A1657" s="251">
        <v>1654</v>
      </c>
      <c r="B1657" s="252" t="s">
        <v>96</v>
      </c>
      <c r="C1657" s="319">
        <v>5</v>
      </c>
      <c r="D1657" s="252" t="s">
        <v>135</v>
      </c>
      <c r="E1657" s="539" t="s">
        <v>2439</v>
      </c>
      <c r="F1657" s="363" t="s">
        <v>10942</v>
      </c>
      <c r="G1657" s="320" t="s">
        <v>4396</v>
      </c>
      <c r="H1657" s="320" t="s">
        <v>4397</v>
      </c>
      <c r="I1657" s="320" t="s">
        <v>10943</v>
      </c>
      <c r="J1657" s="317" t="s">
        <v>11370</v>
      </c>
      <c r="K1657" s="317" t="s">
        <v>11371</v>
      </c>
      <c r="L1657" s="317" t="s">
        <v>4401</v>
      </c>
      <c r="M1657" s="317" t="s">
        <v>4402</v>
      </c>
      <c r="N1657" s="317" t="s">
        <v>10949</v>
      </c>
      <c r="O1657" s="622" t="s">
        <v>11372</v>
      </c>
      <c r="P1657" s="317" t="s">
        <v>10904</v>
      </c>
      <c r="Q1657" s="317">
        <v>1</v>
      </c>
      <c r="R1657" s="322">
        <v>90000</v>
      </c>
      <c r="S1657" s="322">
        <v>90000</v>
      </c>
      <c r="T1657" s="325">
        <v>1</v>
      </c>
      <c r="U1657" s="325">
        <v>1</v>
      </c>
      <c r="V1657" s="503" t="s">
        <v>630</v>
      </c>
      <c r="W1657" s="325">
        <v>49</v>
      </c>
      <c r="X1657" s="325">
        <v>41</v>
      </c>
      <c r="Y1657" s="325">
        <v>1</v>
      </c>
      <c r="Z1657" s="325">
        <v>26</v>
      </c>
      <c r="AA1657" s="317">
        <v>21</v>
      </c>
      <c r="AB1657" s="289" t="s">
        <v>11373</v>
      </c>
      <c r="AC1657" s="317" t="s">
        <v>10904</v>
      </c>
      <c r="AD1657" s="317">
        <v>4</v>
      </c>
      <c r="AE1657" s="317">
        <v>3</v>
      </c>
      <c r="AF1657" s="317">
        <v>0</v>
      </c>
      <c r="AG1657" s="319" t="s">
        <v>10904</v>
      </c>
      <c r="AH1657" s="317"/>
    </row>
    <row r="1658" spans="1:34" s="314" customFormat="1" ht="76.5" x14ac:dyDescent="0.2">
      <c r="A1658" s="251">
        <v>1655</v>
      </c>
      <c r="B1658" s="252" t="s">
        <v>96</v>
      </c>
      <c r="C1658" s="319">
        <v>5</v>
      </c>
      <c r="D1658" s="252" t="s">
        <v>135</v>
      </c>
      <c r="E1658" s="539" t="s">
        <v>2439</v>
      </c>
      <c r="F1658" s="363" t="s">
        <v>10967</v>
      </c>
      <c r="G1658" s="320" t="s">
        <v>5975</v>
      </c>
      <c r="H1658" s="320" t="s">
        <v>5976</v>
      </c>
      <c r="I1658" s="320" t="s">
        <v>5977</v>
      </c>
      <c r="J1658" s="317" t="s">
        <v>11374</v>
      </c>
      <c r="K1658" s="317" t="s">
        <v>11375</v>
      </c>
      <c r="L1658" s="317" t="s">
        <v>10970</v>
      </c>
      <c r="M1658" s="317" t="s">
        <v>5981</v>
      </c>
      <c r="N1658" s="317" t="s">
        <v>11376</v>
      </c>
      <c r="O1658" s="622" t="s">
        <v>11377</v>
      </c>
      <c r="P1658" s="317" t="s">
        <v>11378</v>
      </c>
      <c r="Q1658" s="317">
        <v>1</v>
      </c>
      <c r="R1658" s="322">
        <v>90000</v>
      </c>
      <c r="S1658" s="322">
        <v>90000</v>
      </c>
      <c r="T1658" s="325">
        <v>1</v>
      </c>
      <c r="U1658" s="325">
        <v>1</v>
      </c>
      <c r="V1658" s="503" t="s">
        <v>634</v>
      </c>
      <c r="W1658" s="325">
        <v>59</v>
      </c>
      <c r="X1658" s="325">
        <v>41</v>
      </c>
      <c r="Y1658" s="325">
        <v>1</v>
      </c>
      <c r="Z1658" s="325">
        <v>29</v>
      </c>
      <c r="AA1658" s="317">
        <v>21</v>
      </c>
      <c r="AB1658" s="289" t="s">
        <v>11379</v>
      </c>
      <c r="AC1658" s="317" t="s">
        <v>10904</v>
      </c>
      <c r="AD1658" s="317">
        <v>7</v>
      </c>
      <c r="AE1658" s="317">
        <v>1</v>
      </c>
      <c r="AF1658" s="317">
        <v>0</v>
      </c>
      <c r="AG1658" s="319" t="s">
        <v>10904</v>
      </c>
      <c r="AH1658" s="317"/>
    </row>
    <row r="1659" spans="1:34" s="314" customFormat="1" ht="89.25" x14ac:dyDescent="0.2">
      <c r="A1659" s="251">
        <v>1656</v>
      </c>
      <c r="B1659" s="252" t="s">
        <v>96</v>
      </c>
      <c r="C1659" s="319">
        <v>5</v>
      </c>
      <c r="D1659" s="252" t="s">
        <v>135</v>
      </c>
      <c r="E1659" s="539" t="s">
        <v>2439</v>
      </c>
      <c r="F1659" s="363" t="s">
        <v>10967</v>
      </c>
      <c r="G1659" s="320" t="s">
        <v>5975</v>
      </c>
      <c r="H1659" s="320" t="s">
        <v>5976</v>
      </c>
      <c r="I1659" s="320" t="s">
        <v>5977</v>
      </c>
      <c r="J1659" s="317" t="s">
        <v>11374</v>
      </c>
      <c r="K1659" s="317" t="s">
        <v>11375</v>
      </c>
      <c r="L1659" s="317" t="s">
        <v>10970</v>
      </c>
      <c r="M1659" s="317" t="s">
        <v>5981</v>
      </c>
      <c r="N1659" s="317" t="s">
        <v>11376</v>
      </c>
      <c r="O1659" s="622" t="s">
        <v>11380</v>
      </c>
      <c r="P1659" s="317" t="s">
        <v>11378</v>
      </c>
      <c r="Q1659" s="317">
        <v>1</v>
      </c>
      <c r="R1659" s="322">
        <v>10000</v>
      </c>
      <c r="S1659" s="322">
        <v>10000</v>
      </c>
      <c r="T1659" s="325">
        <v>1</v>
      </c>
      <c r="U1659" s="325">
        <v>1</v>
      </c>
      <c r="V1659" s="503" t="s">
        <v>609</v>
      </c>
      <c r="W1659" s="325">
        <v>59</v>
      </c>
      <c r="X1659" s="325">
        <v>19</v>
      </c>
      <c r="Y1659" s="325">
        <v>6</v>
      </c>
      <c r="Z1659" s="325">
        <v>1</v>
      </c>
      <c r="AA1659" s="317">
        <v>21</v>
      </c>
      <c r="AB1659" s="289" t="s">
        <v>11381</v>
      </c>
      <c r="AC1659" s="317" t="s">
        <v>10904</v>
      </c>
      <c r="AD1659" s="317">
        <v>13</v>
      </c>
      <c r="AE1659" s="317">
        <v>0</v>
      </c>
      <c r="AF1659" s="317">
        <v>0</v>
      </c>
      <c r="AG1659" s="319" t="s">
        <v>10904</v>
      </c>
      <c r="AH1659" s="317"/>
    </row>
    <row r="1660" spans="1:34" s="314" customFormat="1" ht="72" customHeight="1" x14ac:dyDescent="0.2">
      <c r="A1660" s="251">
        <v>1657</v>
      </c>
      <c r="B1660" s="252" t="s">
        <v>96</v>
      </c>
      <c r="C1660" s="319">
        <v>5</v>
      </c>
      <c r="D1660" s="252" t="s">
        <v>135</v>
      </c>
      <c r="E1660" s="539" t="s">
        <v>2439</v>
      </c>
      <c r="F1660" s="363" t="s">
        <v>6145</v>
      </c>
      <c r="G1660" s="320" t="s">
        <v>6146</v>
      </c>
      <c r="H1660" s="320" t="s">
        <v>6147</v>
      </c>
      <c r="I1660" s="320" t="s">
        <v>10034</v>
      </c>
      <c r="J1660" s="317" t="s">
        <v>10460</v>
      </c>
      <c r="K1660" s="317" t="s">
        <v>11382</v>
      </c>
      <c r="L1660" s="317" t="s">
        <v>6149</v>
      </c>
      <c r="M1660" s="317" t="s">
        <v>10037</v>
      </c>
      <c r="N1660" s="317" t="s">
        <v>11383</v>
      </c>
      <c r="O1660" s="622" t="s">
        <v>11384</v>
      </c>
      <c r="P1660" s="317" t="s">
        <v>11385</v>
      </c>
      <c r="Q1660" s="317">
        <v>1</v>
      </c>
      <c r="R1660" s="322">
        <v>20000</v>
      </c>
      <c r="S1660" s="322">
        <v>20000</v>
      </c>
      <c r="T1660" s="325">
        <v>1</v>
      </c>
      <c r="U1660" s="325">
        <v>1</v>
      </c>
      <c r="V1660" s="503" t="s">
        <v>609</v>
      </c>
      <c r="W1660" s="325">
        <v>60</v>
      </c>
      <c r="X1660" s="325">
        <v>59</v>
      </c>
      <c r="Y1660" s="325">
        <v>14</v>
      </c>
      <c r="Z1660" s="325">
        <v>1</v>
      </c>
      <c r="AA1660" s="317">
        <v>21</v>
      </c>
      <c r="AB1660" s="289" t="s">
        <v>11386</v>
      </c>
      <c r="AC1660" s="317" t="s">
        <v>10904</v>
      </c>
      <c r="AD1660" s="317">
        <v>6</v>
      </c>
      <c r="AE1660" s="317">
        <v>0</v>
      </c>
      <c r="AF1660" s="317">
        <v>3</v>
      </c>
      <c r="AG1660" s="319" t="s">
        <v>10904</v>
      </c>
      <c r="AH1660" s="317"/>
    </row>
    <row r="1661" spans="1:34" s="314" customFormat="1" ht="51" x14ac:dyDescent="0.2">
      <c r="A1661" s="251">
        <v>1658</v>
      </c>
      <c r="B1661" s="252" t="s">
        <v>96</v>
      </c>
      <c r="C1661" s="319">
        <v>5</v>
      </c>
      <c r="D1661" s="252" t="s">
        <v>135</v>
      </c>
      <c r="E1661" s="539" t="s">
        <v>2439</v>
      </c>
      <c r="F1661" s="363" t="s">
        <v>11387</v>
      </c>
      <c r="G1661" s="320">
        <v>21005828</v>
      </c>
      <c r="H1661" s="320">
        <v>61696311437</v>
      </c>
      <c r="I1661" s="320" t="s">
        <v>11388</v>
      </c>
      <c r="J1661" s="317" t="s">
        <v>11389</v>
      </c>
      <c r="K1661" s="317" t="s">
        <v>11390</v>
      </c>
      <c r="L1661" s="317" t="s">
        <v>11391</v>
      </c>
      <c r="M1661" s="317" t="s">
        <v>3932</v>
      </c>
      <c r="N1661" s="317" t="s">
        <v>11392</v>
      </c>
      <c r="O1661" s="622" t="s">
        <v>11393</v>
      </c>
      <c r="P1661" s="317" t="s">
        <v>3935</v>
      </c>
      <c r="Q1661" s="317">
        <v>1</v>
      </c>
      <c r="R1661" s="322">
        <v>3445.57</v>
      </c>
      <c r="S1661" s="322">
        <v>3445.57</v>
      </c>
      <c r="T1661" s="325">
        <v>1</v>
      </c>
      <c r="U1661" s="325">
        <v>1</v>
      </c>
      <c r="V1661" s="503" t="s">
        <v>609</v>
      </c>
      <c r="W1661" s="325">
        <v>119</v>
      </c>
      <c r="X1661" s="325">
        <v>59</v>
      </c>
      <c r="Y1661" s="325">
        <v>1</v>
      </c>
      <c r="Z1661" s="325">
        <v>1</v>
      </c>
      <c r="AA1661" s="317">
        <v>21</v>
      </c>
      <c r="AB1661" s="289" t="s">
        <v>11394</v>
      </c>
      <c r="AC1661" s="317">
        <v>0</v>
      </c>
      <c r="AD1661" s="317">
        <v>11</v>
      </c>
      <c r="AE1661" s="317">
        <v>0</v>
      </c>
      <c r="AF1661" s="317">
        <v>1</v>
      </c>
      <c r="AG1661" s="319" t="s">
        <v>10904</v>
      </c>
      <c r="AH1661" s="317"/>
    </row>
    <row r="1662" spans="1:34" s="314" customFormat="1" ht="120" customHeight="1" x14ac:dyDescent="0.2">
      <c r="A1662" s="251">
        <v>1659</v>
      </c>
      <c r="B1662" s="252" t="s">
        <v>96</v>
      </c>
      <c r="C1662" s="319">
        <v>5</v>
      </c>
      <c r="D1662" s="252" t="s">
        <v>135</v>
      </c>
      <c r="E1662" s="539" t="s">
        <v>2439</v>
      </c>
      <c r="F1662" s="363" t="s">
        <v>5986</v>
      </c>
      <c r="G1662" s="320" t="s">
        <v>4721</v>
      </c>
      <c r="H1662" s="320" t="s">
        <v>4722</v>
      </c>
      <c r="I1662" s="320" t="s">
        <v>11004</v>
      </c>
      <c r="J1662" s="317" t="s">
        <v>11005</v>
      </c>
      <c r="K1662" s="317" t="s">
        <v>11395</v>
      </c>
      <c r="L1662" s="317" t="s">
        <v>4725</v>
      </c>
      <c r="M1662" s="317" t="s">
        <v>4726</v>
      </c>
      <c r="N1662" s="317" t="s">
        <v>5992</v>
      </c>
      <c r="O1662" s="622" t="s">
        <v>11396</v>
      </c>
      <c r="P1662" s="317" t="s">
        <v>10904</v>
      </c>
      <c r="Q1662" s="317">
        <v>0</v>
      </c>
      <c r="R1662" s="322">
        <v>30000</v>
      </c>
      <c r="S1662" s="322">
        <v>30000</v>
      </c>
      <c r="T1662" s="325">
        <v>1</v>
      </c>
      <c r="U1662" s="325">
        <v>0</v>
      </c>
      <c r="V1662" s="503" t="s">
        <v>609</v>
      </c>
      <c r="W1662" s="325">
        <v>119</v>
      </c>
      <c r="X1662" s="325">
        <v>59</v>
      </c>
      <c r="Y1662" s="325">
        <v>1</v>
      </c>
      <c r="Z1662" s="325">
        <v>1</v>
      </c>
      <c r="AA1662" s="317">
        <v>21</v>
      </c>
      <c r="AB1662" s="507" t="s">
        <v>11397</v>
      </c>
      <c r="AC1662" s="317" t="s">
        <v>10904</v>
      </c>
      <c r="AD1662" s="39">
        <v>0</v>
      </c>
      <c r="AE1662" s="39">
        <v>0</v>
      </c>
      <c r="AF1662" s="39">
        <v>0</v>
      </c>
      <c r="AG1662" s="507" t="s">
        <v>11397</v>
      </c>
      <c r="AH1662" s="317"/>
    </row>
    <row r="1663" spans="1:34" s="506" customFormat="1" ht="38.25" x14ac:dyDescent="0.2">
      <c r="A1663" s="251">
        <v>1660</v>
      </c>
      <c r="B1663" s="252" t="s">
        <v>96</v>
      </c>
      <c r="C1663" s="319">
        <v>5</v>
      </c>
      <c r="D1663" s="252" t="s">
        <v>135</v>
      </c>
      <c r="E1663" s="539" t="s">
        <v>2439</v>
      </c>
      <c r="F1663" s="363" t="s">
        <v>11398</v>
      </c>
      <c r="G1663" s="320" t="s">
        <v>4685</v>
      </c>
      <c r="H1663" s="320" t="s">
        <v>4684</v>
      </c>
      <c r="I1663" s="320" t="s">
        <v>4685</v>
      </c>
      <c r="J1663" s="317" t="s">
        <v>11399</v>
      </c>
      <c r="K1663" s="317" t="s">
        <v>11400</v>
      </c>
      <c r="L1663" s="317" t="s">
        <v>11401</v>
      </c>
      <c r="M1663" s="317" t="s">
        <v>11402</v>
      </c>
      <c r="N1663" s="317" t="s">
        <v>4690</v>
      </c>
      <c r="O1663" s="622" t="s">
        <v>11403</v>
      </c>
      <c r="P1663" s="317" t="s">
        <v>4690</v>
      </c>
      <c r="Q1663" s="317">
        <v>1</v>
      </c>
      <c r="R1663" s="322">
        <v>100000</v>
      </c>
      <c r="S1663" s="322">
        <v>100000</v>
      </c>
      <c r="T1663" s="325">
        <v>1</v>
      </c>
      <c r="U1663" s="325">
        <v>2</v>
      </c>
      <c r="V1663" s="503" t="s">
        <v>644</v>
      </c>
      <c r="W1663" s="325">
        <v>53</v>
      </c>
      <c r="X1663" s="325">
        <v>53</v>
      </c>
      <c r="Y1663" s="325">
        <v>1</v>
      </c>
      <c r="Z1663" s="325">
        <v>1</v>
      </c>
      <c r="AA1663" s="317">
        <v>21</v>
      </c>
      <c r="AB1663" s="289" t="s">
        <v>11404</v>
      </c>
      <c r="AC1663" s="317" t="s">
        <v>10904</v>
      </c>
      <c r="AD1663" s="317">
        <v>16</v>
      </c>
      <c r="AE1663" s="317">
        <v>40</v>
      </c>
      <c r="AF1663" s="317">
        <v>0</v>
      </c>
      <c r="AG1663" s="319" t="s">
        <v>11405</v>
      </c>
      <c r="AH1663" s="317"/>
    </row>
    <row r="1664" spans="1:34" s="314" customFormat="1" ht="51" x14ac:dyDescent="0.2">
      <c r="A1664" s="251">
        <v>1661</v>
      </c>
      <c r="B1664" s="252" t="s">
        <v>96</v>
      </c>
      <c r="C1664" s="319">
        <v>5</v>
      </c>
      <c r="D1664" s="252" t="s">
        <v>135</v>
      </c>
      <c r="E1664" s="539" t="s">
        <v>2439</v>
      </c>
      <c r="F1664" s="363" t="s">
        <v>11406</v>
      </c>
      <c r="G1664" s="320" t="s">
        <v>11407</v>
      </c>
      <c r="H1664" s="320">
        <v>12859943483</v>
      </c>
      <c r="I1664" s="320" t="s">
        <v>11408</v>
      </c>
      <c r="J1664" s="317" t="s">
        <v>11409</v>
      </c>
      <c r="K1664" s="317" t="s">
        <v>11410</v>
      </c>
      <c r="L1664" s="317" t="s">
        <v>11411</v>
      </c>
      <c r="M1664" s="317" t="s">
        <v>11412</v>
      </c>
      <c r="N1664" s="317" t="s">
        <v>11413</v>
      </c>
      <c r="O1664" s="622" t="s">
        <v>11414</v>
      </c>
      <c r="P1664" s="317" t="s">
        <v>11415</v>
      </c>
      <c r="Q1664" s="317">
        <v>1</v>
      </c>
      <c r="R1664" s="322">
        <v>4687.5</v>
      </c>
      <c r="S1664" s="322">
        <v>4687.5</v>
      </c>
      <c r="T1664" s="325">
        <v>1</v>
      </c>
      <c r="U1664" s="325">
        <v>1</v>
      </c>
      <c r="V1664" s="503" t="s">
        <v>609</v>
      </c>
      <c r="W1664" s="325">
        <v>59</v>
      </c>
      <c r="X1664" s="325">
        <v>19</v>
      </c>
      <c r="Y1664" s="325">
        <v>6</v>
      </c>
      <c r="Z1664" s="325">
        <v>1</v>
      </c>
      <c r="AA1664" s="317">
        <v>21</v>
      </c>
      <c r="AB1664" s="289" t="s">
        <v>11416</v>
      </c>
      <c r="AC1664" s="317">
        <v>0</v>
      </c>
      <c r="AD1664" s="317">
        <v>0</v>
      </c>
      <c r="AE1664" s="317">
        <v>0</v>
      </c>
      <c r="AF1664" s="317">
        <v>0</v>
      </c>
      <c r="AG1664" s="319" t="s">
        <v>10904</v>
      </c>
      <c r="AH1664" s="317"/>
    </row>
    <row r="1665" spans="1:34" s="314" customFormat="1" ht="76.5" x14ac:dyDescent="0.2">
      <c r="A1665" s="251">
        <v>1662</v>
      </c>
      <c r="B1665" s="252" t="s">
        <v>96</v>
      </c>
      <c r="C1665" s="319">
        <v>5</v>
      </c>
      <c r="D1665" s="252" t="s">
        <v>135</v>
      </c>
      <c r="E1665" s="539" t="s">
        <v>2439</v>
      </c>
      <c r="F1665" s="363" t="s">
        <v>11417</v>
      </c>
      <c r="G1665" s="320" t="s">
        <v>11418</v>
      </c>
      <c r="H1665" s="320" t="s">
        <v>11419</v>
      </c>
      <c r="I1665" s="320" t="s">
        <v>11420</v>
      </c>
      <c r="J1665" s="317" t="s">
        <v>11421</v>
      </c>
      <c r="K1665" s="317" t="s">
        <v>11422</v>
      </c>
      <c r="L1665" s="317" t="s">
        <v>11423</v>
      </c>
      <c r="M1665" s="317" t="s">
        <v>11424</v>
      </c>
      <c r="N1665" s="317" t="s">
        <v>11425</v>
      </c>
      <c r="O1665" s="622" t="s">
        <v>11426</v>
      </c>
      <c r="P1665" s="317" t="s">
        <v>11427</v>
      </c>
      <c r="Q1665" s="317">
        <v>1</v>
      </c>
      <c r="R1665" s="322">
        <v>15000</v>
      </c>
      <c r="S1665" s="322">
        <v>15000</v>
      </c>
      <c r="T1665" s="325">
        <v>1</v>
      </c>
      <c r="U1665" s="325">
        <v>1</v>
      </c>
      <c r="V1665" s="503" t="s">
        <v>609</v>
      </c>
      <c r="W1665" s="325">
        <v>82</v>
      </c>
      <c r="X1665" s="325">
        <v>59</v>
      </c>
      <c r="Y1665" s="325">
        <v>1</v>
      </c>
      <c r="Z1665" s="325">
        <v>6</v>
      </c>
      <c r="AA1665" s="317">
        <v>21</v>
      </c>
      <c r="AB1665" s="289" t="s">
        <v>11428</v>
      </c>
      <c r="AC1665" s="317" t="s">
        <v>10904</v>
      </c>
      <c r="AD1665" s="317">
        <v>0</v>
      </c>
      <c r="AE1665" s="317">
        <v>3</v>
      </c>
      <c r="AF1665" s="317">
        <v>0</v>
      </c>
      <c r="AG1665" s="319" t="s">
        <v>10904</v>
      </c>
      <c r="AH1665" s="317"/>
    </row>
    <row r="1666" spans="1:34" s="506" customFormat="1" ht="76.5" x14ac:dyDescent="0.2">
      <c r="A1666" s="251">
        <v>1663</v>
      </c>
      <c r="B1666" s="252" t="s">
        <v>96</v>
      </c>
      <c r="C1666" s="319">
        <v>5</v>
      </c>
      <c r="D1666" s="252" t="s">
        <v>135</v>
      </c>
      <c r="E1666" s="539" t="s">
        <v>2439</v>
      </c>
      <c r="F1666" s="363" t="s">
        <v>11022</v>
      </c>
      <c r="G1666" s="320" t="s">
        <v>11429</v>
      </c>
      <c r="H1666" s="320" t="s">
        <v>11024</v>
      </c>
      <c r="I1666" s="320" t="s">
        <v>11025</v>
      </c>
      <c r="J1666" s="317" t="s">
        <v>11026</v>
      </c>
      <c r="K1666" s="317" t="s">
        <v>11430</v>
      </c>
      <c r="L1666" s="317" t="s">
        <v>11028</v>
      </c>
      <c r="M1666" s="317" t="s">
        <v>11029</v>
      </c>
      <c r="N1666" s="317" t="s">
        <v>11032</v>
      </c>
      <c r="O1666" s="622" t="s">
        <v>11431</v>
      </c>
      <c r="P1666" s="317" t="s">
        <v>11032</v>
      </c>
      <c r="Q1666" s="317">
        <v>1</v>
      </c>
      <c r="R1666" s="322">
        <v>50000</v>
      </c>
      <c r="S1666" s="322">
        <v>50000</v>
      </c>
      <c r="T1666" s="325">
        <v>1</v>
      </c>
      <c r="U1666" s="325">
        <v>1</v>
      </c>
      <c r="V1666" s="503" t="s">
        <v>642</v>
      </c>
      <c r="W1666" s="325">
        <v>59</v>
      </c>
      <c r="X1666" s="325">
        <v>59</v>
      </c>
      <c r="Y1666" s="325">
        <v>1</v>
      </c>
      <c r="Z1666" s="325">
        <v>1</v>
      </c>
      <c r="AA1666" s="317">
        <v>20</v>
      </c>
      <c r="AB1666" s="289" t="s">
        <v>11432</v>
      </c>
      <c r="AC1666" s="317" t="s">
        <v>10904</v>
      </c>
      <c r="AD1666" s="317">
        <v>56</v>
      </c>
      <c r="AE1666" s="317">
        <v>13</v>
      </c>
      <c r="AF1666" s="317">
        <v>0</v>
      </c>
      <c r="AG1666" s="319" t="s">
        <v>11433</v>
      </c>
      <c r="AH1666" s="317"/>
    </row>
    <row r="1667" spans="1:34" s="314" customFormat="1" ht="63.75" x14ac:dyDescent="0.2">
      <c r="A1667" s="251">
        <v>1664</v>
      </c>
      <c r="B1667" s="252" t="s">
        <v>96</v>
      </c>
      <c r="C1667" s="319">
        <v>5</v>
      </c>
      <c r="D1667" s="252" t="s">
        <v>135</v>
      </c>
      <c r="E1667" s="539" t="s">
        <v>2439</v>
      </c>
      <c r="F1667" s="363" t="s">
        <v>11434</v>
      </c>
      <c r="G1667" s="320" t="s">
        <v>11435</v>
      </c>
      <c r="H1667" s="320" t="s">
        <v>11436</v>
      </c>
      <c r="I1667" s="320" t="s">
        <v>11437</v>
      </c>
      <c r="J1667" s="317" t="s">
        <v>11438</v>
      </c>
      <c r="K1667" s="317" t="s">
        <v>11439</v>
      </c>
      <c r="L1667" s="317" t="s">
        <v>11440</v>
      </c>
      <c r="M1667" s="317" t="s">
        <v>11441</v>
      </c>
      <c r="N1667" s="317" t="s">
        <v>11442</v>
      </c>
      <c r="O1667" s="622" t="s">
        <v>11443</v>
      </c>
      <c r="P1667" s="317" t="s">
        <v>11444</v>
      </c>
      <c r="Q1667" s="317">
        <v>1</v>
      </c>
      <c r="R1667" s="322">
        <v>20000</v>
      </c>
      <c r="S1667" s="322">
        <v>20000</v>
      </c>
      <c r="T1667" s="325">
        <v>1</v>
      </c>
      <c r="U1667" s="325">
        <v>1</v>
      </c>
      <c r="V1667" s="503" t="s">
        <v>609</v>
      </c>
      <c r="W1667" s="325">
        <v>60</v>
      </c>
      <c r="X1667" s="325">
        <v>59</v>
      </c>
      <c r="Y1667" s="325">
        <v>1</v>
      </c>
      <c r="Z1667" s="325">
        <v>14</v>
      </c>
      <c r="AA1667" s="317">
        <v>21</v>
      </c>
      <c r="AB1667" s="289" t="s">
        <v>11445</v>
      </c>
      <c r="AC1667" s="317" t="s">
        <v>10904</v>
      </c>
      <c r="AD1667" s="317">
        <v>3</v>
      </c>
      <c r="AE1667" s="317">
        <v>0</v>
      </c>
      <c r="AF1667" s="317">
        <v>0</v>
      </c>
      <c r="AG1667" s="319" t="s">
        <v>10904</v>
      </c>
      <c r="AH1667" s="317"/>
    </row>
    <row r="1668" spans="1:34" s="314" customFormat="1" ht="38.25" x14ac:dyDescent="0.2">
      <c r="A1668" s="251">
        <v>1665</v>
      </c>
      <c r="B1668" s="252" t="s">
        <v>96</v>
      </c>
      <c r="C1668" s="319">
        <v>5</v>
      </c>
      <c r="D1668" s="252" t="s">
        <v>135</v>
      </c>
      <c r="E1668" s="539" t="s">
        <v>2439</v>
      </c>
      <c r="F1668" s="363" t="s">
        <v>11039</v>
      </c>
      <c r="G1668" s="320" t="s">
        <v>6305</v>
      </c>
      <c r="H1668" s="320" t="s">
        <v>6306</v>
      </c>
      <c r="I1668" s="320" t="s">
        <v>11040</v>
      </c>
      <c r="J1668" s="317" t="s">
        <v>11041</v>
      </c>
      <c r="K1668" s="317" t="s">
        <v>11042</v>
      </c>
      <c r="L1668" s="317" t="s">
        <v>6309</v>
      </c>
      <c r="M1668" s="317" t="s">
        <v>6310</v>
      </c>
      <c r="N1668" s="317" t="s">
        <v>11043</v>
      </c>
      <c r="O1668" s="622" t="s">
        <v>11446</v>
      </c>
      <c r="P1668" s="317" t="s">
        <v>6313</v>
      </c>
      <c r="Q1668" s="317">
        <v>1</v>
      </c>
      <c r="R1668" s="322">
        <v>40000</v>
      </c>
      <c r="S1668" s="322">
        <v>40000</v>
      </c>
      <c r="T1668" s="325">
        <v>1</v>
      </c>
      <c r="U1668" s="325">
        <v>1</v>
      </c>
      <c r="V1668" s="503" t="s">
        <v>609</v>
      </c>
      <c r="W1668" s="325">
        <v>36</v>
      </c>
      <c r="X1668" s="325">
        <v>19</v>
      </c>
      <c r="Y1668" s="325">
        <v>6</v>
      </c>
      <c r="Z1668" s="325">
        <v>1</v>
      </c>
      <c r="AA1668" s="317">
        <v>21</v>
      </c>
      <c r="AB1668" s="289" t="s">
        <v>11447</v>
      </c>
      <c r="AC1668" s="317">
        <v>0</v>
      </c>
      <c r="AD1668" s="317">
        <v>1</v>
      </c>
      <c r="AE1668" s="317">
        <v>2</v>
      </c>
      <c r="AF1668" s="317">
        <v>4</v>
      </c>
      <c r="AG1668" s="319" t="s">
        <v>10904</v>
      </c>
      <c r="AH1668" s="317"/>
    </row>
    <row r="1669" spans="1:34" s="314" customFormat="1" ht="76.5" x14ac:dyDescent="0.2">
      <c r="A1669" s="251">
        <v>1666</v>
      </c>
      <c r="B1669" s="252" t="s">
        <v>96</v>
      </c>
      <c r="C1669" s="319">
        <v>5</v>
      </c>
      <c r="D1669" s="252" t="s">
        <v>135</v>
      </c>
      <c r="E1669" s="539" t="s">
        <v>2439</v>
      </c>
      <c r="F1669" s="363" t="s">
        <v>3948</v>
      </c>
      <c r="G1669" s="320" t="s">
        <v>3949</v>
      </c>
      <c r="H1669" s="320" t="s">
        <v>3950</v>
      </c>
      <c r="I1669" s="320" t="s">
        <v>11060</v>
      </c>
      <c r="J1669" s="317" t="s">
        <v>11448</v>
      </c>
      <c r="K1669" s="317" t="s">
        <v>3953</v>
      </c>
      <c r="L1669" s="317" t="s">
        <v>3954</v>
      </c>
      <c r="M1669" s="317" t="s">
        <v>3955</v>
      </c>
      <c r="N1669" s="317" t="s">
        <v>11449</v>
      </c>
      <c r="O1669" s="622" t="s">
        <v>11450</v>
      </c>
      <c r="P1669" s="317" t="s">
        <v>10904</v>
      </c>
      <c r="Q1669" s="317">
        <v>1</v>
      </c>
      <c r="R1669" s="322">
        <v>50000</v>
      </c>
      <c r="S1669" s="322">
        <v>50000</v>
      </c>
      <c r="T1669" s="325">
        <v>1</v>
      </c>
      <c r="U1669" s="325">
        <v>1</v>
      </c>
      <c r="V1669" s="503" t="s">
        <v>609</v>
      </c>
      <c r="W1669" s="325">
        <v>59</v>
      </c>
      <c r="X1669" s="325">
        <v>41</v>
      </c>
      <c r="Y1669" s="325">
        <v>1</v>
      </c>
      <c r="Z1669" s="325">
        <v>6</v>
      </c>
      <c r="AA1669" s="317">
        <v>21</v>
      </c>
      <c r="AB1669" s="289" t="s">
        <v>11451</v>
      </c>
      <c r="AC1669" s="317" t="s">
        <v>10904</v>
      </c>
      <c r="AD1669" s="317">
        <v>4</v>
      </c>
      <c r="AE1669" s="317">
        <v>0</v>
      </c>
      <c r="AF1669" s="317">
        <v>0</v>
      </c>
      <c r="AG1669" s="319" t="s">
        <v>10904</v>
      </c>
      <c r="AH1669" s="317"/>
    </row>
    <row r="1670" spans="1:34" s="314" customFormat="1" ht="51" x14ac:dyDescent="0.2">
      <c r="A1670" s="251">
        <v>1667</v>
      </c>
      <c r="B1670" s="252" t="s">
        <v>96</v>
      </c>
      <c r="C1670" s="319">
        <v>5</v>
      </c>
      <c r="D1670" s="252" t="s">
        <v>135</v>
      </c>
      <c r="E1670" s="539" t="s">
        <v>2439</v>
      </c>
      <c r="F1670" s="363" t="s">
        <v>11452</v>
      </c>
      <c r="G1670" s="320" t="s">
        <v>11453</v>
      </c>
      <c r="H1670" s="320" t="s">
        <v>11454</v>
      </c>
      <c r="I1670" s="320" t="s">
        <v>11455</v>
      </c>
      <c r="J1670" s="317" t="s">
        <v>11456</v>
      </c>
      <c r="K1670" s="317" t="s">
        <v>10904</v>
      </c>
      <c r="L1670" s="317" t="s">
        <v>11457</v>
      </c>
      <c r="M1670" s="317" t="s">
        <v>11458</v>
      </c>
      <c r="N1670" s="317" t="s">
        <v>11459</v>
      </c>
      <c r="O1670" s="622" t="s">
        <v>11460</v>
      </c>
      <c r="P1670" s="317" t="s">
        <v>11459</v>
      </c>
      <c r="Q1670" s="317">
        <v>1</v>
      </c>
      <c r="R1670" s="322">
        <v>40000</v>
      </c>
      <c r="S1670" s="322">
        <v>40000</v>
      </c>
      <c r="T1670" s="325">
        <v>1</v>
      </c>
      <c r="U1670" s="325">
        <v>1</v>
      </c>
      <c r="V1670" s="503" t="s">
        <v>638</v>
      </c>
      <c r="W1670" s="325">
        <v>96</v>
      </c>
      <c r="X1670" s="325">
        <v>59</v>
      </c>
      <c r="Y1670" s="325">
        <v>1</v>
      </c>
      <c r="Z1670" s="325">
        <v>37</v>
      </c>
      <c r="AA1670" s="317">
        <v>21</v>
      </c>
      <c r="AB1670" s="289" t="s">
        <v>11461</v>
      </c>
      <c r="AC1670" s="317" t="s">
        <v>10904</v>
      </c>
      <c r="AD1670" s="317">
        <v>6</v>
      </c>
      <c r="AE1670" s="317">
        <v>1</v>
      </c>
      <c r="AF1670" s="317">
        <v>1</v>
      </c>
      <c r="AG1670" s="319" t="s">
        <v>11462</v>
      </c>
      <c r="AH1670" s="317"/>
    </row>
    <row r="1671" spans="1:34" s="506" customFormat="1" ht="89.25" x14ac:dyDescent="0.2">
      <c r="A1671" s="251">
        <v>1668</v>
      </c>
      <c r="B1671" s="252" t="s">
        <v>96</v>
      </c>
      <c r="C1671" s="319">
        <v>5</v>
      </c>
      <c r="D1671" s="252" t="s">
        <v>135</v>
      </c>
      <c r="E1671" s="539" t="s">
        <v>2439</v>
      </c>
      <c r="F1671" s="363" t="s">
        <v>11463</v>
      </c>
      <c r="G1671" s="320" t="s">
        <v>6208</v>
      </c>
      <c r="H1671" s="320" t="s">
        <v>6209</v>
      </c>
      <c r="I1671" s="320" t="s">
        <v>7977</v>
      </c>
      <c r="J1671" s="317" t="s">
        <v>11464</v>
      </c>
      <c r="K1671" s="317" t="s">
        <v>11465</v>
      </c>
      <c r="L1671" s="317" t="s">
        <v>6211</v>
      </c>
      <c r="M1671" s="317" t="s">
        <v>6212</v>
      </c>
      <c r="N1671" s="317" t="s">
        <v>11466</v>
      </c>
      <c r="O1671" s="622" t="s">
        <v>11467</v>
      </c>
      <c r="P1671" s="317" t="s">
        <v>11466</v>
      </c>
      <c r="Q1671" s="317">
        <v>1</v>
      </c>
      <c r="R1671" s="322">
        <v>11500</v>
      </c>
      <c r="S1671" s="322">
        <v>11500</v>
      </c>
      <c r="T1671" s="325">
        <v>1</v>
      </c>
      <c r="U1671" s="325">
        <v>1</v>
      </c>
      <c r="V1671" s="503" t="s">
        <v>657</v>
      </c>
      <c r="W1671" s="325">
        <v>15</v>
      </c>
      <c r="X1671" s="325">
        <v>76</v>
      </c>
      <c r="Y1671" s="325">
        <v>1</v>
      </c>
      <c r="Z1671" s="325">
        <v>28</v>
      </c>
      <c r="AA1671" s="317">
        <v>21</v>
      </c>
      <c r="AB1671" s="289" t="s">
        <v>11468</v>
      </c>
      <c r="AC1671" s="317" t="s">
        <v>10904</v>
      </c>
      <c r="AD1671" s="317">
        <v>11</v>
      </c>
      <c r="AE1671" s="317">
        <v>0</v>
      </c>
      <c r="AF1671" s="317">
        <v>0</v>
      </c>
      <c r="AG1671" s="319" t="s">
        <v>10904</v>
      </c>
      <c r="AH1671" s="317"/>
    </row>
    <row r="1672" spans="1:34" s="506" customFormat="1" ht="38.25" x14ac:dyDescent="0.2">
      <c r="A1672" s="251">
        <v>1669</v>
      </c>
      <c r="B1672" s="252" t="s">
        <v>96</v>
      </c>
      <c r="C1672" s="319">
        <v>5</v>
      </c>
      <c r="D1672" s="252" t="s">
        <v>135</v>
      </c>
      <c r="E1672" s="539" t="s">
        <v>2439</v>
      </c>
      <c r="F1672" s="363" t="s">
        <v>11469</v>
      </c>
      <c r="G1672" s="320" t="s">
        <v>8329</v>
      </c>
      <c r="H1672" s="320" t="s">
        <v>8330</v>
      </c>
      <c r="I1672" s="320" t="s">
        <v>8331</v>
      </c>
      <c r="J1672" s="317" t="s">
        <v>11470</v>
      </c>
      <c r="K1672" s="317" t="s">
        <v>11471</v>
      </c>
      <c r="L1672" s="317" t="s">
        <v>8334</v>
      </c>
      <c r="M1672" s="317" t="s">
        <v>8335</v>
      </c>
      <c r="N1672" s="317" t="s">
        <v>11472</v>
      </c>
      <c r="O1672" s="622" t="s">
        <v>9761</v>
      </c>
      <c r="P1672" s="317" t="s">
        <v>11472</v>
      </c>
      <c r="Q1672" s="317">
        <v>1</v>
      </c>
      <c r="R1672" s="322">
        <v>65000</v>
      </c>
      <c r="S1672" s="322">
        <v>65000</v>
      </c>
      <c r="T1672" s="325">
        <v>1</v>
      </c>
      <c r="U1672" s="325">
        <v>1</v>
      </c>
      <c r="V1672" s="503" t="s">
        <v>661</v>
      </c>
      <c r="W1672" s="325">
        <v>59</v>
      </c>
      <c r="X1672" s="325">
        <v>59</v>
      </c>
      <c r="Y1672" s="325">
        <v>1</v>
      </c>
      <c r="Z1672" s="325">
        <v>10</v>
      </c>
      <c r="AA1672" s="317">
        <v>21</v>
      </c>
      <c r="AB1672" s="289" t="s">
        <v>11473</v>
      </c>
      <c r="AC1672" s="317" t="s">
        <v>10904</v>
      </c>
      <c r="AD1672" s="317">
        <v>5</v>
      </c>
      <c r="AE1672" s="317">
        <v>2</v>
      </c>
      <c r="AF1672" s="317">
        <v>1</v>
      </c>
      <c r="AG1672" s="319" t="s">
        <v>10904</v>
      </c>
      <c r="AH1672" s="317"/>
    </row>
    <row r="1673" spans="1:34" s="314" customFormat="1" ht="76.5" x14ac:dyDescent="0.2">
      <c r="A1673" s="251">
        <v>1670</v>
      </c>
      <c r="B1673" s="252" t="s">
        <v>96</v>
      </c>
      <c r="C1673" s="319">
        <v>5</v>
      </c>
      <c r="D1673" s="252" t="s">
        <v>135</v>
      </c>
      <c r="E1673" s="539" t="s">
        <v>2439</v>
      </c>
      <c r="F1673" s="363" t="s">
        <v>11474</v>
      </c>
      <c r="G1673" s="320">
        <v>21006575</v>
      </c>
      <c r="H1673" s="320" t="s">
        <v>11475</v>
      </c>
      <c r="I1673" s="320" t="s">
        <v>11476</v>
      </c>
      <c r="J1673" s="317" t="s">
        <v>11477</v>
      </c>
      <c r="K1673" s="317" t="s">
        <v>11478</v>
      </c>
      <c r="L1673" s="317" t="s">
        <v>11479</v>
      </c>
      <c r="M1673" s="317" t="s">
        <v>11480</v>
      </c>
      <c r="N1673" s="317" t="s">
        <v>11481</v>
      </c>
      <c r="O1673" s="622" t="s">
        <v>11482</v>
      </c>
      <c r="P1673" s="317" t="s">
        <v>10904</v>
      </c>
      <c r="Q1673" s="317">
        <v>1</v>
      </c>
      <c r="R1673" s="322">
        <v>6000</v>
      </c>
      <c r="S1673" s="322">
        <v>6000</v>
      </c>
      <c r="T1673" s="325">
        <v>1</v>
      </c>
      <c r="U1673" s="325">
        <v>1</v>
      </c>
      <c r="V1673" s="503" t="s">
        <v>609</v>
      </c>
      <c r="W1673" s="325">
        <v>82</v>
      </c>
      <c r="X1673" s="325">
        <v>19</v>
      </c>
      <c r="Y1673" s="325">
        <v>31</v>
      </c>
      <c r="Z1673" s="325">
        <v>31</v>
      </c>
      <c r="AA1673" s="317">
        <v>21</v>
      </c>
      <c r="AB1673" s="289" t="s">
        <v>11483</v>
      </c>
      <c r="AC1673" s="317">
        <v>0</v>
      </c>
      <c r="AD1673" s="317">
        <v>2</v>
      </c>
      <c r="AE1673" s="317">
        <v>0</v>
      </c>
      <c r="AF1673" s="317">
        <v>0</v>
      </c>
      <c r="AG1673" s="319" t="s">
        <v>10904</v>
      </c>
      <c r="AH1673" s="317"/>
    </row>
    <row r="1674" spans="1:34" s="314" customFormat="1" ht="51" x14ac:dyDescent="0.2">
      <c r="A1674" s="251">
        <v>1671</v>
      </c>
      <c r="B1674" s="252" t="s">
        <v>96</v>
      </c>
      <c r="C1674" s="319">
        <v>5</v>
      </c>
      <c r="D1674" s="252" t="s">
        <v>135</v>
      </c>
      <c r="E1674" s="539" t="s">
        <v>2439</v>
      </c>
      <c r="F1674" s="363" t="s">
        <v>11090</v>
      </c>
      <c r="G1674" s="320" t="s">
        <v>4113</v>
      </c>
      <c r="H1674" s="320" t="s">
        <v>4114</v>
      </c>
      <c r="I1674" s="320" t="s">
        <v>11091</v>
      </c>
      <c r="J1674" s="317" t="s">
        <v>11484</v>
      </c>
      <c r="K1674" s="317" t="s">
        <v>4117</v>
      </c>
      <c r="L1674" s="508" t="s">
        <v>4118</v>
      </c>
      <c r="M1674" s="317" t="s">
        <v>6172</v>
      </c>
      <c r="N1674" s="317" t="s">
        <v>11485</v>
      </c>
      <c r="O1674" s="622" t="s">
        <v>11486</v>
      </c>
      <c r="P1674" s="317" t="s">
        <v>10904</v>
      </c>
      <c r="Q1674" s="317">
        <v>1</v>
      </c>
      <c r="R1674" s="322">
        <v>20000</v>
      </c>
      <c r="S1674" s="322">
        <v>20000</v>
      </c>
      <c r="T1674" s="325">
        <v>1</v>
      </c>
      <c r="U1674" s="325">
        <v>1</v>
      </c>
      <c r="V1674" s="503" t="s">
        <v>653</v>
      </c>
      <c r="W1674" s="325">
        <v>82</v>
      </c>
      <c r="X1674" s="325">
        <v>59</v>
      </c>
      <c r="Y1674" s="325">
        <v>19</v>
      </c>
      <c r="Z1674" s="325">
        <v>1</v>
      </c>
      <c r="AA1674" s="317">
        <v>23</v>
      </c>
      <c r="AB1674" s="289" t="s">
        <v>11487</v>
      </c>
      <c r="AC1674" s="317" t="s">
        <v>10904</v>
      </c>
      <c r="AD1674" s="317">
        <v>51</v>
      </c>
      <c r="AE1674" s="317">
        <v>0</v>
      </c>
      <c r="AF1674" s="317">
        <v>1</v>
      </c>
      <c r="AG1674" s="319" t="s">
        <v>10904</v>
      </c>
      <c r="AH1674" s="317"/>
    </row>
    <row r="1675" spans="1:34" s="506" customFormat="1" ht="102" x14ac:dyDescent="0.2">
      <c r="A1675" s="251">
        <v>1672</v>
      </c>
      <c r="B1675" s="252" t="s">
        <v>96</v>
      </c>
      <c r="C1675" s="319">
        <v>5</v>
      </c>
      <c r="D1675" s="252" t="s">
        <v>135</v>
      </c>
      <c r="E1675" s="539" t="s">
        <v>2439</v>
      </c>
      <c r="F1675" s="363" t="s">
        <v>6176</v>
      </c>
      <c r="G1675" s="320" t="s">
        <v>6177</v>
      </c>
      <c r="H1675" s="320" t="s">
        <v>6178</v>
      </c>
      <c r="I1675" s="320" t="s">
        <v>8782</v>
      </c>
      <c r="J1675" s="317" t="s">
        <v>11051</v>
      </c>
      <c r="K1675" s="317" t="s">
        <v>11488</v>
      </c>
      <c r="L1675" s="317" t="s">
        <v>6181</v>
      </c>
      <c r="M1675" s="317"/>
      <c r="N1675" s="317" t="s">
        <v>11489</v>
      </c>
      <c r="O1675" s="622" t="s">
        <v>11490</v>
      </c>
      <c r="P1675" s="317" t="s">
        <v>8783</v>
      </c>
      <c r="Q1675" s="317">
        <v>1</v>
      </c>
      <c r="R1675" s="322">
        <v>90000</v>
      </c>
      <c r="S1675" s="322">
        <v>90000</v>
      </c>
      <c r="T1675" s="325">
        <v>1</v>
      </c>
      <c r="U1675" s="325">
        <v>1</v>
      </c>
      <c r="V1675" s="503" t="s">
        <v>440</v>
      </c>
      <c r="W1675" s="325">
        <v>17</v>
      </c>
      <c r="X1675" s="325">
        <v>59</v>
      </c>
      <c r="Y1675" s="325">
        <v>12</v>
      </c>
      <c r="Z1675" s="325">
        <v>29</v>
      </c>
      <c r="AA1675" s="317">
        <v>21</v>
      </c>
      <c r="AB1675" s="289" t="s">
        <v>11491</v>
      </c>
      <c r="AC1675" s="317" t="s">
        <v>10904</v>
      </c>
      <c r="AD1675" s="317">
        <v>0</v>
      </c>
      <c r="AE1675" s="317">
        <v>1</v>
      </c>
      <c r="AF1675" s="317">
        <v>0</v>
      </c>
      <c r="AG1675" s="319" t="s">
        <v>10904</v>
      </c>
      <c r="AH1675" s="317"/>
    </row>
    <row r="1676" spans="1:34" s="506" customFormat="1" ht="38.25" x14ac:dyDescent="0.2">
      <c r="A1676" s="251">
        <v>1673</v>
      </c>
      <c r="B1676" s="252" t="s">
        <v>96</v>
      </c>
      <c r="C1676" s="319">
        <v>5</v>
      </c>
      <c r="D1676" s="252" t="s">
        <v>135</v>
      </c>
      <c r="E1676" s="539" t="s">
        <v>2439</v>
      </c>
      <c r="F1676" s="363" t="s">
        <v>6176</v>
      </c>
      <c r="G1676" s="320" t="s">
        <v>6177</v>
      </c>
      <c r="H1676" s="320" t="s">
        <v>6178</v>
      </c>
      <c r="I1676" s="320" t="s">
        <v>8782</v>
      </c>
      <c r="J1676" s="317" t="s">
        <v>6181</v>
      </c>
      <c r="K1676" s="317" t="s">
        <v>10054</v>
      </c>
      <c r="L1676" s="317" t="s">
        <v>6181</v>
      </c>
      <c r="M1676" s="317" t="s">
        <v>11492</v>
      </c>
      <c r="N1676" s="317" t="s">
        <v>11493</v>
      </c>
      <c r="O1676" s="622" t="s">
        <v>11494</v>
      </c>
      <c r="P1676" s="317" t="s">
        <v>11107</v>
      </c>
      <c r="Q1676" s="317">
        <v>1</v>
      </c>
      <c r="R1676" s="322">
        <v>100000</v>
      </c>
      <c r="S1676" s="322">
        <v>100000</v>
      </c>
      <c r="T1676" s="325">
        <v>1</v>
      </c>
      <c r="U1676" s="325">
        <v>1</v>
      </c>
      <c r="V1676" s="503" t="s">
        <v>634</v>
      </c>
      <c r="W1676" s="325">
        <v>59</v>
      </c>
      <c r="X1676" s="325">
        <v>59</v>
      </c>
      <c r="Y1676" s="325">
        <v>1</v>
      </c>
      <c r="Z1676" s="325">
        <v>28</v>
      </c>
      <c r="AA1676" s="317">
        <v>21</v>
      </c>
      <c r="AB1676" s="289" t="s">
        <v>11495</v>
      </c>
      <c r="AC1676" s="317" t="s">
        <v>10904</v>
      </c>
      <c r="AD1676" s="317">
        <v>12</v>
      </c>
      <c r="AE1676" s="317">
        <v>14</v>
      </c>
      <c r="AF1676" s="317">
        <v>6</v>
      </c>
      <c r="AG1676" s="319" t="s">
        <v>10904</v>
      </c>
      <c r="AH1676" s="317"/>
    </row>
    <row r="1677" spans="1:34" s="506" customFormat="1" ht="76.5" x14ac:dyDescent="0.2">
      <c r="A1677" s="251">
        <v>1674</v>
      </c>
      <c r="B1677" s="252" t="s">
        <v>96</v>
      </c>
      <c r="C1677" s="319">
        <v>5</v>
      </c>
      <c r="D1677" s="252" t="s">
        <v>135</v>
      </c>
      <c r="E1677" s="539" t="s">
        <v>2439</v>
      </c>
      <c r="F1677" s="363" t="s">
        <v>6176</v>
      </c>
      <c r="G1677" s="320" t="s">
        <v>6177</v>
      </c>
      <c r="H1677" s="320" t="s">
        <v>6178</v>
      </c>
      <c r="I1677" s="320" t="s">
        <v>8782</v>
      </c>
      <c r="J1677" s="317" t="s">
        <v>11051</v>
      </c>
      <c r="K1677" s="317" t="s">
        <v>11488</v>
      </c>
      <c r="L1677" s="317" t="s">
        <v>6181</v>
      </c>
      <c r="M1677" s="317"/>
      <c r="N1677" s="317" t="s">
        <v>11496</v>
      </c>
      <c r="O1677" s="622" t="s">
        <v>11497</v>
      </c>
      <c r="P1677" s="317" t="s">
        <v>8783</v>
      </c>
      <c r="Q1677" s="317">
        <v>1</v>
      </c>
      <c r="R1677" s="322">
        <v>40000</v>
      </c>
      <c r="S1677" s="322">
        <v>40000</v>
      </c>
      <c r="T1677" s="325">
        <v>1</v>
      </c>
      <c r="U1677" s="325">
        <v>1</v>
      </c>
      <c r="V1677" s="503" t="s">
        <v>609</v>
      </c>
      <c r="W1677" s="325">
        <v>17</v>
      </c>
      <c r="X1677" s="325">
        <v>59</v>
      </c>
      <c r="Y1677" s="325">
        <v>1</v>
      </c>
      <c r="Z1677" s="325">
        <v>11</v>
      </c>
      <c r="AA1677" s="317">
        <v>21</v>
      </c>
      <c r="AB1677" s="289" t="s">
        <v>11498</v>
      </c>
      <c r="AC1677" s="317" t="s">
        <v>10904</v>
      </c>
      <c r="AD1677" s="317">
        <v>0</v>
      </c>
      <c r="AE1677" s="317">
        <v>1</v>
      </c>
      <c r="AF1677" s="317">
        <v>0</v>
      </c>
      <c r="AG1677" s="319" t="s">
        <v>10904</v>
      </c>
      <c r="AH1677" s="317"/>
    </row>
    <row r="1678" spans="1:34" s="506" customFormat="1" ht="51" x14ac:dyDescent="0.2">
      <c r="A1678" s="251">
        <v>1675</v>
      </c>
      <c r="B1678" s="252" t="s">
        <v>96</v>
      </c>
      <c r="C1678" s="319">
        <v>5</v>
      </c>
      <c r="D1678" s="252" t="s">
        <v>135</v>
      </c>
      <c r="E1678" s="539" t="s">
        <v>2439</v>
      </c>
      <c r="F1678" s="363" t="s">
        <v>11110</v>
      </c>
      <c r="G1678" s="320" t="s">
        <v>11111</v>
      </c>
      <c r="H1678" s="320" t="s">
        <v>11112</v>
      </c>
      <c r="I1678" s="320" t="s">
        <v>11113</v>
      </c>
      <c r="J1678" s="317" t="s">
        <v>11114</v>
      </c>
      <c r="K1678" s="317" t="s">
        <v>11499</v>
      </c>
      <c r="L1678" s="317" t="s">
        <v>11500</v>
      </c>
      <c r="M1678" s="317" t="s">
        <v>11501</v>
      </c>
      <c r="N1678" s="317" t="s">
        <v>11118</v>
      </c>
      <c r="O1678" s="622" t="s">
        <v>11502</v>
      </c>
      <c r="P1678" s="317" t="s">
        <v>10904</v>
      </c>
      <c r="Q1678" s="317">
        <v>1</v>
      </c>
      <c r="R1678" s="322">
        <v>9900</v>
      </c>
      <c r="S1678" s="322">
        <v>9900</v>
      </c>
      <c r="T1678" s="325">
        <v>1</v>
      </c>
      <c r="U1678" s="325">
        <v>1</v>
      </c>
      <c r="V1678" s="503" t="s">
        <v>630</v>
      </c>
      <c r="W1678" s="325">
        <v>19</v>
      </c>
      <c r="X1678" s="325">
        <v>59</v>
      </c>
      <c r="Y1678" s="325">
        <v>6</v>
      </c>
      <c r="Z1678" s="325">
        <v>6</v>
      </c>
      <c r="AA1678" s="317">
        <v>21</v>
      </c>
      <c r="AB1678" s="289" t="s">
        <v>11503</v>
      </c>
      <c r="AC1678" s="317" t="s">
        <v>10904</v>
      </c>
      <c r="AD1678" s="317">
        <v>5</v>
      </c>
      <c r="AE1678" s="317">
        <v>0</v>
      </c>
      <c r="AF1678" s="317">
        <v>0</v>
      </c>
      <c r="AG1678" s="319" t="s">
        <v>10904</v>
      </c>
      <c r="AH1678" s="317"/>
    </row>
    <row r="1679" spans="1:34" s="506" customFormat="1" ht="51" x14ac:dyDescent="0.2">
      <c r="A1679" s="251">
        <v>1676</v>
      </c>
      <c r="B1679" s="252" t="s">
        <v>96</v>
      </c>
      <c r="C1679" s="319">
        <v>5</v>
      </c>
      <c r="D1679" s="252" t="s">
        <v>135</v>
      </c>
      <c r="E1679" s="539" t="s">
        <v>2439</v>
      </c>
      <c r="F1679" s="363" t="s">
        <v>11110</v>
      </c>
      <c r="G1679" s="320" t="s">
        <v>11111</v>
      </c>
      <c r="H1679" s="320" t="s">
        <v>11112</v>
      </c>
      <c r="I1679" s="320" t="s">
        <v>11113</v>
      </c>
      <c r="J1679" s="317" t="s">
        <v>11114</v>
      </c>
      <c r="K1679" s="317" t="s">
        <v>11499</v>
      </c>
      <c r="L1679" s="317" t="s">
        <v>11500</v>
      </c>
      <c r="M1679" s="317" t="s">
        <v>11501</v>
      </c>
      <c r="N1679" s="317" t="s">
        <v>11118</v>
      </c>
      <c r="O1679" s="622" t="s">
        <v>11504</v>
      </c>
      <c r="P1679" s="317" t="s">
        <v>10904</v>
      </c>
      <c r="Q1679" s="317">
        <v>1</v>
      </c>
      <c r="R1679" s="322">
        <v>10000</v>
      </c>
      <c r="S1679" s="322">
        <v>10000</v>
      </c>
      <c r="T1679" s="325">
        <v>1</v>
      </c>
      <c r="U1679" s="325">
        <v>1</v>
      </c>
      <c r="V1679" s="503" t="s">
        <v>630</v>
      </c>
      <c r="W1679" s="325">
        <v>94</v>
      </c>
      <c r="X1679" s="325">
        <v>59</v>
      </c>
      <c r="Y1679" s="325">
        <v>6</v>
      </c>
      <c r="Z1679" s="325">
        <v>6</v>
      </c>
      <c r="AA1679" s="317">
        <v>24</v>
      </c>
      <c r="AB1679" s="289" t="s">
        <v>11505</v>
      </c>
      <c r="AC1679" s="317" t="s">
        <v>10904</v>
      </c>
      <c r="AD1679" s="317">
        <v>2</v>
      </c>
      <c r="AE1679" s="317">
        <v>0</v>
      </c>
      <c r="AF1679" s="317">
        <v>0</v>
      </c>
      <c r="AG1679" s="319" t="s">
        <v>10904</v>
      </c>
      <c r="AH1679" s="317"/>
    </row>
    <row r="1680" spans="1:34" s="314" customFormat="1" ht="51" x14ac:dyDescent="0.2">
      <c r="A1680" s="251">
        <v>1677</v>
      </c>
      <c r="B1680" s="252" t="s">
        <v>96</v>
      </c>
      <c r="C1680" s="319">
        <v>5</v>
      </c>
      <c r="D1680" s="252" t="s">
        <v>135</v>
      </c>
      <c r="E1680" s="539" t="s">
        <v>2439</v>
      </c>
      <c r="F1680" s="363" t="s">
        <v>11506</v>
      </c>
      <c r="G1680" s="320">
        <v>21000769</v>
      </c>
      <c r="H1680" s="320" t="s">
        <v>1415</v>
      </c>
      <c r="I1680" s="320" t="s">
        <v>1416</v>
      </c>
      <c r="J1680" s="317" t="s">
        <v>11507</v>
      </c>
      <c r="K1680" s="317" t="s">
        <v>11508</v>
      </c>
      <c r="L1680" s="317" t="s">
        <v>11509</v>
      </c>
      <c r="M1680" s="317"/>
      <c r="N1680" s="317" t="s">
        <v>11510</v>
      </c>
      <c r="O1680" s="622" t="s">
        <v>11511</v>
      </c>
      <c r="P1680" s="317" t="s">
        <v>11512</v>
      </c>
      <c r="Q1680" s="317">
        <v>1</v>
      </c>
      <c r="R1680" s="322">
        <v>10000</v>
      </c>
      <c r="S1680" s="322">
        <v>10000</v>
      </c>
      <c r="T1680" s="325">
        <v>1</v>
      </c>
      <c r="U1680" s="325">
        <v>1</v>
      </c>
      <c r="V1680" s="503" t="s">
        <v>609</v>
      </c>
      <c r="W1680" s="325">
        <v>59</v>
      </c>
      <c r="X1680" s="325">
        <v>59</v>
      </c>
      <c r="Y1680" s="325">
        <v>19</v>
      </c>
      <c r="Z1680" s="325">
        <v>19</v>
      </c>
      <c r="AA1680" s="317">
        <v>21</v>
      </c>
      <c r="AB1680" s="289" t="s">
        <v>11513</v>
      </c>
      <c r="AC1680" s="317">
        <v>0</v>
      </c>
      <c r="AD1680" s="317">
        <v>0</v>
      </c>
      <c r="AE1680" s="317">
        <v>0</v>
      </c>
      <c r="AF1680" s="317">
        <v>0</v>
      </c>
      <c r="AG1680" s="319" t="s">
        <v>10904</v>
      </c>
      <c r="AH1680" s="317"/>
    </row>
    <row r="1681" spans="1:34" s="314" customFormat="1" ht="38.25" x14ac:dyDescent="0.2">
      <c r="A1681" s="251">
        <v>1678</v>
      </c>
      <c r="B1681" s="252" t="s">
        <v>96</v>
      </c>
      <c r="C1681" s="319">
        <v>5</v>
      </c>
      <c r="D1681" s="252" t="s">
        <v>135</v>
      </c>
      <c r="E1681" s="539" t="s">
        <v>2439</v>
      </c>
      <c r="F1681" s="363" t="s">
        <v>11121</v>
      </c>
      <c r="G1681" s="320" t="s">
        <v>11122</v>
      </c>
      <c r="H1681" s="320" t="s">
        <v>11123</v>
      </c>
      <c r="I1681" s="320" t="s">
        <v>11124</v>
      </c>
      <c r="J1681" s="317" t="s">
        <v>7946</v>
      </c>
      <c r="K1681" s="317" t="s">
        <v>11514</v>
      </c>
      <c r="L1681" s="317" t="s">
        <v>11515</v>
      </c>
      <c r="M1681" s="317" t="s">
        <v>11516</v>
      </c>
      <c r="N1681" s="317" t="s">
        <v>11517</v>
      </c>
      <c r="O1681" s="622" t="s">
        <v>9761</v>
      </c>
      <c r="P1681" s="317" t="s">
        <v>11130</v>
      </c>
      <c r="Q1681" s="317">
        <v>1</v>
      </c>
      <c r="R1681" s="322">
        <v>20000</v>
      </c>
      <c r="S1681" s="322">
        <v>20000</v>
      </c>
      <c r="T1681" s="325">
        <v>1</v>
      </c>
      <c r="U1681" s="325">
        <v>1</v>
      </c>
      <c r="V1681" s="503" t="s">
        <v>609</v>
      </c>
      <c r="W1681" s="325">
        <v>84</v>
      </c>
      <c r="X1681" s="325">
        <v>59</v>
      </c>
      <c r="Y1681" s="325">
        <v>31</v>
      </c>
      <c r="Z1681" s="325">
        <v>1</v>
      </c>
      <c r="AA1681" s="317">
        <v>21</v>
      </c>
      <c r="AB1681" s="289" t="s">
        <v>11518</v>
      </c>
      <c r="AC1681" s="317" t="s">
        <v>10904</v>
      </c>
      <c r="AD1681" s="317">
        <v>5</v>
      </c>
      <c r="AE1681" s="317">
        <v>0</v>
      </c>
      <c r="AF1681" s="317">
        <v>0</v>
      </c>
      <c r="AG1681" s="319" t="s">
        <v>10904</v>
      </c>
      <c r="AH1681" s="317"/>
    </row>
    <row r="1682" spans="1:34" s="506" customFormat="1" ht="38.25" x14ac:dyDescent="0.2">
      <c r="A1682" s="251">
        <v>1679</v>
      </c>
      <c r="B1682" s="252" t="s">
        <v>96</v>
      </c>
      <c r="C1682" s="319">
        <v>5</v>
      </c>
      <c r="D1682" s="252" t="s">
        <v>135</v>
      </c>
      <c r="E1682" s="539" t="s">
        <v>2439</v>
      </c>
      <c r="F1682" s="363" t="s">
        <v>11519</v>
      </c>
      <c r="G1682" s="320" t="s">
        <v>11520</v>
      </c>
      <c r="H1682" s="320" t="s">
        <v>11521</v>
      </c>
      <c r="I1682" s="320" t="s">
        <v>11522</v>
      </c>
      <c r="J1682" s="317" t="s">
        <v>11523</v>
      </c>
      <c r="K1682" s="317" t="s">
        <v>11524</v>
      </c>
      <c r="L1682" s="317" t="s">
        <v>11525</v>
      </c>
      <c r="M1682" s="317" t="s">
        <v>11526</v>
      </c>
      <c r="N1682" s="317" t="s">
        <v>11527</v>
      </c>
      <c r="O1682" s="622" t="s">
        <v>11528</v>
      </c>
      <c r="P1682" s="317" t="s">
        <v>11529</v>
      </c>
      <c r="Q1682" s="317">
        <v>1</v>
      </c>
      <c r="R1682" s="322">
        <v>30000</v>
      </c>
      <c r="S1682" s="322">
        <v>30000</v>
      </c>
      <c r="T1682" s="325">
        <v>1</v>
      </c>
      <c r="U1682" s="325">
        <v>1</v>
      </c>
      <c r="V1682" s="503" t="s">
        <v>651</v>
      </c>
      <c r="W1682" s="325">
        <v>15</v>
      </c>
      <c r="X1682" s="325">
        <v>76</v>
      </c>
      <c r="Y1682" s="325">
        <v>1</v>
      </c>
      <c r="Z1682" s="325">
        <v>1</v>
      </c>
      <c r="AA1682" s="317">
        <v>20</v>
      </c>
      <c r="AB1682" s="289" t="s">
        <v>11530</v>
      </c>
      <c r="AC1682" s="317" t="s">
        <v>10904</v>
      </c>
      <c r="AD1682" s="317">
        <v>91</v>
      </c>
      <c r="AE1682" s="317">
        <v>20</v>
      </c>
      <c r="AF1682" s="317">
        <v>0</v>
      </c>
      <c r="AG1682" s="319" t="s">
        <v>10904</v>
      </c>
      <c r="AH1682" s="317"/>
    </row>
    <row r="1683" spans="1:34" s="314" customFormat="1" ht="102" x14ac:dyDescent="0.2">
      <c r="A1683" s="251">
        <v>1680</v>
      </c>
      <c r="B1683" s="252" t="s">
        <v>96</v>
      </c>
      <c r="C1683" s="319">
        <v>5</v>
      </c>
      <c r="D1683" s="252" t="s">
        <v>135</v>
      </c>
      <c r="E1683" s="539" t="s">
        <v>2439</v>
      </c>
      <c r="F1683" s="363" t="s">
        <v>11531</v>
      </c>
      <c r="G1683" s="320" t="s">
        <v>10576</v>
      </c>
      <c r="H1683" s="320" t="s">
        <v>10577</v>
      </c>
      <c r="I1683" s="320" t="s">
        <v>10578</v>
      </c>
      <c r="J1683" s="317" t="s">
        <v>11532</v>
      </c>
      <c r="K1683" s="317" t="s">
        <v>11533</v>
      </c>
      <c r="L1683" s="317" t="s">
        <v>11534</v>
      </c>
      <c r="M1683" s="317" t="s">
        <v>10582</v>
      </c>
      <c r="N1683" s="317" t="s">
        <v>11535</v>
      </c>
      <c r="O1683" s="622" t="s">
        <v>11536</v>
      </c>
      <c r="P1683" s="317" t="s">
        <v>11537</v>
      </c>
      <c r="Q1683" s="317">
        <v>1</v>
      </c>
      <c r="R1683" s="322">
        <v>20000</v>
      </c>
      <c r="S1683" s="322">
        <v>20000</v>
      </c>
      <c r="T1683" s="325">
        <v>1</v>
      </c>
      <c r="U1683" s="325">
        <v>1</v>
      </c>
      <c r="V1683" s="503" t="s">
        <v>709</v>
      </c>
      <c r="W1683" s="325">
        <v>84</v>
      </c>
      <c r="X1683" s="325">
        <v>59</v>
      </c>
      <c r="Y1683" s="325">
        <v>31</v>
      </c>
      <c r="Z1683" s="325">
        <v>32</v>
      </c>
      <c r="AA1683" s="317">
        <v>21</v>
      </c>
      <c r="AB1683" s="289" t="s">
        <v>11538</v>
      </c>
      <c r="AC1683" s="317" t="s">
        <v>10904</v>
      </c>
      <c r="AD1683" s="317">
        <v>13</v>
      </c>
      <c r="AE1683" s="317">
        <v>0</v>
      </c>
      <c r="AF1683" s="317">
        <v>0</v>
      </c>
      <c r="AG1683" s="319" t="s">
        <v>10904</v>
      </c>
      <c r="AH1683" s="317"/>
    </row>
    <row r="1684" spans="1:34" s="506" customFormat="1" ht="63.75" x14ac:dyDescent="0.2">
      <c r="A1684" s="251">
        <v>1681</v>
      </c>
      <c r="B1684" s="252" t="s">
        <v>96</v>
      </c>
      <c r="C1684" s="319">
        <v>5</v>
      </c>
      <c r="D1684" s="252" t="s">
        <v>135</v>
      </c>
      <c r="E1684" s="539" t="s">
        <v>2439</v>
      </c>
      <c r="F1684" s="363" t="s">
        <v>11539</v>
      </c>
      <c r="G1684" s="320" t="s">
        <v>7042</v>
      </c>
      <c r="H1684" s="320" t="s">
        <v>7043</v>
      </c>
      <c r="I1684" s="320" t="s">
        <v>7044</v>
      </c>
      <c r="J1684" s="317" t="s">
        <v>11540</v>
      </c>
      <c r="K1684" s="317" t="s">
        <v>11541</v>
      </c>
      <c r="L1684" s="317" t="s">
        <v>11542</v>
      </c>
      <c r="M1684" s="317" t="s">
        <v>7048</v>
      </c>
      <c r="N1684" s="317" t="s">
        <v>11543</v>
      </c>
      <c r="O1684" s="622" t="s">
        <v>11544</v>
      </c>
      <c r="P1684" s="317" t="s">
        <v>10904</v>
      </c>
      <c r="Q1684" s="317">
        <v>1</v>
      </c>
      <c r="R1684" s="322">
        <v>10000</v>
      </c>
      <c r="S1684" s="322">
        <v>10000</v>
      </c>
      <c r="T1684" s="325">
        <v>1</v>
      </c>
      <c r="U1684" s="325">
        <v>1</v>
      </c>
      <c r="V1684" s="503" t="s">
        <v>630</v>
      </c>
      <c r="W1684" s="325">
        <v>84</v>
      </c>
      <c r="X1684" s="325">
        <v>59</v>
      </c>
      <c r="Y1684" s="325">
        <v>31</v>
      </c>
      <c r="Z1684" s="325">
        <v>1</v>
      </c>
      <c r="AA1684" s="317">
        <v>21</v>
      </c>
      <c r="AB1684" s="289" t="s">
        <v>11545</v>
      </c>
      <c r="AC1684" s="317" t="s">
        <v>10904</v>
      </c>
      <c r="AD1684" s="317">
        <v>12</v>
      </c>
      <c r="AE1684" s="317">
        <v>0</v>
      </c>
      <c r="AF1684" s="317">
        <v>0</v>
      </c>
      <c r="AG1684" s="319" t="s">
        <v>10904</v>
      </c>
      <c r="AH1684" s="317"/>
    </row>
    <row r="1685" spans="1:34" s="506" customFormat="1" ht="51" x14ac:dyDescent="0.2">
      <c r="A1685" s="251">
        <v>1682</v>
      </c>
      <c r="B1685" s="252" t="s">
        <v>96</v>
      </c>
      <c r="C1685" s="319">
        <v>5</v>
      </c>
      <c r="D1685" s="252" t="s">
        <v>135</v>
      </c>
      <c r="E1685" s="539" t="s">
        <v>2439</v>
      </c>
      <c r="F1685" s="363" t="s">
        <v>11147</v>
      </c>
      <c r="G1685" s="320" t="s">
        <v>11148</v>
      </c>
      <c r="H1685" s="320" t="s">
        <v>11149</v>
      </c>
      <c r="I1685" s="320" t="s">
        <v>11150</v>
      </c>
      <c r="J1685" s="317" t="s">
        <v>11546</v>
      </c>
      <c r="K1685" s="317" t="s">
        <v>11547</v>
      </c>
      <c r="L1685" s="317" t="s">
        <v>11153</v>
      </c>
      <c r="M1685" s="317" t="s">
        <v>11154</v>
      </c>
      <c r="N1685" s="317" t="s">
        <v>11548</v>
      </c>
      <c r="O1685" s="622" t="s">
        <v>11549</v>
      </c>
      <c r="P1685" s="317" t="s">
        <v>10904</v>
      </c>
      <c r="Q1685" s="317">
        <v>1</v>
      </c>
      <c r="R1685" s="322">
        <v>90000</v>
      </c>
      <c r="S1685" s="322">
        <v>90000</v>
      </c>
      <c r="T1685" s="325">
        <v>1</v>
      </c>
      <c r="U1685" s="325">
        <v>1</v>
      </c>
      <c r="V1685" s="503" t="s">
        <v>630</v>
      </c>
      <c r="W1685" s="325">
        <v>23</v>
      </c>
      <c r="X1685" s="325">
        <v>41</v>
      </c>
      <c r="Y1685" s="325">
        <v>10</v>
      </c>
      <c r="Z1685" s="325">
        <v>1</v>
      </c>
      <c r="AA1685" s="317">
        <v>21</v>
      </c>
      <c r="AB1685" s="289"/>
      <c r="AC1685" s="317" t="s">
        <v>10904</v>
      </c>
      <c r="AD1685" s="317">
        <v>36</v>
      </c>
      <c r="AE1685" s="317">
        <v>7</v>
      </c>
      <c r="AF1685" s="317">
        <v>0</v>
      </c>
      <c r="AG1685" s="319" t="s">
        <v>10904</v>
      </c>
      <c r="AH1685" s="317"/>
    </row>
    <row r="1686" spans="1:34" s="314" customFormat="1" ht="38.25" x14ac:dyDescent="0.2">
      <c r="A1686" s="251">
        <v>1683</v>
      </c>
      <c r="B1686" s="252" t="s">
        <v>96</v>
      </c>
      <c r="C1686" s="319">
        <v>5</v>
      </c>
      <c r="D1686" s="252" t="s">
        <v>135</v>
      </c>
      <c r="E1686" s="539" t="s">
        <v>2439</v>
      </c>
      <c r="F1686" s="363" t="s">
        <v>11147</v>
      </c>
      <c r="G1686" s="320" t="s">
        <v>11148</v>
      </c>
      <c r="H1686" s="320" t="s">
        <v>11149</v>
      </c>
      <c r="I1686" s="320" t="s">
        <v>11150</v>
      </c>
      <c r="J1686" s="317" t="s">
        <v>11550</v>
      </c>
      <c r="K1686" s="317" t="s">
        <v>11547</v>
      </c>
      <c r="L1686" s="317" t="s">
        <v>11153</v>
      </c>
      <c r="M1686" s="317" t="s">
        <v>11154</v>
      </c>
      <c r="N1686" s="317" t="s">
        <v>11551</v>
      </c>
      <c r="O1686" s="622" t="s">
        <v>11552</v>
      </c>
      <c r="P1686" s="317" t="s">
        <v>10904</v>
      </c>
      <c r="Q1686" s="317">
        <v>1</v>
      </c>
      <c r="R1686" s="322">
        <v>10000</v>
      </c>
      <c r="S1686" s="322">
        <v>10000</v>
      </c>
      <c r="T1686" s="325">
        <v>1</v>
      </c>
      <c r="U1686" s="325">
        <v>1</v>
      </c>
      <c r="V1686" s="503" t="s">
        <v>653</v>
      </c>
      <c r="W1686" s="325">
        <v>59</v>
      </c>
      <c r="X1686" s="325">
        <v>19</v>
      </c>
      <c r="Y1686" s="325">
        <v>31</v>
      </c>
      <c r="Z1686" s="325">
        <v>14</v>
      </c>
      <c r="AA1686" s="317">
        <v>21</v>
      </c>
      <c r="AB1686" s="289" t="s">
        <v>11553</v>
      </c>
      <c r="AC1686" s="317" t="s">
        <v>10904</v>
      </c>
      <c r="AD1686" s="317">
        <v>12</v>
      </c>
      <c r="AE1686" s="317">
        <v>0</v>
      </c>
      <c r="AF1686" s="317">
        <v>0</v>
      </c>
      <c r="AG1686" s="319" t="s">
        <v>10904</v>
      </c>
      <c r="AH1686" s="317"/>
    </row>
    <row r="1687" spans="1:34" s="314" customFormat="1" ht="51" x14ac:dyDescent="0.2">
      <c r="A1687" s="251">
        <v>1684</v>
      </c>
      <c r="B1687" s="252" t="s">
        <v>96</v>
      </c>
      <c r="C1687" s="319">
        <v>5</v>
      </c>
      <c r="D1687" s="252" t="s">
        <v>135</v>
      </c>
      <c r="E1687" s="539" t="s">
        <v>2439</v>
      </c>
      <c r="F1687" s="363" t="s">
        <v>11147</v>
      </c>
      <c r="G1687" s="320" t="s">
        <v>11148</v>
      </c>
      <c r="H1687" s="320" t="s">
        <v>11149</v>
      </c>
      <c r="I1687" s="320" t="s">
        <v>11150</v>
      </c>
      <c r="J1687" s="317" t="s">
        <v>11546</v>
      </c>
      <c r="K1687" s="317" t="s">
        <v>11547</v>
      </c>
      <c r="L1687" s="317" t="s">
        <v>11153</v>
      </c>
      <c r="M1687" s="317" t="s">
        <v>11154</v>
      </c>
      <c r="N1687" s="317" t="s">
        <v>11548</v>
      </c>
      <c r="O1687" s="622" t="s">
        <v>11554</v>
      </c>
      <c r="P1687" s="317" t="s">
        <v>10904</v>
      </c>
      <c r="Q1687" s="317">
        <v>1</v>
      </c>
      <c r="R1687" s="322">
        <v>5600</v>
      </c>
      <c r="S1687" s="322">
        <v>5600</v>
      </c>
      <c r="T1687" s="325">
        <v>1</v>
      </c>
      <c r="U1687" s="325">
        <v>1</v>
      </c>
      <c r="V1687" s="503" t="s">
        <v>630</v>
      </c>
      <c r="W1687" s="325">
        <v>94</v>
      </c>
      <c r="X1687" s="325">
        <v>23</v>
      </c>
      <c r="Y1687" s="325">
        <v>11</v>
      </c>
      <c r="Z1687" s="325">
        <v>1</v>
      </c>
      <c r="AA1687" s="317">
        <v>21</v>
      </c>
      <c r="AB1687" s="289" t="s">
        <v>11555</v>
      </c>
      <c r="AC1687" s="317" t="s">
        <v>10904</v>
      </c>
      <c r="AD1687" s="317">
        <v>0</v>
      </c>
      <c r="AE1687" s="317">
        <v>0</v>
      </c>
      <c r="AF1687" s="317">
        <v>1</v>
      </c>
      <c r="AG1687" s="319" t="s">
        <v>11556</v>
      </c>
      <c r="AH1687" s="317"/>
    </row>
    <row r="1688" spans="1:34" s="314" customFormat="1" ht="38.25" x14ac:dyDescent="0.2">
      <c r="A1688" s="251">
        <v>1685</v>
      </c>
      <c r="B1688" s="252" t="s">
        <v>96</v>
      </c>
      <c r="C1688" s="319">
        <v>5</v>
      </c>
      <c r="D1688" s="252" t="s">
        <v>135</v>
      </c>
      <c r="E1688" s="539" t="s">
        <v>2439</v>
      </c>
      <c r="F1688" s="363" t="s">
        <v>11139</v>
      </c>
      <c r="G1688" s="320" t="s">
        <v>4243</v>
      </c>
      <c r="H1688" s="320" t="s">
        <v>4244</v>
      </c>
      <c r="I1688" s="320" t="s">
        <v>11140</v>
      </c>
      <c r="J1688" s="317" t="s">
        <v>4898</v>
      </c>
      <c r="K1688" s="317" t="s">
        <v>11141</v>
      </c>
      <c r="L1688" s="317" t="s">
        <v>4248</v>
      </c>
      <c r="M1688" s="317" t="s">
        <v>11142</v>
      </c>
      <c r="N1688" s="317" t="s">
        <v>11143</v>
      </c>
      <c r="O1688" s="622" t="s">
        <v>11557</v>
      </c>
      <c r="P1688" s="317" t="s">
        <v>11558</v>
      </c>
      <c r="Q1688" s="317">
        <v>1</v>
      </c>
      <c r="R1688" s="322">
        <v>11140</v>
      </c>
      <c r="S1688" s="322">
        <v>11140</v>
      </c>
      <c r="T1688" s="325">
        <v>1</v>
      </c>
      <c r="U1688" s="325">
        <v>1</v>
      </c>
      <c r="V1688" s="503" t="s">
        <v>609</v>
      </c>
      <c r="W1688" s="325">
        <v>119</v>
      </c>
      <c r="X1688" s="325">
        <v>59</v>
      </c>
      <c r="Y1688" s="325">
        <v>1</v>
      </c>
      <c r="Z1688" s="325">
        <v>1</v>
      </c>
      <c r="AA1688" s="317">
        <v>21</v>
      </c>
      <c r="AB1688" s="289" t="s">
        <v>11559</v>
      </c>
      <c r="AC1688" s="317">
        <v>0</v>
      </c>
      <c r="AD1688" s="317">
        <v>0</v>
      </c>
      <c r="AE1688" s="317">
        <v>0</v>
      </c>
      <c r="AF1688" s="317">
        <v>0</v>
      </c>
      <c r="AG1688" s="319" t="s">
        <v>10904</v>
      </c>
      <c r="AH1688" s="317"/>
    </row>
    <row r="1689" spans="1:34" s="314" customFormat="1" ht="63.75" x14ac:dyDescent="0.2">
      <c r="A1689" s="251">
        <v>1686</v>
      </c>
      <c r="B1689" s="252" t="s">
        <v>96</v>
      </c>
      <c r="C1689" s="319">
        <v>5</v>
      </c>
      <c r="D1689" s="252" t="s">
        <v>135</v>
      </c>
      <c r="E1689" s="539" t="s">
        <v>2439</v>
      </c>
      <c r="F1689" s="363" t="s">
        <v>11560</v>
      </c>
      <c r="G1689" s="320" t="s">
        <v>3341</v>
      </c>
      <c r="H1689" s="320" t="s">
        <v>3342</v>
      </c>
      <c r="I1689" s="320" t="s">
        <v>3343</v>
      </c>
      <c r="J1689" s="317" t="s">
        <v>1936</v>
      </c>
      <c r="K1689" s="317" t="s">
        <v>11561</v>
      </c>
      <c r="L1689" s="317" t="s">
        <v>11562</v>
      </c>
      <c r="M1689" s="317" t="s">
        <v>3346</v>
      </c>
      <c r="N1689" s="317" t="s">
        <v>11563</v>
      </c>
      <c r="O1689" s="622" t="s">
        <v>11564</v>
      </c>
      <c r="P1689" s="317" t="s">
        <v>3347</v>
      </c>
      <c r="Q1689" s="317">
        <v>1</v>
      </c>
      <c r="R1689" s="322">
        <v>30000</v>
      </c>
      <c r="S1689" s="322">
        <v>30000</v>
      </c>
      <c r="T1689" s="325">
        <v>1</v>
      </c>
      <c r="U1689" s="325">
        <v>1</v>
      </c>
      <c r="V1689" s="503" t="s">
        <v>609</v>
      </c>
      <c r="W1689" s="325">
        <v>15</v>
      </c>
      <c r="X1689" s="325">
        <v>88</v>
      </c>
      <c r="Y1689" s="325">
        <v>1</v>
      </c>
      <c r="Z1689" s="325">
        <v>29</v>
      </c>
      <c r="AA1689" s="317">
        <v>21</v>
      </c>
      <c r="AB1689" s="289" t="s">
        <v>11565</v>
      </c>
      <c r="AC1689" s="317" t="s">
        <v>10904</v>
      </c>
      <c r="AD1689" s="317">
        <v>18</v>
      </c>
      <c r="AE1689" s="317">
        <v>2</v>
      </c>
      <c r="AF1689" s="317">
        <v>13</v>
      </c>
      <c r="AG1689" s="319" t="s">
        <v>10904</v>
      </c>
      <c r="AH1689" s="317"/>
    </row>
    <row r="1690" spans="1:34" s="506" customFormat="1" ht="51" x14ac:dyDescent="0.2">
      <c r="A1690" s="251">
        <v>1687</v>
      </c>
      <c r="B1690" s="252" t="s">
        <v>96</v>
      </c>
      <c r="C1690" s="319">
        <v>5</v>
      </c>
      <c r="D1690" s="252" t="s">
        <v>135</v>
      </c>
      <c r="E1690" s="539" t="s">
        <v>2439</v>
      </c>
      <c r="F1690" s="363" t="s">
        <v>11566</v>
      </c>
      <c r="G1690" s="320" t="s">
        <v>11567</v>
      </c>
      <c r="H1690" s="320" t="s">
        <v>11568</v>
      </c>
      <c r="I1690" s="320" t="s">
        <v>11569</v>
      </c>
      <c r="J1690" s="317" t="s">
        <v>11570</v>
      </c>
      <c r="K1690" s="317" t="s">
        <v>11571</v>
      </c>
      <c r="L1690" s="317" t="s">
        <v>11572</v>
      </c>
      <c r="M1690" s="317" t="s">
        <v>11573</v>
      </c>
      <c r="N1690" s="317" t="s">
        <v>11574</v>
      </c>
      <c r="O1690" s="622" t="s">
        <v>11575</v>
      </c>
      <c r="P1690" s="317" t="s">
        <v>11574</v>
      </c>
      <c r="Q1690" s="317">
        <v>1</v>
      </c>
      <c r="R1690" s="322">
        <v>15000</v>
      </c>
      <c r="S1690" s="322">
        <v>15000</v>
      </c>
      <c r="T1690" s="325">
        <v>1</v>
      </c>
      <c r="U1690" s="325">
        <v>1</v>
      </c>
      <c r="V1690" s="503" t="s">
        <v>630</v>
      </c>
      <c r="W1690" s="325">
        <v>15</v>
      </c>
      <c r="X1690" s="325">
        <v>76</v>
      </c>
      <c r="Y1690" s="325">
        <v>1</v>
      </c>
      <c r="Z1690" s="325">
        <v>29</v>
      </c>
      <c r="AA1690" s="317">
        <v>21</v>
      </c>
      <c r="AB1690" s="289" t="s">
        <v>11576</v>
      </c>
      <c r="AC1690" s="317" t="s">
        <v>10904</v>
      </c>
      <c r="AD1690" s="317">
        <v>3</v>
      </c>
      <c r="AE1690" s="317">
        <v>0</v>
      </c>
      <c r="AF1690" s="317">
        <v>0</v>
      </c>
      <c r="AG1690" s="319" t="s">
        <v>10904</v>
      </c>
      <c r="AH1690" s="317"/>
    </row>
    <row r="1691" spans="1:34" s="506" customFormat="1" ht="51" x14ac:dyDescent="0.2">
      <c r="A1691" s="251">
        <v>1688</v>
      </c>
      <c r="B1691" s="252" t="s">
        <v>96</v>
      </c>
      <c r="C1691" s="319">
        <v>5</v>
      </c>
      <c r="D1691" s="252" t="s">
        <v>135</v>
      </c>
      <c r="E1691" s="539" t="s">
        <v>2439</v>
      </c>
      <c r="F1691" s="363" t="s">
        <v>11577</v>
      </c>
      <c r="G1691" s="320" t="s">
        <v>11578</v>
      </c>
      <c r="H1691" s="320" t="s">
        <v>11579</v>
      </c>
      <c r="I1691" s="320" t="s">
        <v>11580</v>
      </c>
      <c r="J1691" s="317" t="s">
        <v>11581</v>
      </c>
      <c r="K1691" s="317" t="s">
        <v>11582</v>
      </c>
      <c r="L1691" s="317" t="s">
        <v>11583</v>
      </c>
      <c r="M1691" s="317" t="s">
        <v>11584</v>
      </c>
      <c r="N1691" s="317" t="s">
        <v>11585</v>
      </c>
      <c r="O1691" s="622" t="s">
        <v>11586</v>
      </c>
      <c r="P1691" s="317" t="s">
        <v>11585</v>
      </c>
      <c r="Q1691" s="317">
        <v>1</v>
      </c>
      <c r="R1691" s="322">
        <v>65000</v>
      </c>
      <c r="S1691" s="322">
        <v>65000</v>
      </c>
      <c r="T1691" s="325">
        <v>1</v>
      </c>
      <c r="U1691" s="325">
        <v>1</v>
      </c>
      <c r="V1691" s="503" t="s">
        <v>630</v>
      </c>
      <c r="W1691" s="325">
        <v>15</v>
      </c>
      <c r="X1691" s="325">
        <v>76</v>
      </c>
      <c r="Y1691" s="325">
        <v>28</v>
      </c>
      <c r="Z1691" s="325">
        <v>29</v>
      </c>
      <c r="AA1691" s="317">
        <v>21</v>
      </c>
      <c r="AB1691" s="289" t="s">
        <v>11587</v>
      </c>
      <c r="AC1691" s="317" t="s">
        <v>10904</v>
      </c>
      <c r="AD1691" s="317">
        <v>2</v>
      </c>
      <c r="AE1691" s="317">
        <v>10</v>
      </c>
      <c r="AF1691" s="317">
        <v>4</v>
      </c>
      <c r="AG1691" s="319" t="s">
        <v>10904</v>
      </c>
      <c r="AH1691" s="317"/>
    </row>
    <row r="1692" spans="1:34" s="314" customFormat="1" ht="51" x14ac:dyDescent="0.2">
      <c r="A1692" s="251">
        <v>1689</v>
      </c>
      <c r="B1692" s="252" t="s">
        <v>96</v>
      </c>
      <c r="C1692" s="319">
        <v>5</v>
      </c>
      <c r="D1692" s="252" t="s">
        <v>135</v>
      </c>
      <c r="E1692" s="539" t="s">
        <v>2439</v>
      </c>
      <c r="F1692" s="363" t="s">
        <v>11588</v>
      </c>
      <c r="G1692" s="320" t="s">
        <v>11589</v>
      </c>
      <c r="H1692" s="320" t="s">
        <v>11590</v>
      </c>
      <c r="I1692" s="320" t="s">
        <v>11591</v>
      </c>
      <c r="J1692" s="317" t="s">
        <v>11592</v>
      </c>
      <c r="K1692" s="317" t="s">
        <v>11593</v>
      </c>
      <c r="L1692" s="317" t="s">
        <v>10994</v>
      </c>
      <c r="M1692" s="317" t="s">
        <v>11594</v>
      </c>
      <c r="N1692" s="317" t="s">
        <v>11595</v>
      </c>
      <c r="O1692" s="622" t="s">
        <v>11596</v>
      </c>
      <c r="P1692" s="317" t="s">
        <v>11597</v>
      </c>
      <c r="Q1692" s="317">
        <v>1</v>
      </c>
      <c r="R1692" s="322">
        <v>90000</v>
      </c>
      <c r="S1692" s="322">
        <v>90000</v>
      </c>
      <c r="T1692" s="325">
        <v>1</v>
      </c>
      <c r="U1692" s="325">
        <v>1</v>
      </c>
      <c r="V1692" s="503" t="s">
        <v>609</v>
      </c>
      <c r="W1692" s="325">
        <v>82</v>
      </c>
      <c r="X1692" s="325">
        <v>59</v>
      </c>
      <c r="Y1692" s="325">
        <v>10</v>
      </c>
      <c r="Z1692" s="325">
        <v>1</v>
      </c>
      <c r="AA1692" s="317">
        <v>21</v>
      </c>
      <c r="AB1692" s="289" t="s">
        <v>11598</v>
      </c>
      <c r="AC1692" s="317" t="s">
        <v>10904</v>
      </c>
      <c r="AD1692" s="317">
        <v>4</v>
      </c>
      <c r="AE1692" s="317">
        <v>4</v>
      </c>
      <c r="AF1692" s="317">
        <v>0</v>
      </c>
      <c r="AG1692" s="319" t="s">
        <v>10904</v>
      </c>
      <c r="AH1692" s="317"/>
    </row>
    <row r="1693" spans="1:34" s="314" customFormat="1" ht="89.25" x14ac:dyDescent="0.2">
      <c r="A1693" s="251">
        <v>1690</v>
      </c>
      <c r="B1693" s="252" t="s">
        <v>96</v>
      </c>
      <c r="C1693" s="319">
        <v>5</v>
      </c>
      <c r="D1693" s="252" t="s">
        <v>135</v>
      </c>
      <c r="E1693" s="539" t="s">
        <v>2439</v>
      </c>
      <c r="F1693" s="363" t="s">
        <v>11588</v>
      </c>
      <c r="G1693" s="320" t="s">
        <v>11589</v>
      </c>
      <c r="H1693" s="320" t="s">
        <v>11590</v>
      </c>
      <c r="I1693" s="320" t="s">
        <v>11591</v>
      </c>
      <c r="J1693" s="317" t="s">
        <v>11592</v>
      </c>
      <c r="K1693" s="317" t="s">
        <v>11593</v>
      </c>
      <c r="L1693" s="317" t="s">
        <v>10994</v>
      </c>
      <c r="M1693" s="317" t="s">
        <v>11594</v>
      </c>
      <c r="N1693" s="317" t="s">
        <v>11595</v>
      </c>
      <c r="O1693" s="622" t="s">
        <v>9738</v>
      </c>
      <c r="P1693" s="317" t="s">
        <v>11597</v>
      </c>
      <c r="Q1693" s="317">
        <v>1</v>
      </c>
      <c r="R1693" s="322">
        <v>170000</v>
      </c>
      <c r="S1693" s="322">
        <v>170000</v>
      </c>
      <c r="T1693" s="325">
        <v>1</v>
      </c>
      <c r="U1693" s="325">
        <v>1</v>
      </c>
      <c r="V1693" s="503" t="s">
        <v>609</v>
      </c>
      <c r="W1693" s="325">
        <v>82</v>
      </c>
      <c r="X1693" s="325">
        <v>41</v>
      </c>
      <c r="Y1693" s="325">
        <v>1</v>
      </c>
      <c r="Z1693" s="325">
        <v>29</v>
      </c>
      <c r="AA1693" s="317">
        <v>21</v>
      </c>
      <c r="AB1693" s="289" t="s">
        <v>11599</v>
      </c>
      <c r="AC1693" s="317" t="s">
        <v>10904</v>
      </c>
      <c r="AD1693" s="317">
        <v>7</v>
      </c>
      <c r="AE1693" s="317">
        <v>5</v>
      </c>
      <c r="AF1693" s="317">
        <v>1</v>
      </c>
      <c r="AG1693" s="319" t="s">
        <v>10904</v>
      </c>
      <c r="AH1693" s="317"/>
    </row>
    <row r="1694" spans="1:34" s="506" customFormat="1" ht="70.5" customHeight="1" x14ac:dyDescent="0.2">
      <c r="A1694" s="251">
        <v>1691</v>
      </c>
      <c r="B1694" s="252" t="s">
        <v>96</v>
      </c>
      <c r="C1694" s="319">
        <v>5</v>
      </c>
      <c r="D1694" s="252" t="s">
        <v>135</v>
      </c>
      <c r="E1694" s="539" t="s">
        <v>2439</v>
      </c>
      <c r="F1694" s="363" t="s">
        <v>11600</v>
      </c>
      <c r="G1694" s="320" t="s">
        <v>11601</v>
      </c>
      <c r="H1694" s="320" t="s">
        <v>11602</v>
      </c>
      <c r="I1694" s="320" t="s">
        <v>11603</v>
      </c>
      <c r="J1694" s="317" t="s">
        <v>11604</v>
      </c>
      <c r="K1694" s="317" t="s">
        <v>11605</v>
      </c>
      <c r="L1694" s="317" t="s">
        <v>11606</v>
      </c>
      <c r="M1694" s="317" t="s">
        <v>11607</v>
      </c>
      <c r="N1694" s="317" t="s">
        <v>7506</v>
      </c>
      <c r="O1694" s="622" t="s">
        <v>11608</v>
      </c>
      <c r="P1694" s="317" t="s">
        <v>11609</v>
      </c>
      <c r="Q1694" s="317">
        <v>1</v>
      </c>
      <c r="R1694" s="322">
        <v>4891.4799999999996</v>
      </c>
      <c r="S1694" s="322">
        <v>4891.4799999999996</v>
      </c>
      <c r="T1694" s="325">
        <v>1</v>
      </c>
      <c r="U1694" s="325">
        <v>2</v>
      </c>
      <c r="V1694" s="503" t="s">
        <v>609</v>
      </c>
      <c r="W1694" s="325">
        <v>59</v>
      </c>
      <c r="X1694" s="325">
        <v>107</v>
      </c>
      <c r="Y1694" s="325">
        <v>1</v>
      </c>
      <c r="Z1694" s="325">
        <v>14</v>
      </c>
      <c r="AA1694" s="317">
        <v>21</v>
      </c>
      <c r="AB1694" s="289" t="s">
        <v>11610</v>
      </c>
      <c r="AC1694" s="317" t="s">
        <v>10904</v>
      </c>
      <c r="AD1694" s="317">
        <v>0</v>
      </c>
      <c r="AE1694" s="317">
        <v>0</v>
      </c>
      <c r="AF1694" s="317">
        <v>1</v>
      </c>
      <c r="AG1694" s="319" t="s">
        <v>11611</v>
      </c>
      <c r="AH1694" s="317"/>
    </row>
    <row r="1695" spans="1:34" s="506" customFormat="1" ht="76.5" x14ac:dyDescent="0.2">
      <c r="A1695" s="251">
        <v>1692</v>
      </c>
      <c r="B1695" s="252" t="s">
        <v>96</v>
      </c>
      <c r="C1695" s="319">
        <v>5</v>
      </c>
      <c r="D1695" s="252" t="s">
        <v>135</v>
      </c>
      <c r="E1695" s="539" t="s">
        <v>2439</v>
      </c>
      <c r="F1695" s="363" t="s">
        <v>11600</v>
      </c>
      <c r="G1695" s="320" t="s">
        <v>11601</v>
      </c>
      <c r="H1695" s="320" t="s">
        <v>11602</v>
      </c>
      <c r="I1695" s="320" t="s">
        <v>11603</v>
      </c>
      <c r="J1695" s="317" t="s">
        <v>11604</v>
      </c>
      <c r="K1695" s="317" t="s">
        <v>11605</v>
      </c>
      <c r="L1695" s="317" t="s">
        <v>11606</v>
      </c>
      <c r="M1695" s="317" t="s">
        <v>11607</v>
      </c>
      <c r="N1695" s="317" t="s">
        <v>7506</v>
      </c>
      <c r="O1695" s="622" t="s">
        <v>11612</v>
      </c>
      <c r="P1695" s="317" t="s">
        <v>11613</v>
      </c>
      <c r="Q1695" s="317">
        <v>1</v>
      </c>
      <c r="R1695" s="322">
        <v>20000</v>
      </c>
      <c r="S1695" s="322">
        <v>20000</v>
      </c>
      <c r="T1695" s="325">
        <v>1</v>
      </c>
      <c r="U1695" s="325">
        <v>1</v>
      </c>
      <c r="V1695" s="503" t="s">
        <v>609</v>
      </c>
      <c r="W1695" s="325">
        <v>59</v>
      </c>
      <c r="X1695" s="325">
        <v>30</v>
      </c>
      <c r="Y1695" s="325">
        <v>34</v>
      </c>
      <c r="Z1695" s="325">
        <v>1</v>
      </c>
      <c r="AA1695" s="317">
        <v>21</v>
      </c>
      <c r="AB1695" s="289" t="s">
        <v>11614</v>
      </c>
      <c r="AC1695" s="317" t="s">
        <v>10904</v>
      </c>
      <c r="AD1695" s="317">
        <v>7</v>
      </c>
      <c r="AE1695" s="317">
        <v>0</v>
      </c>
      <c r="AF1695" s="317">
        <v>1</v>
      </c>
      <c r="AG1695" s="319" t="s">
        <v>10904</v>
      </c>
      <c r="AH1695" s="317"/>
    </row>
    <row r="1696" spans="1:34" s="314" customFormat="1" ht="76.5" x14ac:dyDescent="0.2">
      <c r="A1696" s="251">
        <v>1693</v>
      </c>
      <c r="B1696" s="252" t="s">
        <v>96</v>
      </c>
      <c r="C1696" s="319">
        <v>5</v>
      </c>
      <c r="D1696" s="252" t="s">
        <v>135</v>
      </c>
      <c r="E1696" s="539" t="s">
        <v>2439</v>
      </c>
      <c r="F1696" s="363" t="s">
        <v>11600</v>
      </c>
      <c r="G1696" s="320" t="s">
        <v>11615</v>
      </c>
      <c r="H1696" s="320" t="s">
        <v>11602</v>
      </c>
      <c r="I1696" s="320" t="s">
        <v>11603</v>
      </c>
      <c r="J1696" s="317" t="s">
        <v>11616</v>
      </c>
      <c r="K1696" s="317" t="s">
        <v>11617</v>
      </c>
      <c r="L1696" s="317" t="s">
        <v>11606</v>
      </c>
      <c r="M1696" s="317" t="s">
        <v>11607</v>
      </c>
      <c r="N1696" s="317" t="s">
        <v>11618</v>
      </c>
      <c r="O1696" s="622" t="s">
        <v>11619</v>
      </c>
      <c r="P1696" s="317" t="s">
        <v>11620</v>
      </c>
      <c r="Q1696" s="317">
        <v>1</v>
      </c>
      <c r="R1696" s="322">
        <v>30000</v>
      </c>
      <c r="S1696" s="322">
        <v>30000</v>
      </c>
      <c r="T1696" s="325">
        <v>1</v>
      </c>
      <c r="U1696" s="325">
        <v>1</v>
      </c>
      <c r="V1696" s="503" t="s">
        <v>609</v>
      </c>
      <c r="W1696" s="325">
        <v>59</v>
      </c>
      <c r="X1696" s="325">
        <v>69</v>
      </c>
      <c r="Y1696" s="325">
        <v>1</v>
      </c>
      <c r="Z1696" s="325">
        <v>6</v>
      </c>
      <c r="AA1696" s="317">
        <v>23</v>
      </c>
      <c r="AB1696" s="289" t="s">
        <v>11621</v>
      </c>
      <c r="AC1696" s="317" t="s">
        <v>10904</v>
      </c>
      <c r="AD1696" s="317">
        <v>1</v>
      </c>
      <c r="AE1696" s="317">
        <v>0</v>
      </c>
      <c r="AF1696" s="317">
        <v>0</v>
      </c>
      <c r="AG1696" s="319" t="s">
        <v>10904</v>
      </c>
      <c r="AH1696" s="317"/>
    </row>
    <row r="1697" spans="1:34" s="314" customFormat="1" ht="38.25" x14ac:dyDescent="0.2">
      <c r="A1697" s="251">
        <v>1694</v>
      </c>
      <c r="B1697" s="252" t="s">
        <v>96</v>
      </c>
      <c r="C1697" s="319">
        <v>5</v>
      </c>
      <c r="D1697" s="252" t="s">
        <v>135</v>
      </c>
      <c r="E1697" s="539" t="s">
        <v>2439</v>
      </c>
      <c r="F1697" s="363" t="s">
        <v>11622</v>
      </c>
      <c r="G1697" s="320" t="s">
        <v>11623</v>
      </c>
      <c r="H1697" s="320" t="s">
        <v>11624</v>
      </c>
      <c r="I1697" s="320" t="s">
        <v>11625</v>
      </c>
      <c r="J1697" s="317" t="s">
        <v>9943</v>
      </c>
      <c r="K1697" s="317" t="s">
        <v>11626</v>
      </c>
      <c r="L1697" s="317" t="s">
        <v>11627</v>
      </c>
      <c r="M1697" s="317" t="s">
        <v>11628</v>
      </c>
      <c r="N1697" s="317" t="s">
        <v>11629</v>
      </c>
      <c r="O1697" s="622" t="s">
        <v>11630</v>
      </c>
      <c r="P1697" s="317" t="s">
        <v>10904</v>
      </c>
      <c r="Q1697" s="317">
        <v>1</v>
      </c>
      <c r="R1697" s="322">
        <v>13000</v>
      </c>
      <c r="S1697" s="322">
        <v>13000</v>
      </c>
      <c r="T1697" s="325">
        <v>1</v>
      </c>
      <c r="U1697" s="325">
        <v>1</v>
      </c>
      <c r="V1697" s="503" t="s">
        <v>609</v>
      </c>
      <c r="W1697" s="325">
        <v>60</v>
      </c>
      <c r="X1697" s="325">
        <v>19</v>
      </c>
      <c r="Y1697" s="325">
        <v>1</v>
      </c>
      <c r="Z1697" s="325">
        <v>6</v>
      </c>
      <c r="AA1697" s="317">
        <v>18</v>
      </c>
      <c r="AB1697" s="289" t="s">
        <v>11631</v>
      </c>
      <c r="AC1697" s="317" t="s">
        <v>10904</v>
      </c>
      <c r="AD1697" s="317">
        <v>9</v>
      </c>
      <c r="AE1697" s="317">
        <v>0</v>
      </c>
      <c r="AF1697" s="317">
        <v>0</v>
      </c>
      <c r="AG1697" s="319" t="s">
        <v>10904</v>
      </c>
      <c r="AH1697" s="317"/>
    </row>
    <row r="1698" spans="1:34" s="314" customFormat="1" ht="63.75" x14ac:dyDescent="0.2">
      <c r="A1698" s="251">
        <v>1695</v>
      </c>
      <c r="B1698" s="252" t="s">
        <v>96</v>
      </c>
      <c r="C1698" s="319">
        <v>5</v>
      </c>
      <c r="D1698" s="252" t="s">
        <v>135</v>
      </c>
      <c r="E1698" s="539" t="s">
        <v>2439</v>
      </c>
      <c r="F1698" s="363" t="s">
        <v>11192</v>
      </c>
      <c r="G1698" s="320" t="s">
        <v>11193</v>
      </c>
      <c r="H1698" s="320" t="s">
        <v>11194</v>
      </c>
      <c r="I1698" s="320" t="s">
        <v>11195</v>
      </c>
      <c r="J1698" s="317" t="s">
        <v>11196</v>
      </c>
      <c r="K1698" s="317" t="s">
        <v>11197</v>
      </c>
      <c r="L1698" s="317" t="s">
        <v>11198</v>
      </c>
      <c r="M1698" s="317" t="s">
        <v>11199</v>
      </c>
      <c r="N1698" s="317" t="s">
        <v>11200</v>
      </c>
      <c r="O1698" s="622" t="s">
        <v>11632</v>
      </c>
      <c r="P1698" s="317" t="s">
        <v>11202</v>
      </c>
      <c r="Q1698" s="317">
        <v>1</v>
      </c>
      <c r="R1698" s="322">
        <v>90000</v>
      </c>
      <c r="S1698" s="322">
        <v>90000</v>
      </c>
      <c r="T1698" s="325">
        <v>1</v>
      </c>
      <c r="U1698" s="325">
        <v>1</v>
      </c>
      <c r="V1698" s="503" t="s">
        <v>609</v>
      </c>
      <c r="W1698" s="325">
        <v>59</v>
      </c>
      <c r="X1698" s="325">
        <v>76</v>
      </c>
      <c r="Y1698" s="325">
        <v>1</v>
      </c>
      <c r="Z1698" s="325">
        <v>1</v>
      </c>
      <c r="AA1698" s="317">
        <v>21</v>
      </c>
      <c r="AB1698" s="289" t="s">
        <v>11633</v>
      </c>
      <c r="AC1698" s="317">
        <v>0</v>
      </c>
      <c r="AD1698" s="317">
        <v>1</v>
      </c>
      <c r="AE1698" s="317">
        <v>0</v>
      </c>
      <c r="AF1698" s="317">
        <v>1</v>
      </c>
      <c r="AG1698" s="319" t="s">
        <v>10904</v>
      </c>
      <c r="AH1698" s="317"/>
    </row>
    <row r="1699" spans="1:34" s="314" customFormat="1" ht="51" x14ac:dyDescent="0.2">
      <c r="A1699" s="251">
        <v>1696</v>
      </c>
      <c r="B1699" s="252" t="s">
        <v>96</v>
      </c>
      <c r="C1699" s="319">
        <v>5</v>
      </c>
      <c r="D1699" s="252" t="s">
        <v>135</v>
      </c>
      <c r="E1699" s="539" t="s">
        <v>2439</v>
      </c>
      <c r="F1699" s="363" t="s">
        <v>11192</v>
      </c>
      <c r="G1699" s="320" t="s">
        <v>11193</v>
      </c>
      <c r="H1699" s="320" t="s">
        <v>11194</v>
      </c>
      <c r="I1699" s="320" t="s">
        <v>11195</v>
      </c>
      <c r="J1699" s="317" t="s">
        <v>11634</v>
      </c>
      <c r="K1699" s="317" t="s">
        <v>11635</v>
      </c>
      <c r="L1699" s="317" t="s">
        <v>11198</v>
      </c>
      <c r="M1699" s="317" t="s">
        <v>11636</v>
      </c>
      <c r="N1699" s="317" t="s">
        <v>11202</v>
      </c>
      <c r="O1699" s="622" t="s">
        <v>11637</v>
      </c>
      <c r="P1699" s="317" t="s">
        <v>11202</v>
      </c>
      <c r="Q1699" s="317">
        <v>1</v>
      </c>
      <c r="R1699" s="322">
        <v>20000</v>
      </c>
      <c r="S1699" s="322">
        <v>20000</v>
      </c>
      <c r="T1699" s="325">
        <v>1</v>
      </c>
      <c r="U1699" s="325">
        <v>0</v>
      </c>
      <c r="V1699" s="503" t="s">
        <v>609</v>
      </c>
      <c r="W1699" s="325">
        <v>59</v>
      </c>
      <c r="X1699" s="325">
        <v>76</v>
      </c>
      <c r="Y1699" s="325">
        <v>1</v>
      </c>
      <c r="Z1699" s="325">
        <v>1</v>
      </c>
      <c r="AA1699" s="317">
        <v>21</v>
      </c>
      <c r="AB1699" s="319" t="s">
        <v>11638</v>
      </c>
      <c r="AC1699" s="317" t="s">
        <v>10904</v>
      </c>
      <c r="AD1699" s="317">
        <v>0</v>
      </c>
      <c r="AE1699" s="317">
        <v>0</v>
      </c>
      <c r="AF1699" s="317">
        <v>0</v>
      </c>
      <c r="AG1699" s="319" t="s">
        <v>11639</v>
      </c>
      <c r="AH1699" s="317"/>
    </row>
    <row r="1700" spans="1:34" s="314" customFormat="1" ht="38.25" x14ac:dyDescent="0.2">
      <c r="A1700" s="251">
        <v>1697</v>
      </c>
      <c r="B1700" s="252" t="s">
        <v>96</v>
      </c>
      <c r="C1700" s="319">
        <v>5</v>
      </c>
      <c r="D1700" s="252" t="s">
        <v>135</v>
      </c>
      <c r="E1700" s="539" t="s">
        <v>2439</v>
      </c>
      <c r="F1700" s="363" t="s">
        <v>11208</v>
      </c>
      <c r="G1700" s="320" t="s">
        <v>4463</v>
      </c>
      <c r="H1700" s="320" t="s">
        <v>4464</v>
      </c>
      <c r="I1700" s="320" t="s">
        <v>11209</v>
      </c>
      <c r="J1700" s="317" t="s">
        <v>11210</v>
      </c>
      <c r="K1700" s="317" t="s">
        <v>11640</v>
      </c>
      <c r="L1700" s="317" t="s">
        <v>4468</v>
      </c>
      <c r="M1700" s="317" t="s">
        <v>11641</v>
      </c>
      <c r="N1700" s="317" t="s">
        <v>11642</v>
      </c>
      <c r="O1700" s="622" t="s">
        <v>11643</v>
      </c>
      <c r="P1700" s="317" t="s">
        <v>11644</v>
      </c>
      <c r="Q1700" s="317">
        <v>1</v>
      </c>
      <c r="R1700" s="322">
        <v>90000</v>
      </c>
      <c r="S1700" s="322">
        <v>90000</v>
      </c>
      <c r="T1700" s="325">
        <v>1</v>
      </c>
      <c r="U1700" s="325">
        <v>1</v>
      </c>
      <c r="V1700" s="503" t="s">
        <v>634</v>
      </c>
      <c r="W1700" s="325">
        <v>60</v>
      </c>
      <c r="X1700" s="325">
        <v>60</v>
      </c>
      <c r="Y1700" s="325">
        <v>1</v>
      </c>
      <c r="Z1700" s="325">
        <v>29</v>
      </c>
      <c r="AA1700" s="317">
        <v>21</v>
      </c>
      <c r="AB1700" s="289" t="s">
        <v>11645</v>
      </c>
      <c r="AC1700" s="317" t="s">
        <v>10904</v>
      </c>
      <c r="AD1700" s="317">
        <v>15</v>
      </c>
      <c r="AE1700" s="317">
        <v>2</v>
      </c>
      <c r="AF1700" s="317">
        <v>2</v>
      </c>
      <c r="AG1700" s="319" t="s">
        <v>10904</v>
      </c>
      <c r="AH1700" s="317"/>
    </row>
    <row r="1701" spans="1:34" s="314" customFormat="1" ht="38.25" x14ac:dyDescent="0.2">
      <c r="A1701" s="251">
        <v>1698</v>
      </c>
      <c r="B1701" s="252" t="s">
        <v>96</v>
      </c>
      <c r="C1701" s="319">
        <v>5</v>
      </c>
      <c r="D1701" s="252" t="s">
        <v>135</v>
      </c>
      <c r="E1701" s="539" t="s">
        <v>2439</v>
      </c>
      <c r="F1701" s="363" t="s">
        <v>11646</v>
      </c>
      <c r="G1701" s="320" t="s">
        <v>4463</v>
      </c>
      <c r="H1701" s="320" t="s">
        <v>4464</v>
      </c>
      <c r="I1701" s="320" t="s">
        <v>11209</v>
      </c>
      <c r="J1701" s="317" t="s">
        <v>11210</v>
      </c>
      <c r="K1701" s="317" t="s">
        <v>11640</v>
      </c>
      <c r="L1701" s="317" t="s">
        <v>4468</v>
      </c>
      <c r="M1701" s="317" t="s">
        <v>4468</v>
      </c>
      <c r="N1701" s="317" t="s">
        <v>11642</v>
      </c>
      <c r="O1701" s="622" t="s">
        <v>11647</v>
      </c>
      <c r="P1701" s="317" t="s">
        <v>11644</v>
      </c>
      <c r="Q1701" s="317">
        <v>1</v>
      </c>
      <c r="R1701" s="322">
        <v>20000</v>
      </c>
      <c r="S1701" s="322">
        <v>20000</v>
      </c>
      <c r="T1701" s="325">
        <v>1</v>
      </c>
      <c r="U1701" s="325">
        <v>1</v>
      </c>
      <c r="V1701" s="503" t="s">
        <v>661</v>
      </c>
      <c r="W1701" s="325">
        <v>47</v>
      </c>
      <c r="X1701" s="325">
        <v>76</v>
      </c>
      <c r="Y1701" s="325">
        <v>1</v>
      </c>
      <c r="Z1701" s="325">
        <v>1</v>
      </c>
      <c r="AA1701" s="317">
        <v>21</v>
      </c>
      <c r="AB1701" s="289" t="s">
        <v>11648</v>
      </c>
      <c r="AC1701" s="317" t="s">
        <v>10904</v>
      </c>
      <c r="AD1701" s="317">
        <v>15</v>
      </c>
      <c r="AE1701" s="317">
        <v>2</v>
      </c>
      <c r="AF1701" s="317">
        <v>1</v>
      </c>
      <c r="AG1701" s="319" t="s">
        <v>10904</v>
      </c>
      <c r="AH1701" s="317"/>
    </row>
    <row r="1702" spans="1:34" s="314" customFormat="1" ht="74.25" customHeight="1" x14ac:dyDescent="0.2">
      <c r="A1702" s="251">
        <v>1699</v>
      </c>
      <c r="B1702" s="252" t="s">
        <v>96</v>
      </c>
      <c r="C1702" s="319">
        <v>5</v>
      </c>
      <c r="D1702" s="252" t="s">
        <v>135</v>
      </c>
      <c r="E1702" s="539" t="s">
        <v>2439</v>
      </c>
      <c r="F1702" s="363" t="s">
        <v>3007</v>
      </c>
      <c r="G1702" s="320" t="s">
        <v>3008</v>
      </c>
      <c r="H1702" s="320" t="s">
        <v>3009</v>
      </c>
      <c r="I1702" s="320" t="s">
        <v>3010</v>
      </c>
      <c r="J1702" s="317" t="s">
        <v>11220</v>
      </c>
      <c r="K1702" s="317" t="s">
        <v>11649</v>
      </c>
      <c r="L1702" s="317" t="s">
        <v>3013</v>
      </c>
      <c r="M1702" s="317" t="s">
        <v>3014</v>
      </c>
      <c r="N1702" s="317" t="s">
        <v>11650</v>
      </c>
      <c r="O1702" s="622" t="s">
        <v>11651</v>
      </c>
      <c r="P1702" s="317" t="s">
        <v>10904</v>
      </c>
      <c r="Q1702" s="317">
        <v>1</v>
      </c>
      <c r="R1702" s="322">
        <v>15000</v>
      </c>
      <c r="S1702" s="322">
        <v>15000</v>
      </c>
      <c r="T1702" s="325">
        <v>1</v>
      </c>
      <c r="U1702" s="325">
        <v>1</v>
      </c>
      <c r="V1702" s="503" t="s">
        <v>609</v>
      </c>
      <c r="W1702" s="325">
        <v>59</v>
      </c>
      <c r="X1702" s="325">
        <v>94</v>
      </c>
      <c r="Y1702" s="325">
        <v>23</v>
      </c>
      <c r="Z1702" s="325">
        <v>1</v>
      </c>
      <c r="AA1702" s="317">
        <v>21</v>
      </c>
      <c r="AB1702" s="289" t="s">
        <v>11652</v>
      </c>
      <c r="AC1702" s="317" t="s">
        <v>10904</v>
      </c>
      <c r="AD1702" s="317">
        <v>2</v>
      </c>
      <c r="AE1702" s="317">
        <v>0</v>
      </c>
      <c r="AF1702" s="317">
        <v>3</v>
      </c>
      <c r="AG1702" s="319" t="s">
        <v>10904</v>
      </c>
      <c r="AH1702" s="317"/>
    </row>
    <row r="1703" spans="1:34" s="506" customFormat="1" ht="102" x14ac:dyDescent="0.2">
      <c r="A1703" s="251">
        <v>1700</v>
      </c>
      <c r="B1703" s="252" t="s">
        <v>96</v>
      </c>
      <c r="C1703" s="319">
        <v>5</v>
      </c>
      <c r="D1703" s="252" t="s">
        <v>135</v>
      </c>
      <c r="E1703" s="539" t="s">
        <v>2439</v>
      </c>
      <c r="F1703" s="363" t="s">
        <v>11226</v>
      </c>
      <c r="G1703" s="320" t="s">
        <v>11227</v>
      </c>
      <c r="H1703" s="320" t="s">
        <v>11228</v>
      </c>
      <c r="I1703" s="320" t="s">
        <v>11229</v>
      </c>
      <c r="J1703" s="317" t="s">
        <v>11653</v>
      </c>
      <c r="K1703" s="317" t="s">
        <v>11654</v>
      </c>
      <c r="L1703" s="317" t="s">
        <v>11232</v>
      </c>
      <c r="M1703" s="317" t="s">
        <v>11655</v>
      </c>
      <c r="N1703" s="317" t="s">
        <v>11656</v>
      </c>
      <c r="O1703" s="622" t="s">
        <v>11657</v>
      </c>
      <c r="P1703" s="317" t="s">
        <v>11236</v>
      </c>
      <c r="Q1703" s="317">
        <v>1</v>
      </c>
      <c r="R1703" s="322">
        <v>14700</v>
      </c>
      <c r="S1703" s="322">
        <v>14700</v>
      </c>
      <c r="T1703" s="325">
        <v>1</v>
      </c>
      <c r="U1703" s="325">
        <v>1</v>
      </c>
      <c r="V1703" s="503" t="s">
        <v>619</v>
      </c>
      <c r="W1703" s="325">
        <v>75</v>
      </c>
      <c r="X1703" s="325">
        <v>59</v>
      </c>
      <c r="Y1703" s="325">
        <v>29</v>
      </c>
      <c r="Z1703" s="325">
        <v>1</v>
      </c>
      <c r="AA1703" s="317">
        <v>21</v>
      </c>
      <c r="AB1703" s="289" t="s">
        <v>11658</v>
      </c>
      <c r="AC1703" s="317" t="s">
        <v>10904</v>
      </c>
      <c r="AD1703" s="317">
        <v>0</v>
      </c>
      <c r="AE1703" s="317">
        <v>4</v>
      </c>
      <c r="AF1703" s="317">
        <v>0</v>
      </c>
      <c r="AG1703" s="319" t="s">
        <v>10904</v>
      </c>
      <c r="AH1703" s="317"/>
    </row>
    <row r="1704" spans="1:34" s="506" customFormat="1" ht="76.5" x14ac:dyDescent="0.2">
      <c r="A1704" s="251">
        <v>1701</v>
      </c>
      <c r="B1704" s="252" t="s">
        <v>96</v>
      </c>
      <c r="C1704" s="319">
        <v>5</v>
      </c>
      <c r="D1704" s="252" t="s">
        <v>135</v>
      </c>
      <c r="E1704" s="539" t="s">
        <v>2439</v>
      </c>
      <c r="F1704" s="363" t="s">
        <v>11262</v>
      </c>
      <c r="G1704" s="320" t="s">
        <v>3640</v>
      </c>
      <c r="H1704" s="320" t="s">
        <v>3641</v>
      </c>
      <c r="I1704" s="320" t="s">
        <v>3642</v>
      </c>
      <c r="J1704" s="317" t="s">
        <v>11659</v>
      </c>
      <c r="K1704" s="317" t="s">
        <v>11660</v>
      </c>
      <c r="L1704" s="317" t="s">
        <v>3645</v>
      </c>
      <c r="M1704" s="317" t="s">
        <v>3646</v>
      </c>
      <c r="N1704" s="317" t="s">
        <v>11661</v>
      </c>
      <c r="O1704" s="622" t="s">
        <v>11662</v>
      </c>
      <c r="P1704" s="317" t="s">
        <v>11661</v>
      </c>
      <c r="Q1704" s="317">
        <v>1</v>
      </c>
      <c r="R1704" s="322">
        <v>30000</v>
      </c>
      <c r="S1704" s="322">
        <v>30000</v>
      </c>
      <c r="T1704" s="325">
        <v>1</v>
      </c>
      <c r="U1704" s="325">
        <v>1</v>
      </c>
      <c r="V1704" s="503" t="s">
        <v>634</v>
      </c>
      <c r="W1704" s="325">
        <v>48</v>
      </c>
      <c r="X1704" s="325">
        <v>48</v>
      </c>
      <c r="Y1704" s="325">
        <v>29</v>
      </c>
      <c r="Z1704" s="325">
        <v>29</v>
      </c>
      <c r="AA1704" s="317">
        <v>21</v>
      </c>
      <c r="AB1704" s="289" t="s">
        <v>11663</v>
      </c>
      <c r="AC1704" s="317" t="s">
        <v>10904</v>
      </c>
      <c r="AD1704" s="317">
        <v>3</v>
      </c>
      <c r="AE1704" s="317">
        <v>0</v>
      </c>
      <c r="AF1704" s="317">
        <v>0</v>
      </c>
      <c r="AG1704" s="319" t="s">
        <v>10904</v>
      </c>
      <c r="AH1704" s="317"/>
    </row>
    <row r="1705" spans="1:34" s="314" customFormat="1" ht="51" x14ac:dyDescent="0.2">
      <c r="A1705" s="251">
        <v>1702</v>
      </c>
      <c r="B1705" s="252" t="s">
        <v>96</v>
      </c>
      <c r="C1705" s="319">
        <v>5</v>
      </c>
      <c r="D1705" s="252" t="s">
        <v>135</v>
      </c>
      <c r="E1705" s="539" t="s">
        <v>2439</v>
      </c>
      <c r="F1705" s="363" t="s">
        <v>11664</v>
      </c>
      <c r="G1705" s="320" t="s">
        <v>11665</v>
      </c>
      <c r="H1705" s="320" t="s">
        <v>11666</v>
      </c>
      <c r="I1705" s="320" t="s">
        <v>11667</v>
      </c>
      <c r="J1705" s="317" t="s">
        <v>11421</v>
      </c>
      <c r="K1705" s="317" t="s">
        <v>11668</v>
      </c>
      <c r="L1705" s="317" t="s">
        <v>11669</v>
      </c>
      <c r="M1705" s="317" t="s">
        <v>10904</v>
      </c>
      <c r="N1705" s="317" t="s">
        <v>11670</v>
      </c>
      <c r="O1705" s="622" t="s">
        <v>11671</v>
      </c>
      <c r="P1705" s="317" t="s">
        <v>10904</v>
      </c>
      <c r="Q1705" s="317">
        <v>1</v>
      </c>
      <c r="R1705" s="322">
        <v>20000</v>
      </c>
      <c r="S1705" s="322">
        <v>20000</v>
      </c>
      <c r="T1705" s="325">
        <v>1</v>
      </c>
      <c r="U1705" s="325">
        <v>1</v>
      </c>
      <c r="V1705" s="503" t="s">
        <v>630</v>
      </c>
      <c r="W1705" s="325">
        <v>82</v>
      </c>
      <c r="X1705" s="325">
        <v>59</v>
      </c>
      <c r="Y1705" s="325">
        <v>1</v>
      </c>
      <c r="Z1705" s="325">
        <v>34</v>
      </c>
      <c r="AA1705" s="317">
        <v>21</v>
      </c>
      <c r="AB1705" s="289" t="s">
        <v>11672</v>
      </c>
      <c r="AC1705" s="317" t="s">
        <v>10904</v>
      </c>
      <c r="AD1705" s="317">
        <v>5</v>
      </c>
      <c r="AE1705" s="317">
        <v>0</v>
      </c>
      <c r="AF1705" s="317">
        <v>1</v>
      </c>
      <c r="AG1705" s="319" t="s">
        <v>11673</v>
      </c>
      <c r="AH1705" s="317"/>
    </row>
    <row r="1706" spans="1:34" s="314" customFormat="1" ht="51" x14ac:dyDescent="0.2">
      <c r="A1706" s="251">
        <v>1703</v>
      </c>
      <c r="B1706" s="252" t="s">
        <v>96</v>
      </c>
      <c r="C1706" s="319">
        <v>5</v>
      </c>
      <c r="D1706" s="252" t="s">
        <v>135</v>
      </c>
      <c r="E1706" s="539" t="s">
        <v>2439</v>
      </c>
      <c r="F1706" s="363" t="s">
        <v>11674</v>
      </c>
      <c r="G1706" s="320" t="s">
        <v>11675</v>
      </c>
      <c r="H1706" s="320" t="s">
        <v>5214</v>
      </c>
      <c r="I1706" s="320" t="s">
        <v>5215</v>
      </c>
      <c r="J1706" s="317" t="s">
        <v>11676</v>
      </c>
      <c r="K1706" s="317" t="s">
        <v>11677</v>
      </c>
      <c r="L1706" s="317" t="s">
        <v>11678</v>
      </c>
      <c r="M1706" s="317" t="s">
        <v>11679</v>
      </c>
      <c r="N1706" s="317" t="s">
        <v>11680</v>
      </c>
      <c r="O1706" s="622" t="s">
        <v>11681</v>
      </c>
      <c r="P1706" s="317" t="s">
        <v>5218</v>
      </c>
      <c r="Q1706" s="317">
        <v>1</v>
      </c>
      <c r="R1706" s="322">
        <v>65000</v>
      </c>
      <c r="S1706" s="322">
        <v>65000</v>
      </c>
      <c r="T1706" s="325">
        <v>1</v>
      </c>
      <c r="U1706" s="325">
        <v>1</v>
      </c>
      <c r="V1706" s="503" t="s">
        <v>609</v>
      </c>
      <c r="W1706" s="325">
        <v>59</v>
      </c>
      <c r="X1706" s="325">
        <v>94</v>
      </c>
      <c r="Y1706" s="325">
        <v>6</v>
      </c>
      <c r="Z1706" s="325">
        <v>1</v>
      </c>
      <c r="AA1706" s="317">
        <v>21</v>
      </c>
      <c r="AB1706" s="289" t="s">
        <v>11682</v>
      </c>
      <c r="AC1706" s="317" t="s">
        <v>10904</v>
      </c>
      <c r="AD1706" s="317">
        <v>6</v>
      </c>
      <c r="AE1706" s="317">
        <v>0</v>
      </c>
      <c r="AF1706" s="317">
        <v>0</v>
      </c>
      <c r="AG1706" s="319" t="s">
        <v>10904</v>
      </c>
      <c r="AH1706" s="317"/>
    </row>
    <row r="1707" spans="1:34" s="314" customFormat="1" ht="38.25" x14ac:dyDescent="0.2">
      <c r="A1707" s="251">
        <v>1704</v>
      </c>
      <c r="B1707" s="252" t="s">
        <v>96</v>
      </c>
      <c r="C1707" s="319">
        <v>5</v>
      </c>
      <c r="D1707" s="252" t="s">
        <v>135</v>
      </c>
      <c r="E1707" s="539" t="s">
        <v>2439</v>
      </c>
      <c r="F1707" s="363" t="s">
        <v>11674</v>
      </c>
      <c r="G1707" s="320" t="s">
        <v>11675</v>
      </c>
      <c r="H1707" s="320" t="s">
        <v>5214</v>
      </c>
      <c r="I1707" s="320" t="s">
        <v>5215</v>
      </c>
      <c r="J1707" s="317" t="s">
        <v>11683</v>
      </c>
      <c r="K1707" s="317" t="s">
        <v>11677</v>
      </c>
      <c r="L1707" s="317" t="s">
        <v>11678</v>
      </c>
      <c r="M1707" s="317" t="s">
        <v>11679</v>
      </c>
      <c r="N1707" s="317" t="s">
        <v>5218</v>
      </c>
      <c r="O1707" s="622" t="s">
        <v>11684</v>
      </c>
      <c r="P1707" s="317" t="s">
        <v>10904</v>
      </c>
      <c r="Q1707" s="317">
        <v>1</v>
      </c>
      <c r="R1707" s="322">
        <v>35000</v>
      </c>
      <c r="S1707" s="322">
        <v>35000</v>
      </c>
      <c r="T1707" s="325">
        <v>1</v>
      </c>
      <c r="U1707" s="325">
        <v>1</v>
      </c>
      <c r="V1707" s="503" t="s">
        <v>609</v>
      </c>
      <c r="W1707" s="325">
        <v>107</v>
      </c>
      <c r="X1707" s="325">
        <v>106</v>
      </c>
      <c r="Y1707" s="325">
        <v>11</v>
      </c>
      <c r="Z1707" s="325">
        <v>1</v>
      </c>
      <c r="AA1707" s="317">
        <v>23</v>
      </c>
      <c r="AB1707" s="289" t="s">
        <v>11685</v>
      </c>
      <c r="AC1707" s="317" t="s">
        <v>10904</v>
      </c>
      <c r="AD1707" s="317">
        <v>4</v>
      </c>
      <c r="AE1707" s="317">
        <v>0</v>
      </c>
      <c r="AF1707" s="317">
        <v>4</v>
      </c>
      <c r="AG1707" s="319" t="s">
        <v>10904</v>
      </c>
      <c r="AH1707" s="317"/>
    </row>
    <row r="1708" spans="1:34" s="506" customFormat="1" ht="63.75" x14ac:dyDescent="0.2">
      <c r="A1708" s="251">
        <v>1705</v>
      </c>
      <c r="B1708" s="252" t="s">
        <v>96</v>
      </c>
      <c r="C1708" s="319">
        <v>5</v>
      </c>
      <c r="D1708" s="252" t="s">
        <v>135</v>
      </c>
      <c r="E1708" s="539" t="s">
        <v>2439</v>
      </c>
      <c r="F1708" s="363" t="s">
        <v>11310</v>
      </c>
      <c r="G1708" s="320" t="s">
        <v>3753</v>
      </c>
      <c r="H1708" s="320" t="s">
        <v>3752</v>
      </c>
      <c r="I1708" s="320" t="s">
        <v>3753</v>
      </c>
      <c r="J1708" s="317" t="s">
        <v>11311</v>
      </c>
      <c r="K1708" s="317" t="s">
        <v>11686</v>
      </c>
      <c r="L1708" s="317" t="s">
        <v>3756</v>
      </c>
      <c r="M1708" s="317" t="s">
        <v>3757</v>
      </c>
      <c r="N1708" s="317" t="s">
        <v>3760</v>
      </c>
      <c r="O1708" s="622" t="s">
        <v>11687</v>
      </c>
      <c r="P1708" s="317" t="s">
        <v>3760</v>
      </c>
      <c r="Q1708" s="317">
        <v>1</v>
      </c>
      <c r="R1708" s="322">
        <v>15000</v>
      </c>
      <c r="S1708" s="322">
        <v>15000</v>
      </c>
      <c r="T1708" s="325">
        <v>1</v>
      </c>
      <c r="U1708" s="325">
        <v>1</v>
      </c>
      <c r="V1708" s="503" t="s">
        <v>653</v>
      </c>
      <c r="W1708" s="325">
        <v>36</v>
      </c>
      <c r="X1708" s="325">
        <v>36</v>
      </c>
      <c r="Y1708" s="325">
        <v>1</v>
      </c>
      <c r="Z1708" s="325">
        <v>14</v>
      </c>
      <c r="AA1708" s="317">
        <v>22</v>
      </c>
      <c r="AB1708" s="289" t="s">
        <v>11688</v>
      </c>
      <c r="AC1708" s="317" t="s">
        <v>10904</v>
      </c>
      <c r="AD1708" s="317">
        <v>120</v>
      </c>
      <c r="AE1708" s="317">
        <v>0</v>
      </c>
      <c r="AF1708" s="317">
        <v>0</v>
      </c>
      <c r="AG1708" s="319" t="s">
        <v>10904</v>
      </c>
      <c r="AH1708" s="317"/>
    </row>
    <row r="1709" spans="1:34" s="314" customFormat="1" ht="111.75" customHeight="1" x14ac:dyDescent="0.2">
      <c r="A1709" s="251">
        <v>1706</v>
      </c>
      <c r="B1709" s="252" t="s">
        <v>96</v>
      </c>
      <c r="C1709" s="317">
        <v>5</v>
      </c>
      <c r="D1709" s="317" t="s">
        <v>135</v>
      </c>
      <c r="E1709" s="538" t="s">
        <v>11689</v>
      </c>
      <c r="F1709" s="315" t="s">
        <v>11690</v>
      </c>
      <c r="G1709" s="320" t="s">
        <v>11691</v>
      </c>
      <c r="H1709" s="320" t="s">
        <v>11692</v>
      </c>
      <c r="I1709" s="320" t="s">
        <v>11693</v>
      </c>
      <c r="J1709" s="317" t="s">
        <v>7477</v>
      </c>
      <c r="K1709" s="317" t="s">
        <v>11694</v>
      </c>
      <c r="L1709" s="505" t="s">
        <v>11695</v>
      </c>
      <c r="M1709" s="317" t="s">
        <v>11696</v>
      </c>
      <c r="N1709" s="317" t="s">
        <v>11697</v>
      </c>
      <c r="O1709" s="622" t="s">
        <v>11698</v>
      </c>
      <c r="P1709" s="317" t="s">
        <v>11699</v>
      </c>
      <c r="Q1709" s="317">
        <v>1</v>
      </c>
      <c r="R1709" s="322">
        <v>33734</v>
      </c>
      <c r="S1709" s="322">
        <v>30000</v>
      </c>
      <c r="T1709" s="325">
        <v>3</v>
      </c>
      <c r="U1709" s="325">
        <v>1</v>
      </c>
      <c r="V1709" s="503" t="s">
        <v>609</v>
      </c>
      <c r="W1709" s="325">
        <v>82</v>
      </c>
      <c r="X1709" s="325">
        <v>59</v>
      </c>
      <c r="Y1709" s="325">
        <v>19</v>
      </c>
      <c r="Z1709" s="325">
        <v>1</v>
      </c>
      <c r="AA1709" s="317">
        <v>21</v>
      </c>
      <c r="AB1709" s="289" t="s">
        <v>11700</v>
      </c>
      <c r="AC1709" s="317" t="s">
        <v>10904</v>
      </c>
      <c r="AD1709" s="317">
        <v>21</v>
      </c>
      <c r="AE1709" s="317">
        <v>0</v>
      </c>
      <c r="AF1709" s="317">
        <v>4</v>
      </c>
      <c r="AG1709" s="319" t="s">
        <v>11701</v>
      </c>
      <c r="AH1709" s="317"/>
    </row>
    <row r="1710" spans="1:34" s="290" customFormat="1" ht="63.75" x14ac:dyDescent="0.2">
      <c r="A1710" s="251">
        <v>1707</v>
      </c>
      <c r="B1710" s="252" t="s">
        <v>96</v>
      </c>
      <c r="C1710" s="317">
        <v>5</v>
      </c>
      <c r="D1710" s="317" t="s">
        <v>129</v>
      </c>
      <c r="E1710" s="317" t="s">
        <v>11689</v>
      </c>
      <c r="F1710" s="317" t="s">
        <v>5310</v>
      </c>
      <c r="G1710" s="320" t="s">
        <v>5311</v>
      </c>
      <c r="H1710" s="320" t="s">
        <v>5312</v>
      </c>
      <c r="I1710" s="320" t="s">
        <v>11702</v>
      </c>
      <c r="J1710" s="317" t="s">
        <v>11703</v>
      </c>
      <c r="K1710" s="317" t="s">
        <v>11704</v>
      </c>
      <c r="L1710" s="509" t="s">
        <v>5316</v>
      </c>
      <c r="M1710" s="317" t="s">
        <v>11705</v>
      </c>
      <c r="N1710" s="317" t="s">
        <v>11706</v>
      </c>
      <c r="O1710" s="320" t="s">
        <v>11707</v>
      </c>
      <c r="P1710" s="317" t="s">
        <v>6172</v>
      </c>
      <c r="Q1710" s="317">
        <v>2</v>
      </c>
      <c r="R1710" s="322">
        <v>43395.18</v>
      </c>
      <c r="S1710" s="322">
        <v>35000</v>
      </c>
      <c r="T1710" s="325">
        <v>2</v>
      </c>
      <c r="U1710" s="325">
        <v>3</v>
      </c>
      <c r="V1710" s="503" t="s">
        <v>456</v>
      </c>
      <c r="W1710" s="325">
        <v>108</v>
      </c>
      <c r="X1710" s="325">
        <v>111</v>
      </c>
      <c r="Y1710" s="325">
        <v>12</v>
      </c>
      <c r="Z1710" s="325">
        <v>6</v>
      </c>
      <c r="AA1710" s="317">
        <v>22</v>
      </c>
      <c r="AB1710" s="289" t="s">
        <v>11708</v>
      </c>
      <c r="AC1710" s="317" t="s">
        <v>8149</v>
      </c>
      <c r="AD1710" s="317">
        <v>4</v>
      </c>
      <c r="AE1710" s="317">
        <v>0</v>
      </c>
      <c r="AF1710" s="326">
        <v>0</v>
      </c>
      <c r="AG1710" s="327" t="s">
        <v>6172</v>
      </c>
      <c r="AH1710" s="510"/>
    </row>
    <row r="1711" spans="1:34" s="290" customFormat="1" ht="140.25" x14ac:dyDescent="0.2">
      <c r="A1711" s="251">
        <v>1708</v>
      </c>
      <c r="B1711" s="252" t="s">
        <v>96</v>
      </c>
      <c r="C1711" s="317">
        <v>5</v>
      </c>
      <c r="D1711" s="317" t="s">
        <v>129</v>
      </c>
      <c r="E1711" s="317" t="s">
        <v>11689</v>
      </c>
      <c r="F1711" s="317" t="s">
        <v>11709</v>
      </c>
      <c r="G1711" s="320" t="s">
        <v>4025</v>
      </c>
      <c r="H1711" s="320" t="s">
        <v>4026</v>
      </c>
      <c r="I1711" s="320" t="s">
        <v>11710</v>
      </c>
      <c r="J1711" s="317" t="s">
        <v>11711</v>
      </c>
      <c r="K1711" s="317" t="s">
        <v>11712</v>
      </c>
      <c r="L1711" s="509" t="s">
        <v>4030</v>
      </c>
      <c r="M1711" s="317" t="s">
        <v>4031</v>
      </c>
      <c r="N1711" s="317" t="s">
        <v>11713</v>
      </c>
      <c r="O1711" s="320" t="s">
        <v>11714</v>
      </c>
      <c r="P1711" s="317" t="s">
        <v>6172</v>
      </c>
      <c r="Q1711" s="317">
        <v>2</v>
      </c>
      <c r="R1711" s="322">
        <v>23440</v>
      </c>
      <c r="S1711" s="322">
        <v>20000</v>
      </c>
      <c r="T1711" s="325">
        <v>2</v>
      </c>
      <c r="U1711" s="325">
        <v>1</v>
      </c>
      <c r="V1711" s="503" t="s">
        <v>181</v>
      </c>
      <c r="W1711" s="325">
        <v>99</v>
      </c>
      <c r="X1711" s="325">
        <v>56</v>
      </c>
      <c r="Y1711" s="325">
        <v>20</v>
      </c>
      <c r="Z1711" s="325">
        <v>41</v>
      </c>
      <c r="AA1711" s="317">
        <v>21</v>
      </c>
      <c r="AB1711" s="289" t="s">
        <v>11715</v>
      </c>
      <c r="AC1711" s="317" t="s">
        <v>11716</v>
      </c>
      <c r="AD1711" s="317">
        <v>4</v>
      </c>
      <c r="AE1711" s="317">
        <v>0</v>
      </c>
      <c r="AF1711" s="326">
        <v>0</v>
      </c>
      <c r="AG1711" s="327" t="s">
        <v>6172</v>
      </c>
      <c r="AH1711" s="510"/>
    </row>
    <row r="1712" spans="1:34" s="290" customFormat="1" ht="51" x14ac:dyDescent="0.2">
      <c r="A1712" s="251">
        <v>1709</v>
      </c>
      <c r="B1712" s="252" t="s">
        <v>96</v>
      </c>
      <c r="C1712" s="317">
        <v>5</v>
      </c>
      <c r="D1712" s="317" t="s">
        <v>129</v>
      </c>
      <c r="E1712" s="317" t="s">
        <v>11689</v>
      </c>
      <c r="F1712" s="317" t="s">
        <v>5321</v>
      </c>
      <c r="G1712" s="320" t="s">
        <v>11717</v>
      </c>
      <c r="H1712" s="320" t="s">
        <v>5323</v>
      </c>
      <c r="I1712" s="320" t="s">
        <v>11718</v>
      </c>
      <c r="J1712" s="317" t="s">
        <v>11719</v>
      </c>
      <c r="K1712" s="317" t="s">
        <v>5326</v>
      </c>
      <c r="L1712" s="509" t="s">
        <v>5327</v>
      </c>
      <c r="M1712" s="317" t="s">
        <v>11720</v>
      </c>
      <c r="N1712" s="317" t="s">
        <v>11721</v>
      </c>
      <c r="O1712" s="320" t="s">
        <v>11722</v>
      </c>
      <c r="P1712" s="317" t="s">
        <v>11723</v>
      </c>
      <c r="Q1712" s="317">
        <v>1</v>
      </c>
      <c r="R1712" s="322">
        <v>59695.83</v>
      </c>
      <c r="S1712" s="322">
        <v>40000</v>
      </c>
      <c r="T1712" s="325">
        <v>2</v>
      </c>
      <c r="U1712" s="325">
        <v>3</v>
      </c>
      <c r="V1712" s="503" t="s">
        <v>165</v>
      </c>
      <c r="W1712" s="325">
        <v>93</v>
      </c>
      <c r="X1712" s="325">
        <v>1</v>
      </c>
      <c r="Y1712" s="325">
        <v>11</v>
      </c>
      <c r="Z1712" s="325">
        <v>6</v>
      </c>
      <c r="AA1712" s="317">
        <v>21</v>
      </c>
      <c r="AB1712" s="289" t="s">
        <v>11724</v>
      </c>
      <c r="AC1712" s="317" t="s">
        <v>11725</v>
      </c>
      <c r="AD1712" s="317">
        <v>4</v>
      </c>
      <c r="AE1712" s="317">
        <v>0</v>
      </c>
      <c r="AF1712" s="326">
        <v>0</v>
      </c>
      <c r="AG1712" s="327" t="s">
        <v>6172</v>
      </c>
      <c r="AH1712" s="510"/>
    </row>
    <row r="1713" spans="1:35" s="290" customFormat="1" ht="76.5" x14ac:dyDescent="0.2">
      <c r="A1713" s="251">
        <v>1710</v>
      </c>
      <c r="B1713" s="252" t="s">
        <v>96</v>
      </c>
      <c r="C1713" s="317">
        <v>5</v>
      </c>
      <c r="D1713" s="317" t="s">
        <v>129</v>
      </c>
      <c r="E1713" s="317" t="s">
        <v>11689</v>
      </c>
      <c r="F1713" s="317" t="s">
        <v>11726</v>
      </c>
      <c r="G1713" s="320" t="s">
        <v>11727</v>
      </c>
      <c r="H1713" s="320" t="s">
        <v>11728</v>
      </c>
      <c r="I1713" s="320" t="s">
        <v>11729</v>
      </c>
      <c r="J1713" s="317" t="s">
        <v>11730</v>
      </c>
      <c r="K1713" s="317" t="s">
        <v>11731</v>
      </c>
      <c r="L1713" s="317" t="s">
        <v>11732</v>
      </c>
      <c r="M1713" s="317" t="s">
        <v>11733</v>
      </c>
      <c r="N1713" s="317" t="s">
        <v>11734</v>
      </c>
      <c r="O1713" s="320" t="s">
        <v>11735</v>
      </c>
      <c r="P1713" s="317" t="s">
        <v>11734</v>
      </c>
      <c r="Q1713" s="317">
        <v>1</v>
      </c>
      <c r="R1713" s="322">
        <v>43847.24</v>
      </c>
      <c r="S1713" s="322">
        <v>30000</v>
      </c>
      <c r="T1713" s="325">
        <v>2</v>
      </c>
      <c r="U1713" s="325">
        <v>1</v>
      </c>
      <c r="V1713" s="503" t="s">
        <v>426</v>
      </c>
      <c r="W1713" s="325">
        <v>27</v>
      </c>
      <c r="X1713" s="325">
        <v>94</v>
      </c>
      <c r="Y1713" s="325">
        <v>12</v>
      </c>
      <c r="Z1713" s="325">
        <v>6</v>
      </c>
      <c r="AA1713" s="317">
        <v>23</v>
      </c>
      <c r="AB1713" s="289" t="s">
        <v>11736</v>
      </c>
      <c r="AC1713" s="317" t="s">
        <v>8149</v>
      </c>
      <c r="AD1713" s="317">
        <v>10</v>
      </c>
      <c r="AE1713" s="317">
        <v>0</v>
      </c>
      <c r="AF1713" s="326">
        <v>0</v>
      </c>
      <c r="AG1713" s="327" t="s">
        <v>6172</v>
      </c>
      <c r="AH1713" s="510"/>
    </row>
    <row r="1714" spans="1:35" s="290" customFormat="1" ht="76.5" x14ac:dyDescent="0.2">
      <c r="A1714" s="251">
        <v>1711</v>
      </c>
      <c r="B1714" s="252" t="s">
        <v>96</v>
      </c>
      <c r="C1714" s="317">
        <v>5</v>
      </c>
      <c r="D1714" s="317" t="s">
        <v>129</v>
      </c>
      <c r="E1714" s="317" t="s">
        <v>11689</v>
      </c>
      <c r="F1714" s="317" t="s">
        <v>11737</v>
      </c>
      <c r="G1714" s="320" t="s">
        <v>5311</v>
      </c>
      <c r="H1714" s="320" t="s">
        <v>5312</v>
      </c>
      <c r="I1714" s="320" t="s">
        <v>11702</v>
      </c>
      <c r="J1714" s="317" t="s">
        <v>11703</v>
      </c>
      <c r="K1714" s="317" t="s">
        <v>11738</v>
      </c>
      <c r="L1714" s="317" t="s">
        <v>5316</v>
      </c>
      <c r="M1714" s="317" t="s">
        <v>11705</v>
      </c>
      <c r="N1714" s="317" t="s">
        <v>11706</v>
      </c>
      <c r="O1714" s="320" t="s">
        <v>11735</v>
      </c>
      <c r="P1714" s="317" t="s">
        <v>11734</v>
      </c>
      <c r="Q1714" s="317">
        <v>2</v>
      </c>
      <c r="R1714" s="322">
        <v>36347.050000000003</v>
      </c>
      <c r="S1714" s="322">
        <v>30000</v>
      </c>
      <c r="T1714" s="325">
        <v>2</v>
      </c>
      <c r="U1714" s="325">
        <v>1</v>
      </c>
      <c r="V1714" s="503" t="s">
        <v>426</v>
      </c>
      <c r="W1714" s="325">
        <v>27</v>
      </c>
      <c r="X1714" s="325">
        <v>94</v>
      </c>
      <c r="Y1714" s="325">
        <v>12</v>
      </c>
      <c r="Z1714" s="325">
        <v>6</v>
      </c>
      <c r="AA1714" s="317">
        <v>23</v>
      </c>
      <c r="AB1714" s="289" t="s">
        <v>11736</v>
      </c>
      <c r="AC1714" s="317" t="s">
        <v>8149</v>
      </c>
      <c r="AD1714" s="317">
        <v>10</v>
      </c>
      <c r="AE1714" s="317">
        <v>0</v>
      </c>
      <c r="AF1714" s="326">
        <v>0</v>
      </c>
      <c r="AG1714" s="327" t="s">
        <v>6172</v>
      </c>
      <c r="AH1714" s="510"/>
    </row>
    <row r="1715" spans="1:35" s="290" customFormat="1" ht="76.5" x14ac:dyDescent="0.2">
      <c r="A1715" s="251">
        <v>1712</v>
      </c>
      <c r="B1715" s="252" t="s">
        <v>96</v>
      </c>
      <c r="C1715" s="317">
        <v>5</v>
      </c>
      <c r="D1715" s="317" t="s">
        <v>129</v>
      </c>
      <c r="E1715" s="317" t="s">
        <v>11689</v>
      </c>
      <c r="F1715" s="317" t="s">
        <v>11739</v>
      </c>
      <c r="G1715" s="320" t="s">
        <v>11740</v>
      </c>
      <c r="H1715" s="320" t="s">
        <v>11741</v>
      </c>
      <c r="I1715" s="320" t="s">
        <v>11742</v>
      </c>
      <c r="J1715" s="317" t="s">
        <v>11743</v>
      </c>
      <c r="K1715" s="317" t="s">
        <v>11744</v>
      </c>
      <c r="L1715" s="317" t="s">
        <v>11745</v>
      </c>
      <c r="M1715" s="317" t="s">
        <v>11746</v>
      </c>
      <c r="N1715" s="317" t="s">
        <v>11747</v>
      </c>
      <c r="O1715" s="320" t="s">
        <v>11748</v>
      </c>
      <c r="P1715" s="317" t="s">
        <v>6172</v>
      </c>
      <c r="Q1715" s="317">
        <v>2</v>
      </c>
      <c r="R1715" s="322">
        <v>53179.040000000001</v>
      </c>
      <c r="S1715" s="322">
        <v>40000</v>
      </c>
      <c r="T1715" s="325">
        <v>2</v>
      </c>
      <c r="U1715" s="325">
        <v>3</v>
      </c>
      <c r="V1715" s="503" t="s">
        <v>460</v>
      </c>
      <c r="W1715" s="325">
        <v>80</v>
      </c>
      <c r="X1715" s="325">
        <v>89</v>
      </c>
      <c r="Y1715" s="325">
        <v>12</v>
      </c>
      <c r="Z1715" s="325">
        <v>6</v>
      </c>
      <c r="AA1715" s="317">
        <v>23</v>
      </c>
      <c r="AB1715" s="289" t="s">
        <v>11749</v>
      </c>
      <c r="AC1715" s="317" t="s">
        <v>8149</v>
      </c>
      <c r="AD1715" s="317">
        <v>10</v>
      </c>
      <c r="AE1715" s="317">
        <v>0</v>
      </c>
      <c r="AF1715" s="326">
        <v>0</v>
      </c>
      <c r="AG1715" s="327" t="s">
        <v>6172</v>
      </c>
      <c r="AH1715" s="510"/>
    </row>
    <row r="1716" spans="1:35" s="290" customFormat="1" ht="114.75" x14ac:dyDescent="0.2">
      <c r="A1716" s="251">
        <v>1713</v>
      </c>
      <c r="B1716" s="252" t="s">
        <v>96</v>
      </c>
      <c r="C1716" s="317">
        <v>5</v>
      </c>
      <c r="D1716" s="317" t="s">
        <v>129</v>
      </c>
      <c r="E1716" s="317" t="s">
        <v>11689</v>
      </c>
      <c r="F1716" s="317" t="s">
        <v>10367</v>
      </c>
      <c r="G1716" s="320" t="s">
        <v>5952</v>
      </c>
      <c r="H1716" s="701">
        <v>47481627827</v>
      </c>
      <c r="I1716" s="320" t="s">
        <v>10368</v>
      </c>
      <c r="J1716" s="317" t="s">
        <v>11750</v>
      </c>
      <c r="K1716" s="317" t="s">
        <v>5955</v>
      </c>
      <c r="L1716" s="317" t="s">
        <v>5956</v>
      </c>
      <c r="M1716" s="317" t="s">
        <v>11751</v>
      </c>
      <c r="N1716" s="317" t="s">
        <v>11752</v>
      </c>
      <c r="O1716" s="320" t="s">
        <v>11753</v>
      </c>
      <c r="P1716" s="317" t="s">
        <v>11752</v>
      </c>
      <c r="Q1716" s="317">
        <v>1</v>
      </c>
      <c r="R1716" s="322">
        <v>46639.61</v>
      </c>
      <c r="S1716" s="322">
        <v>30000</v>
      </c>
      <c r="T1716" s="325">
        <v>2</v>
      </c>
      <c r="U1716" s="325">
        <v>3</v>
      </c>
      <c r="V1716" s="503" t="s">
        <v>458</v>
      </c>
      <c r="W1716" s="325">
        <v>2</v>
      </c>
      <c r="X1716" s="325">
        <v>94</v>
      </c>
      <c r="Y1716" s="325">
        <v>6</v>
      </c>
      <c r="Z1716" s="325">
        <v>12</v>
      </c>
      <c r="AA1716" s="317">
        <v>22</v>
      </c>
      <c r="AB1716" s="289" t="s">
        <v>11754</v>
      </c>
      <c r="AC1716" s="317" t="s">
        <v>11755</v>
      </c>
      <c r="AD1716" s="317">
        <v>0</v>
      </c>
      <c r="AE1716" s="317">
        <v>0</v>
      </c>
      <c r="AF1716" s="326">
        <v>0</v>
      </c>
      <c r="AG1716" s="327" t="s">
        <v>6172</v>
      </c>
      <c r="AH1716" s="510"/>
    </row>
    <row r="1717" spans="1:35" s="290" customFormat="1" ht="114.75" x14ac:dyDescent="0.2">
      <c r="A1717" s="251">
        <v>1714</v>
      </c>
      <c r="B1717" s="252" t="s">
        <v>96</v>
      </c>
      <c r="C1717" s="317">
        <v>5</v>
      </c>
      <c r="D1717" s="317" t="s">
        <v>129</v>
      </c>
      <c r="E1717" s="317" t="s">
        <v>11689</v>
      </c>
      <c r="F1717" s="317" t="s">
        <v>9658</v>
      </c>
      <c r="G1717" s="320" t="s">
        <v>11756</v>
      </c>
      <c r="H1717" s="320" t="s">
        <v>9660</v>
      </c>
      <c r="I1717" s="320" t="s">
        <v>11757</v>
      </c>
      <c r="J1717" s="317" t="s">
        <v>11758</v>
      </c>
      <c r="K1717" s="317" t="s">
        <v>9662</v>
      </c>
      <c r="L1717" s="317" t="s">
        <v>9663</v>
      </c>
      <c r="M1717" s="317" t="s">
        <v>11759</v>
      </c>
      <c r="N1717" s="317" t="s">
        <v>11760</v>
      </c>
      <c r="O1717" s="320" t="s">
        <v>11753</v>
      </c>
      <c r="P1717" s="317" t="s">
        <v>11752</v>
      </c>
      <c r="Q1717" s="317">
        <v>2</v>
      </c>
      <c r="R1717" s="322">
        <v>14198.06</v>
      </c>
      <c r="S1717" s="322">
        <v>10000</v>
      </c>
      <c r="T1717" s="325">
        <v>2</v>
      </c>
      <c r="U1717" s="325">
        <v>3</v>
      </c>
      <c r="V1717" s="503" t="s">
        <v>458</v>
      </c>
      <c r="W1717" s="325">
        <v>2</v>
      </c>
      <c r="X1717" s="325">
        <v>94</v>
      </c>
      <c r="Y1717" s="325">
        <v>6</v>
      </c>
      <c r="Z1717" s="325">
        <v>12</v>
      </c>
      <c r="AA1717" s="317">
        <v>22</v>
      </c>
      <c r="AB1717" s="289" t="s">
        <v>11754</v>
      </c>
      <c r="AC1717" s="317" t="s">
        <v>11755</v>
      </c>
      <c r="AD1717" s="317">
        <v>0</v>
      </c>
      <c r="AE1717" s="317">
        <v>0</v>
      </c>
      <c r="AF1717" s="326">
        <v>0</v>
      </c>
      <c r="AG1717" s="327" t="s">
        <v>6172</v>
      </c>
      <c r="AH1717" s="510"/>
    </row>
    <row r="1718" spans="1:35" s="290" customFormat="1" ht="76.5" x14ac:dyDescent="0.2">
      <c r="A1718" s="251">
        <v>1715</v>
      </c>
      <c r="B1718" s="252" t="s">
        <v>96</v>
      </c>
      <c r="C1718" s="317">
        <v>5</v>
      </c>
      <c r="D1718" s="317" t="s">
        <v>129</v>
      </c>
      <c r="E1718" s="317" t="s">
        <v>11689</v>
      </c>
      <c r="F1718" s="317" t="s">
        <v>11761</v>
      </c>
      <c r="G1718" s="320" t="s">
        <v>4169</v>
      </c>
      <c r="H1718" s="320" t="s">
        <v>4170</v>
      </c>
      <c r="I1718" s="320" t="s">
        <v>11762</v>
      </c>
      <c r="J1718" s="317" t="s">
        <v>11763</v>
      </c>
      <c r="K1718" s="317" t="s">
        <v>4173</v>
      </c>
      <c r="L1718" s="317" t="s">
        <v>4174</v>
      </c>
      <c r="M1718" s="317" t="s">
        <v>11764</v>
      </c>
      <c r="N1718" s="317" t="s">
        <v>11765</v>
      </c>
      <c r="O1718" s="320" t="s">
        <v>11766</v>
      </c>
      <c r="P1718" s="317" t="s">
        <v>6172</v>
      </c>
      <c r="Q1718" s="317">
        <v>2</v>
      </c>
      <c r="R1718" s="322">
        <v>14638.01</v>
      </c>
      <c r="S1718" s="322">
        <v>10000</v>
      </c>
      <c r="T1718" s="325">
        <v>2</v>
      </c>
      <c r="U1718" s="325">
        <v>1</v>
      </c>
      <c r="V1718" s="503" t="s">
        <v>199</v>
      </c>
      <c r="W1718" s="325">
        <v>113</v>
      </c>
      <c r="X1718" s="325">
        <v>89</v>
      </c>
      <c r="Y1718" s="325">
        <v>7</v>
      </c>
      <c r="Z1718" s="325">
        <v>6</v>
      </c>
      <c r="AA1718" s="317">
        <v>21</v>
      </c>
      <c r="AB1718" s="289" t="s">
        <v>11767</v>
      </c>
      <c r="AC1718" s="317" t="s">
        <v>11755</v>
      </c>
      <c r="AD1718" s="317">
        <v>0</v>
      </c>
      <c r="AE1718" s="317">
        <v>0</v>
      </c>
      <c r="AF1718" s="326">
        <v>0</v>
      </c>
      <c r="AG1718" s="327" t="s">
        <v>6172</v>
      </c>
      <c r="AH1718" s="510"/>
    </row>
    <row r="1719" spans="1:35" s="290" customFormat="1" ht="63.75" x14ac:dyDescent="0.2">
      <c r="A1719" s="251">
        <v>1716</v>
      </c>
      <c r="B1719" s="252" t="s">
        <v>96</v>
      </c>
      <c r="C1719" s="317">
        <v>5</v>
      </c>
      <c r="D1719" s="317" t="s">
        <v>129</v>
      </c>
      <c r="E1719" s="317" t="s">
        <v>11689</v>
      </c>
      <c r="F1719" s="317" t="s">
        <v>3806</v>
      </c>
      <c r="G1719" s="320" t="s">
        <v>3807</v>
      </c>
      <c r="H1719" s="320" t="s">
        <v>3808</v>
      </c>
      <c r="I1719" s="320" t="s">
        <v>11768</v>
      </c>
      <c r="J1719" s="317" t="s">
        <v>11769</v>
      </c>
      <c r="K1719" s="317" t="s">
        <v>3810</v>
      </c>
      <c r="L1719" s="317" t="s">
        <v>3811</v>
      </c>
      <c r="M1719" s="317" t="s">
        <v>11770</v>
      </c>
      <c r="N1719" s="317" t="s">
        <v>11771</v>
      </c>
      <c r="O1719" s="320" t="s">
        <v>11772</v>
      </c>
      <c r="P1719" s="317" t="s">
        <v>6172</v>
      </c>
      <c r="Q1719" s="317">
        <v>2</v>
      </c>
      <c r="R1719" s="322">
        <v>36914.67</v>
      </c>
      <c r="S1719" s="322">
        <v>20000</v>
      </c>
      <c r="T1719" s="325">
        <v>2</v>
      </c>
      <c r="U1719" s="325">
        <v>3</v>
      </c>
      <c r="V1719" s="503" t="s">
        <v>460</v>
      </c>
      <c r="W1719" s="325">
        <v>33</v>
      </c>
      <c r="X1719" s="325">
        <v>1</v>
      </c>
      <c r="Y1719" s="325">
        <v>6</v>
      </c>
      <c r="Z1719" s="325">
        <v>12</v>
      </c>
      <c r="AA1719" s="317">
        <v>22</v>
      </c>
      <c r="AB1719" s="289" t="s">
        <v>11773</v>
      </c>
      <c r="AC1719" s="317" t="s">
        <v>8140</v>
      </c>
      <c r="AD1719" s="317">
        <v>10</v>
      </c>
      <c r="AE1719" s="317">
        <v>0</v>
      </c>
      <c r="AF1719" s="326">
        <v>0</v>
      </c>
      <c r="AG1719" s="327" t="s">
        <v>6172</v>
      </c>
      <c r="AH1719" s="510"/>
    </row>
    <row r="1720" spans="1:35" s="290" customFormat="1" ht="76.5" x14ac:dyDescent="0.2">
      <c r="A1720" s="251">
        <v>1717</v>
      </c>
      <c r="B1720" s="252" t="s">
        <v>96</v>
      </c>
      <c r="C1720" s="317">
        <v>5</v>
      </c>
      <c r="D1720" s="317" t="s">
        <v>129</v>
      </c>
      <c r="E1720" s="317" t="s">
        <v>11689</v>
      </c>
      <c r="F1720" s="317" t="s">
        <v>10841</v>
      </c>
      <c r="G1720" s="320" t="s">
        <v>10469</v>
      </c>
      <c r="H1720" s="320" t="s">
        <v>10842</v>
      </c>
      <c r="I1720" s="320" t="s">
        <v>10471</v>
      </c>
      <c r="J1720" s="317" t="s">
        <v>11774</v>
      </c>
      <c r="K1720" s="317" t="s">
        <v>11775</v>
      </c>
      <c r="L1720" s="317" t="s">
        <v>10844</v>
      </c>
      <c r="M1720" s="317" t="s">
        <v>11776</v>
      </c>
      <c r="N1720" s="317" t="s">
        <v>11777</v>
      </c>
      <c r="O1720" s="320" t="s">
        <v>11778</v>
      </c>
      <c r="P1720" s="317" t="s">
        <v>6172</v>
      </c>
      <c r="Q1720" s="317">
        <v>2</v>
      </c>
      <c r="R1720" s="322">
        <v>23498.85</v>
      </c>
      <c r="S1720" s="322">
        <v>15000</v>
      </c>
      <c r="T1720" s="325">
        <v>2</v>
      </c>
      <c r="U1720" s="325">
        <v>1</v>
      </c>
      <c r="V1720" s="503" t="s">
        <v>613</v>
      </c>
      <c r="W1720" s="325">
        <v>73</v>
      </c>
      <c r="X1720" s="325">
        <v>34</v>
      </c>
      <c r="Y1720" s="325">
        <v>7</v>
      </c>
      <c r="Z1720" s="325">
        <v>6</v>
      </c>
      <c r="AA1720" s="317">
        <v>22</v>
      </c>
      <c r="AB1720" s="289" t="s">
        <v>11779</v>
      </c>
      <c r="AC1720" s="317" t="s">
        <v>11725</v>
      </c>
      <c r="AD1720" s="317">
        <v>0</v>
      </c>
      <c r="AE1720" s="317">
        <v>0</v>
      </c>
      <c r="AF1720" s="326">
        <v>0</v>
      </c>
      <c r="AG1720" s="327" t="s">
        <v>6172</v>
      </c>
      <c r="AH1720" s="510"/>
    </row>
    <row r="1721" spans="1:35" s="290" customFormat="1" ht="76.5" x14ac:dyDescent="0.2">
      <c r="A1721" s="251">
        <v>1718</v>
      </c>
      <c r="B1721" s="252" t="s">
        <v>96</v>
      </c>
      <c r="C1721" s="317">
        <v>5</v>
      </c>
      <c r="D1721" s="317" t="s">
        <v>129</v>
      </c>
      <c r="E1721" s="317" t="s">
        <v>11689</v>
      </c>
      <c r="F1721" s="317" t="s">
        <v>10841</v>
      </c>
      <c r="G1721" s="320" t="s">
        <v>10469</v>
      </c>
      <c r="H1721" s="320" t="s">
        <v>10842</v>
      </c>
      <c r="I1721" s="320" t="s">
        <v>10471</v>
      </c>
      <c r="J1721" s="317" t="s">
        <v>11774</v>
      </c>
      <c r="K1721" s="317" t="s">
        <v>11775</v>
      </c>
      <c r="L1721" s="317" t="s">
        <v>10844</v>
      </c>
      <c r="M1721" s="317" t="s">
        <v>11776</v>
      </c>
      <c r="N1721" s="317" t="s">
        <v>11777</v>
      </c>
      <c r="O1721" s="320" t="s">
        <v>11780</v>
      </c>
      <c r="P1721" s="317" t="s">
        <v>6172</v>
      </c>
      <c r="Q1721" s="317">
        <v>2</v>
      </c>
      <c r="R1721" s="322">
        <v>44748.04</v>
      </c>
      <c r="S1721" s="322">
        <v>30000</v>
      </c>
      <c r="T1721" s="325">
        <v>2</v>
      </c>
      <c r="U1721" s="325">
        <v>1</v>
      </c>
      <c r="V1721" s="503" t="s">
        <v>169</v>
      </c>
      <c r="W1721" s="325">
        <v>33</v>
      </c>
      <c r="X1721" s="325">
        <v>44</v>
      </c>
      <c r="Y1721" s="325">
        <v>7</v>
      </c>
      <c r="Z1721" s="325">
        <v>6</v>
      </c>
      <c r="AA1721" s="317">
        <v>21</v>
      </c>
      <c r="AB1721" s="289" t="s">
        <v>11781</v>
      </c>
      <c r="AC1721" s="317" t="s">
        <v>11725</v>
      </c>
      <c r="AD1721" s="317">
        <v>9</v>
      </c>
      <c r="AE1721" s="317">
        <v>0</v>
      </c>
      <c r="AF1721" s="326">
        <v>0</v>
      </c>
      <c r="AG1721" s="327" t="s">
        <v>6172</v>
      </c>
      <c r="AH1721" s="510"/>
    </row>
    <row r="1722" spans="1:35" s="290" customFormat="1" ht="76.5" x14ac:dyDescent="0.2">
      <c r="A1722" s="251">
        <v>1719</v>
      </c>
      <c r="B1722" s="252" t="s">
        <v>96</v>
      </c>
      <c r="C1722" s="317">
        <v>5</v>
      </c>
      <c r="D1722" s="317" t="s">
        <v>129</v>
      </c>
      <c r="E1722" s="317" t="s">
        <v>11689</v>
      </c>
      <c r="F1722" s="317" t="s">
        <v>11782</v>
      </c>
      <c r="G1722" s="320" t="s">
        <v>10291</v>
      </c>
      <c r="H1722" s="320" t="s">
        <v>3876</v>
      </c>
      <c r="I1722" s="320" t="s">
        <v>10292</v>
      </c>
      <c r="J1722" s="317" t="s">
        <v>11783</v>
      </c>
      <c r="K1722" s="317" t="s">
        <v>3878</v>
      </c>
      <c r="L1722" s="317" t="s">
        <v>3879</v>
      </c>
      <c r="M1722" s="317" t="s">
        <v>11784</v>
      </c>
      <c r="N1722" s="317" t="s">
        <v>11785</v>
      </c>
      <c r="O1722" s="320" t="s">
        <v>11786</v>
      </c>
      <c r="P1722" s="317" t="s">
        <v>6172</v>
      </c>
      <c r="Q1722" s="317">
        <v>2</v>
      </c>
      <c r="R1722" s="322">
        <v>47471.79</v>
      </c>
      <c r="S1722" s="322">
        <v>30000</v>
      </c>
      <c r="T1722" s="325">
        <v>3</v>
      </c>
      <c r="U1722" s="325">
        <v>3</v>
      </c>
      <c r="V1722" s="503" t="s">
        <v>169</v>
      </c>
      <c r="W1722" s="325">
        <v>73</v>
      </c>
      <c r="X1722" s="325">
        <v>67</v>
      </c>
      <c r="Y1722" s="325">
        <v>6</v>
      </c>
      <c r="Z1722" s="325">
        <v>12</v>
      </c>
      <c r="AA1722" s="317">
        <v>22</v>
      </c>
      <c r="AB1722" s="289" t="s">
        <v>11787</v>
      </c>
      <c r="AC1722" s="317" t="s">
        <v>8140</v>
      </c>
      <c r="AD1722" s="317">
        <v>0</v>
      </c>
      <c r="AE1722" s="317">
        <v>0</v>
      </c>
      <c r="AF1722" s="326">
        <v>0</v>
      </c>
      <c r="AG1722" s="327" t="s">
        <v>6172</v>
      </c>
      <c r="AH1722" s="510"/>
    </row>
    <row r="1723" spans="1:35" s="290" customFormat="1" ht="102" x14ac:dyDescent="0.2">
      <c r="A1723" s="251">
        <v>1720</v>
      </c>
      <c r="B1723" s="252" t="s">
        <v>96</v>
      </c>
      <c r="C1723" s="317">
        <v>5</v>
      </c>
      <c r="D1723" s="317" t="s">
        <v>129</v>
      </c>
      <c r="E1723" s="317" t="s">
        <v>11689</v>
      </c>
      <c r="F1723" s="317" t="s">
        <v>9658</v>
      </c>
      <c r="G1723" s="320" t="s">
        <v>11756</v>
      </c>
      <c r="H1723" s="320" t="s">
        <v>9660</v>
      </c>
      <c r="I1723" s="320" t="s">
        <v>11757</v>
      </c>
      <c r="J1723" s="317" t="s">
        <v>11758</v>
      </c>
      <c r="K1723" s="317" t="s">
        <v>9662</v>
      </c>
      <c r="L1723" s="317" t="s">
        <v>9663</v>
      </c>
      <c r="M1723" s="317" t="s">
        <v>11759</v>
      </c>
      <c r="N1723" s="317" t="s">
        <v>11760</v>
      </c>
      <c r="O1723" s="320" t="s">
        <v>11788</v>
      </c>
      <c r="P1723" s="317" t="s">
        <v>6172</v>
      </c>
      <c r="Q1723" s="317">
        <v>2</v>
      </c>
      <c r="R1723" s="322">
        <v>12787.17</v>
      </c>
      <c r="S1723" s="322">
        <v>10000</v>
      </c>
      <c r="T1723" s="325">
        <v>2</v>
      </c>
      <c r="U1723" s="325">
        <v>3</v>
      </c>
      <c r="V1723" s="503" t="s">
        <v>169</v>
      </c>
      <c r="W1723" s="325">
        <v>111</v>
      </c>
      <c r="X1723" s="325">
        <v>27</v>
      </c>
      <c r="Y1723" s="325">
        <v>6</v>
      </c>
      <c r="Z1723" s="325">
        <v>12</v>
      </c>
      <c r="AA1723" s="317">
        <v>22</v>
      </c>
      <c r="AB1723" s="289" t="s">
        <v>11789</v>
      </c>
      <c r="AC1723" s="317" t="s">
        <v>11725</v>
      </c>
      <c r="AD1723" s="317">
        <v>0</v>
      </c>
      <c r="AE1723" s="317">
        <v>0</v>
      </c>
      <c r="AF1723" s="326">
        <v>0</v>
      </c>
      <c r="AG1723" s="327" t="s">
        <v>6172</v>
      </c>
      <c r="AH1723" s="510"/>
    </row>
    <row r="1724" spans="1:35" s="290" customFormat="1" ht="102" x14ac:dyDescent="0.2">
      <c r="A1724" s="251">
        <v>1721</v>
      </c>
      <c r="B1724" s="252" t="s">
        <v>96</v>
      </c>
      <c r="C1724" s="317">
        <v>5</v>
      </c>
      <c r="D1724" s="317" t="s">
        <v>129</v>
      </c>
      <c r="E1724" s="317" t="s">
        <v>11689</v>
      </c>
      <c r="F1724" s="317" t="s">
        <v>5310</v>
      </c>
      <c r="G1724" s="320" t="s">
        <v>5311</v>
      </c>
      <c r="H1724" s="320" t="s">
        <v>5312</v>
      </c>
      <c r="I1724" s="320" t="s">
        <v>11702</v>
      </c>
      <c r="J1724" s="317" t="s">
        <v>11703</v>
      </c>
      <c r="K1724" s="317" t="s">
        <v>11738</v>
      </c>
      <c r="L1724" s="317" t="s">
        <v>5316</v>
      </c>
      <c r="M1724" s="317" t="s">
        <v>11705</v>
      </c>
      <c r="N1724" s="317" t="s">
        <v>11706</v>
      </c>
      <c r="O1724" s="320" t="s">
        <v>11788</v>
      </c>
      <c r="P1724" s="317" t="s">
        <v>6172</v>
      </c>
      <c r="Q1724" s="317">
        <v>2</v>
      </c>
      <c r="R1724" s="322">
        <v>16328.25</v>
      </c>
      <c r="S1724" s="322">
        <v>12000</v>
      </c>
      <c r="T1724" s="325">
        <v>2</v>
      </c>
      <c r="U1724" s="325">
        <v>3</v>
      </c>
      <c r="V1724" s="503" t="s">
        <v>169</v>
      </c>
      <c r="W1724" s="325">
        <v>111</v>
      </c>
      <c r="X1724" s="325">
        <v>27</v>
      </c>
      <c r="Y1724" s="325">
        <v>6</v>
      </c>
      <c r="Z1724" s="325">
        <v>12</v>
      </c>
      <c r="AA1724" s="317">
        <v>22</v>
      </c>
      <c r="AB1724" s="289" t="s">
        <v>11789</v>
      </c>
      <c r="AC1724" s="317" t="s">
        <v>11725</v>
      </c>
      <c r="AD1724" s="317">
        <v>0</v>
      </c>
      <c r="AE1724" s="317">
        <v>0</v>
      </c>
      <c r="AF1724" s="326">
        <v>0</v>
      </c>
      <c r="AG1724" s="327" t="s">
        <v>6172</v>
      </c>
      <c r="AH1724" s="510"/>
    </row>
    <row r="1725" spans="1:35" s="290" customFormat="1" ht="102" x14ac:dyDescent="0.2">
      <c r="A1725" s="251">
        <v>1722</v>
      </c>
      <c r="B1725" s="252" t="s">
        <v>96</v>
      </c>
      <c r="C1725" s="317">
        <v>5</v>
      </c>
      <c r="D1725" s="317" t="s">
        <v>129</v>
      </c>
      <c r="E1725" s="317" t="s">
        <v>11689</v>
      </c>
      <c r="F1725" s="317" t="s">
        <v>11790</v>
      </c>
      <c r="G1725" s="320" t="s">
        <v>11791</v>
      </c>
      <c r="H1725" s="320" t="s">
        <v>11792</v>
      </c>
      <c r="I1725" s="320" t="s">
        <v>11793</v>
      </c>
      <c r="J1725" s="317" t="s">
        <v>11794</v>
      </c>
      <c r="K1725" s="317" t="s">
        <v>11795</v>
      </c>
      <c r="L1725" s="317" t="s">
        <v>11796</v>
      </c>
      <c r="M1725" s="317" t="s">
        <v>11797</v>
      </c>
      <c r="N1725" s="317" t="s">
        <v>11798</v>
      </c>
      <c r="O1725" s="320" t="s">
        <v>11788</v>
      </c>
      <c r="P1725" s="317" t="s">
        <v>6172</v>
      </c>
      <c r="Q1725" s="317">
        <v>2</v>
      </c>
      <c r="R1725" s="322">
        <v>5843.18</v>
      </c>
      <c r="S1725" s="322">
        <v>4000</v>
      </c>
      <c r="T1725" s="325">
        <v>2</v>
      </c>
      <c r="U1725" s="325">
        <v>3</v>
      </c>
      <c r="V1725" s="503" t="s">
        <v>169</v>
      </c>
      <c r="W1725" s="325">
        <v>111</v>
      </c>
      <c r="X1725" s="325">
        <v>27</v>
      </c>
      <c r="Y1725" s="325">
        <v>6</v>
      </c>
      <c r="Z1725" s="325">
        <v>12</v>
      </c>
      <c r="AA1725" s="317">
        <v>22</v>
      </c>
      <c r="AB1725" s="289" t="s">
        <v>11789</v>
      </c>
      <c r="AC1725" s="317" t="s">
        <v>11725</v>
      </c>
      <c r="AD1725" s="317">
        <v>0</v>
      </c>
      <c r="AE1725" s="317">
        <v>0</v>
      </c>
      <c r="AF1725" s="326">
        <v>0</v>
      </c>
      <c r="AG1725" s="327" t="s">
        <v>6172</v>
      </c>
      <c r="AH1725" s="510"/>
    </row>
    <row r="1726" spans="1:35" s="272" customFormat="1" ht="25.5" x14ac:dyDescent="0.2">
      <c r="A1726" s="251">
        <v>1723</v>
      </c>
      <c r="B1726" s="252" t="s">
        <v>96</v>
      </c>
      <c r="C1726" s="39">
        <v>5</v>
      </c>
      <c r="D1726" s="39" t="s">
        <v>132</v>
      </c>
      <c r="E1726" s="39" t="s">
        <v>11963</v>
      </c>
      <c r="F1726" s="39" t="s">
        <v>11964</v>
      </c>
      <c r="G1726" s="129" t="s">
        <v>11965</v>
      </c>
      <c r="H1726" s="129" t="s">
        <v>11966</v>
      </c>
      <c r="I1726" s="129" t="s">
        <v>11967</v>
      </c>
      <c r="J1726" s="39"/>
      <c r="K1726" s="39"/>
      <c r="L1726" s="146"/>
      <c r="M1726" s="39"/>
      <c r="N1726" s="39" t="s">
        <v>11968</v>
      </c>
      <c r="O1726" s="129" t="s">
        <v>11969</v>
      </c>
      <c r="P1726" s="39"/>
      <c r="Q1726" s="39"/>
      <c r="R1726" s="273">
        <v>35000</v>
      </c>
      <c r="S1726" s="273">
        <v>35000</v>
      </c>
      <c r="T1726" s="274">
        <v>1</v>
      </c>
      <c r="U1726" s="274">
        <v>1</v>
      </c>
      <c r="V1726" s="275" t="s">
        <v>351</v>
      </c>
      <c r="W1726" s="274">
        <v>119</v>
      </c>
      <c r="X1726" s="274">
        <v>8</v>
      </c>
      <c r="Y1726" s="274">
        <v>14</v>
      </c>
      <c r="Z1726" s="274">
        <v>30</v>
      </c>
      <c r="AA1726" s="39">
        <v>21</v>
      </c>
      <c r="AB1726" s="127"/>
      <c r="AC1726" s="39"/>
      <c r="AD1726" s="39">
        <v>0</v>
      </c>
      <c r="AE1726" s="39">
        <v>0</v>
      </c>
      <c r="AF1726" s="277">
        <v>2</v>
      </c>
      <c r="AG1726" s="278"/>
      <c r="AH1726" s="262"/>
      <c r="AI1726" s="127"/>
    </row>
    <row r="1727" spans="1:35" s="272" customFormat="1" ht="25.5" x14ac:dyDescent="0.2">
      <c r="A1727" s="251">
        <v>1724</v>
      </c>
      <c r="B1727" s="252" t="s">
        <v>96</v>
      </c>
      <c r="C1727" s="39">
        <v>5</v>
      </c>
      <c r="D1727" s="39" t="s">
        <v>132</v>
      </c>
      <c r="E1727" s="39" t="s">
        <v>11963</v>
      </c>
      <c r="F1727" s="39" t="s">
        <v>11970</v>
      </c>
      <c r="G1727" s="129" t="s">
        <v>6440</v>
      </c>
      <c r="H1727" s="129" t="s">
        <v>6441</v>
      </c>
      <c r="I1727" s="129" t="s">
        <v>11971</v>
      </c>
      <c r="J1727" s="39"/>
      <c r="K1727" s="39"/>
      <c r="L1727" s="39"/>
      <c r="M1727" s="39"/>
      <c r="N1727" s="39" t="s">
        <v>11972</v>
      </c>
      <c r="O1727" s="129" t="s">
        <v>11973</v>
      </c>
      <c r="P1727" s="39"/>
      <c r="Q1727" s="39"/>
      <c r="R1727" s="273">
        <v>25000</v>
      </c>
      <c r="S1727" s="273">
        <v>25000</v>
      </c>
      <c r="T1727" s="274">
        <v>1</v>
      </c>
      <c r="U1727" s="274">
        <v>1</v>
      </c>
      <c r="V1727" s="275" t="s">
        <v>207</v>
      </c>
      <c r="W1727" s="274">
        <v>119</v>
      </c>
      <c r="X1727" s="274">
        <v>116</v>
      </c>
      <c r="Y1727" s="274">
        <v>6</v>
      </c>
      <c r="Z1727" s="274">
        <v>20</v>
      </c>
      <c r="AA1727" s="39">
        <v>21</v>
      </c>
      <c r="AB1727" s="127"/>
      <c r="AC1727" s="39"/>
      <c r="AD1727" s="39">
        <v>0</v>
      </c>
      <c r="AE1727" s="39">
        <v>0</v>
      </c>
      <c r="AF1727" s="277">
        <v>2</v>
      </c>
      <c r="AG1727" s="278"/>
      <c r="AH1727" s="262"/>
      <c r="AI1727" s="127"/>
    </row>
    <row r="1728" spans="1:35" s="272" customFormat="1" ht="25.5" x14ac:dyDescent="0.2">
      <c r="A1728" s="251">
        <v>1725</v>
      </c>
      <c r="B1728" s="252" t="s">
        <v>96</v>
      </c>
      <c r="C1728" s="39">
        <v>5</v>
      </c>
      <c r="D1728" s="39" t="s">
        <v>132</v>
      </c>
      <c r="E1728" s="39" t="s">
        <v>11963</v>
      </c>
      <c r="F1728" s="39" t="s">
        <v>11974</v>
      </c>
      <c r="G1728" s="129" t="s">
        <v>11975</v>
      </c>
      <c r="H1728" s="129" t="s">
        <v>11976</v>
      </c>
      <c r="I1728" s="129" t="s">
        <v>11977</v>
      </c>
      <c r="J1728" s="39"/>
      <c r="K1728" s="39"/>
      <c r="L1728" s="39"/>
      <c r="M1728" s="39"/>
      <c r="N1728" s="39" t="s">
        <v>11978</v>
      </c>
      <c r="O1728" s="129" t="s">
        <v>11979</v>
      </c>
      <c r="P1728" s="39"/>
      <c r="Q1728" s="39"/>
      <c r="R1728" s="273">
        <v>45000</v>
      </c>
      <c r="S1728" s="273">
        <v>45000</v>
      </c>
      <c r="T1728" s="274">
        <v>1</v>
      </c>
      <c r="U1728" s="274">
        <v>1</v>
      </c>
      <c r="V1728" s="275" t="s">
        <v>413</v>
      </c>
      <c r="W1728" s="274">
        <v>119</v>
      </c>
      <c r="X1728" s="274">
        <v>8</v>
      </c>
      <c r="Y1728" s="274">
        <v>14</v>
      </c>
      <c r="Z1728" s="274">
        <v>30</v>
      </c>
      <c r="AA1728" s="39">
        <v>21</v>
      </c>
      <c r="AB1728" s="127"/>
      <c r="AC1728" s="39"/>
      <c r="AD1728" s="39">
        <v>0</v>
      </c>
      <c r="AE1728" s="39">
        <v>0</v>
      </c>
      <c r="AF1728" s="277">
        <v>20</v>
      </c>
      <c r="AG1728" s="278"/>
      <c r="AH1728" s="262"/>
      <c r="AI1728" s="127"/>
    </row>
    <row r="1729" spans="1:35" s="272" customFormat="1" ht="25.5" x14ac:dyDescent="0.2">
      <c r="A1729" s="251">
        <v>1726</v>
      </c>
      <c r="B1729" s="252" t="s">
        <v>96</v>
      </c>
      <c r="C1729" s="39">
        <v>5</v>
      </c>
      <c r="D1729" s="39" t="s">
        <v>132</v>
      </c>
      <c r="E1729" s="39" t="s">
        <v>11963</v>
      </c>
      <c r="F1729" s="39" t="s">
        <v>11980</v>
      </c>
      <c r="G1729" s="129" t="s">
        <v>11981</v>
      </c>
      <c r="H1729" s="129" t="s">
        <v>11982</v>
      </c>
      <c r="I1729" s="129" t="s">
        <v>11983</v>
      </c>
      <c r="J1729" s="39"/>
      <c r="K1729" s="39"/>
      <c r="L1729" s="39"/>
      <c r="M1729" s="39"/>
      <c r="N1729" s="39" t="s">
        <v>11984</v>
      </c>
      <c r="O1729" s="129" t="s">
        <v>11985</v>
      </c>
      <c r="P1729" s="39"/>
      <c r="Q1729" s="39"/>
      <c r="R1729" s="273">
        <v>23000</v>
      </c>
      <c r="S1729" s="273">
        <v>23000</v>
      </c>
      <c r="T1729" s="274">
        <v>1</v>
      </c>
      <c r="U1729" s="274">
        <v>1</v>
      </c>
      <c r="V1729" s="275" t="s">
        <v>349</v>
      </c>
      <c r="W1729" s="274">
        <v>119</v>
      </c>
      <c r="X1729" s="274">
        <v>8</v>
      </c>
      <c r="Y1729" s="274">
        <v>31</v>
      </c>
      <c r="Z1729" s="274">
        <v>30</v>
      </c>
      <c r="AA1729" s="39">
        <v>21</v>
      </c>
      <c r="AB1729" s="127"/>
      <c r="AC1729" s="39"/>
      <c r="AD1729" s="39">
        <v>0</v>
      </c>
      <c r="AE1729" s="39">
        <v>0</v>
      </c>
      <c r="AF1729" s="277">
        <v>3</v>
      </c>
      <c r="AG1729" s="278"/>
      <c r="AH1729" s="262"/>
      <c r="AI1729" s="127"/>
    </row>
    <row r="1730" spans="1:35" s="272" customFormat="1" ht="25.5" x14ac:dyDescent="0.2">
      <c r="A1730" s="251">
        <v>1727</v>
      </c>
      <c r="B1730" s="252" t="s">
        <v>96</v>
      </c>
      <c r="C1730" s="39">
        <v>5</v>
      </c>
      <c r="D1730" s="39" t="s">
        <v>132</v>
      </c>
      <c r="E1730" s="39" t="s">
        <v>11963</v>
      </c>
      <c r="F1730" s="39" t="s">
        <v>6341</v>
      </c>
      <c r="G1730" s="129" t="s">
        <v>6342</v>
      </c>
      <c r="H1730" s="129" t="s">
        <v>6343</v>
      </c>
      <c r="I1730" s="129" t="s">
        <v>11986</v>
      </c>
      <c r="J1730" s="39"/>
      <c r="K1730" s="39"/>
      <c r="L1730" s="39"/>
      <c r="M1730" s="39"/>
      <c r="N1730" s="39" t="s">
        <v>11987</v>
      </c>
      <c r="O1730" s="129" t="s">
        <v>11988</v>
      </c>
      <c r="P1730" s="39"/>
      <c r="Q1730" s="39"/>
      <c r="R1730" s="273">
        <v>20000</v>
      </c>
      <c r="S1730" s="273">
        <v>20000</v>
      </c>
      <c r="T1730" s="274">
        <v>1</v>
      </c>
      <c r="U1730" s="274">
        <v>1</v>
      </c>
      <c r="V1730" s="275" t="s">
        <v>207</v>
      </c>
      <c r="W1730" s="274">
        <v>119</v>
      </c>
      <c r="X1730" s="274">
        <v>116</v>
      </c>
      <c r="Y1730" s="274">
        <v>6</v>
      </c>
      <c r="Z1730" s="274">
        <v>20</v>
      </c>
      <c r="AA1730" s="39">
        <v>21</v>
      </c>
      <c r="AB1730" s="127"/>
      <c r="AC1730" s="39"/>
      <c r="AD1730" s="39">
        <v>0</v>
      </c>
      <c r="AE1730" s="39">
        <v>0</v>
      </c>
      <c r="AF1730" s="277">
        <v>1</v>
      </c>
      <c r="AG1730" s="278"/>
      <c r="AH1730" s="262"/>
      <c r="AI1730" s="127"/>
    </row>
    <row r="1731" spans="1:35" s="272" customFormat="1" ht="38.25" x14ac:dyDescent="0.2">
      <c r="A1731" s="251">
        <v>1728</v>
      </c>
      <c r="B1731" s="252" t="s">
        <v>96</v>
      </c>
      <c r="C1731" s="39">
        <v>5</v>
      </c>
      <c r="D1731" s="39" t="s">
        <v>132</v>
      </c>
      <c r="E1731" s="39" t="s">
        <v>2439</v>
      </c>
      <c r="F1731" s="39" t="s">
        <v>11989</v>
      </c>
      <c r="G1731" s="129" t="s">
        <v>11990</v>
      </c>
      <c r="H1731" s="129" t="s">
        <v>11991</v>
      </c>
      <c r="I1731" s="129" t="s">
        <v>11992</v>
      </c>
      <c r="J1731" s="39"/>
      <c r="K1731" s="39"/>
      <c r="L1731" s="39"/>
      <c r="M1731" s="39"/>
      <c r="N1731" s="39" t="s">
        <v>11993</v>
      </c>
      <c r="O1731" s="129" t="s">
        <v>11989</v>
      </c>
      <c r="P1731" s="39"/>
      <c r="Q1731" s="39"/>
      <c r="R1731" s="273">
        <v>40000</v>
      </c>
      <c r="S1731" s="273">
        <v>40000</v>
      </c>
      <c r="T1731" s="274">
        <v>1</v>
      </c>
      <c r="U1731" s="274">
        <v>1</v>
      </c>
      <c r="V1731" s="275" t="s">
        <v>413</v>
      </c>
      <c r="W1731" s="274">
        <v>119</v>
      </c>
      <c r="X1731" s="274">
        <v>8</v>
      </c>
      <c r="Y1731" s="274">
        <v>14</v>
      </c>
      <c r="Z1731" s="274">
        <v>30</v>
      </c>
      <c r="AA1731" s="39">
        <v>14</v>
      </c>
      <c r="AB1731" s="127"/>
      <c r="AC1731" s="39"/>
      <c r="AD1731" s="39">
        <v>0</v>
      </c>
      <c r="AE1731" s="39">
        <v>0</v>
      </c>
      <c r="AF1731" s="277">
        <v>0</v>
      </c>
      <c r="AG1731" s="278"/>
      <c r="AH1731" s="262"/>
      <c r="AI1731" s="127"/>
    </row>
    <row r="1732" spans="1:35" s="272" customFormat="1" ht="25.5" x14ac:dyDescent="0.2">
      <c r="A1732" s="251">
        <v>1729</v>
      </c>
      <c r="B1732" s="252" t="s">
        <v>96</v>
      </c>
      <c r="C1732" s="39">
        <v>5</v>
      </c>
      <c r="D1732" s="39" t="s">
        <v>132</v>
      </c>
      <c r="E1732" s="488" t="s">
        <v>11963</v>
      </c>
      <c r="F1732" s="488" t="s">
        <v>11994</v>
      </c>
      <c r="G1732" s="370" t="s">
        <v>11995</v>
      </c>
      <c r="H1732" s="370" t="s">
        <v>11996</v>
      </c>
      <c r="I1732" s="370" t="s">
        <v>11997</v>
      </c>
      <c r="J1732" s="39"/>
      <c r="K1732" s="39"/>
      <c r="L1732" s="146"/>
      <c r="M1732" s="39"/>
      <c r="N1732" s="488" t="s">
        <v>11998</v>
      </c>
      <c r="O1732" s="681" t="s">
        <v>11999</v>
      </c>
      <c r="P1732" s="39"/>
      <c r="Q1732" s="39"/>
      <c r="R1732" s="273">
        <v>30000</v>
      </c>
      <c r="S1732" s="273">
        <v>30000</v>
      </c>
      <c r="T1732" s="274">
        <v>1</v>
      </c>
      <c r="U1732" s="274">
        <v>1</v>
      </c>
      <c r="V1732" s="275" t="s">
        <v>341</v>
      </c>
      <c r="W1732" s="274">
        <v>19</v>
      </c>
      <c r="X1732" s="274">
        <f t="shared" ref="X1732:X1795" si="0">W1732</f>
        <v>19</v>
      </c>
      <c r="Y1732" s="274">
        <v>14</v>
      </c>
      <c r="Z1732" s="274">
        <v>14</v>
      </c>
      <c r="AA1732" s="39">
        <v>21</v>
      </c>
      <c r="AB1732" s="127"/>
      <c r="AC1732" s="39"/>
      <c r="AD1732" s="39">
        <v>0</v>
      </c>
      <c r="AE1732" s="39">
        <v>0</v>
      </c>
      <c r="AF1732" s="277">
        <v>0</v>
      </c>
      <c r="AG1732" s="278"/>
      <c r="AH1732" s="262"/>
      <c r="AI1732" s="127"/>
    </row>
    <row r="1733" spans="1:35" s="272" customFormat="1" ht="25.5" x14ac:dyDescent="0.2">
      <c r="A1733" s="251">
        <v>1730</v>
      </c>
      <c r="B1733" s="252" t="s">
        <v>96</v>
      </c>
      <c r="C1733" s="39">
        <v>5</v>
      </c>
      <c r="D1733" s="39" t="s">
        <v>132</v>
      </c>
      <c r="E1733" s="488" t="s">
        <v>11963</v>
      </c>
      <c r="F1733" s="488" t="s">
        <v>11994</v>
      </c>
      <c r="G1733" s="370" t="s">
        <v>11995</v>
      </c>
      <c r="H1733" s="370" t="s">
        <v>11996</v>
      </c>
      <c r="I1733" s="370" t="s">
        <v>11997</v>
      </c>
      <c r="J1733" s="39"/>
      <c r="K1733" s="39"/>
      <c r="L1733" s="146"/>
      <c r="M1733" s="39"/>
      <c r="N1733" s="488" t="s">
        <v>11998</v>
      </c>
      <c r="O1733" s="681" t="s">
        <v>12000</v>
      </c>
      <c r="P1733" s="39"/>
      <c r="Q1733" s="39"/>
      <c r="R1733" s="273">
        <v>30000</v>
      </c>
      <c r="S1733" s="273">
        <v>30000</v>
      </c>
      <c r="T1733" s="274">
        <v>1</v>
      </c>
      <c r="U1733" s="274">
        <v>1</v>
      </c>
      <c r="V1733" s="275" t="s">
        <v>343</v>
      </c>
      <c r="W1733" s="274">
        <v>19</v>
      </c>
      <c r="X1733" s="274">
        <f t="shared" si="0"/>
        <v>19</v>
      </c>
      <c r="Y1733" s="274">
        <v>14</v>
      </c>
      <c r="Z1733" s="274">
        <v>14</v>
      </c>
      <c r="AA1733" s="39">
        <v>21</v>
      </c>
      <c r="AB1733" s="127"/>
      <c r="AC1733" s="39"/>
      <c r="AD1733" s="39">
        <v>0</v>
      </c>
      <c r="AE1733" s="39">
        <v>0</v>
      </c>
      <c r="AF1733" s="277">
        <v>0</v>
      </c>
      <c r="AG1733" s="278"/>
      <c r="AH1733" s="262"/>
      <c r="AI1733" s="127"/>
    </row>
    <row r="1734" spans="1:35" s="272" customFormat="1" ht="25.5" x14ac:dyDescent="0.2">
      <c r="A1734" s="251">
        <v>1731</v>
      </c>
      <c r="B1734" s="252" t="s">
        <v>96</v>
      </c>
      <c r="C1734" s="39">
        <v>5</v>
      </c>
      <c r="D1734" s="39" t="s">
        <v>132</v>
      </c>
      <c r="E1734" s="488" t="s">
        <v>11963</v>
      </c>
      <c r="F1734" s="488" t="s">
        <v>12001</v>
      </c>
      <c r="G1734" s="370" t="s">
        <v>12002</v>
      </c>
      <c r="H1734" s="370" t="s">
        <v>12003</v>
      </c>
      <c r="I1734" s="370" t="s">
        <v>12004</v>
      </c>
      <c r="J1734" s="39"/>
      <c r="K1734" s="39"/>
      <c r="L1734" s="146"/>
      <c r="M1734" s="39"/>
      <c r="N1734" s="488" t="s">
        <v>12005</v>
      </c>
      <c r="O1734" s="681" t="s">
        <v>12006</v>
      </c>
      <c r="P1734" s="39"/>
      <c r="Q1734" s="39"/>
      <c r="R1734" s="273">
        <v>100000</v>
      </c>
      <c r="S1734" s="273">
        <v>100000</v>
      </c>
      <c r="T1734" s="274">
        <v>1</v>
      </c>
      <c r="U1734" s="274">
        <v>1</v>
      </c>
      <c r="V1734" s="275" t="s">
        <v>341</v>
      </c>
      <c r="W1734" s="274">
        <v>19</v>
      </c>
      <c r="X1734" s="274">
        <f t="shared" si="0"/>
        <v>19</v>
      </c>
      <c r="Y1734" s="274">
        <v>14</v>
      </c>
      <c r="Z1734" s="274">
        <v>14</v>
      </c>
      <c r="AA1734" s="39">
        <v>21</v>
      </c>
      <c r="AB1734" s="127"/>
      <c r="AC1734" s="39"/>
      <c r="AD1734" s="39">
        <v>0</v>
      </c>
      <c r="AE1734" s="39">
        <v>0</v>
      </c>
      <c r="AF1734" s="277">
        <v>0</v>
      </c>
      <c r="AG1734" s="278"/>
      <c r="AH1734" s="262"/>
      <c r="AI1734" s="127"/>
    </row>
    <row r="1735" spans="1:35" s="272" customFormat="1" ht="25.5" x14ac:dyDescent="0.2">
      <c r="A1735" s="251">
        <v>1732</v>
      </c>
      <c r="B1735" s="252" t="s">
        <v>96</v>
      </c>
      <c r="C1735" s="39">
        <v>5</v>
      </c>
      <c r="D1735" s="39" t="s">
        <v>132</v>
      </c>
      <c r="E1735" s="488" t="s">
        <v>11963</v>
      </c>
      <c r="F1735" s="488" t="s">
        <v>12001</v>
      </c>
      <c r="G1735" s="370" t="s">
        <v>12002</v>
      </c>
      <c r="H1735" s="370" t="s">
        <v>12003</v>
      </c>
      <c r="I1735" s="370" t="s">
        <v>12004</v>
      </c>
      <c r="J1735" s="39"/>
      <c r="K1735" s="39"/>
      <c r="L1735" s="39"/>
      <c r="M1735" s="39"/>
      <c r="N1735" s="488" t="s">
        <v>12005</v>
      </c>
      <c r="O1735" s="681" t="s">
        <v>12007</v>
      </c>
      <c r="P1735" s="39"/>
      <c r="Q1735" s="39"/>
      <c r="R1735" s="273">
        <v>100000</v>
      </c>
      <c r="S1735" s="273">
        <v>100000</v>
      </c>
      <c r="T1735" s="274">
        <v>1</v>
      </c>
      <c r="U1735" s="274">
        <v>1</v>
      </c>
      <c r="V1735" s="275" t="s">
        <v>341</v>
      </c>
      <c r="W1735" s="274">
        <v>19</v>
      </c>
      <c r="X1735" s="274">
        <f t="shared" si="0"/>
        <v>19</v>
      </c>
      <c r="Y1735" s="274">
        <v>14</v>
      </c>
      <c r="Z1735" s="274">
        <v>14</v>
      </c>
      <c r="AA1735" s="39">
        <v>21</v>
      </c>
      <c r="AB1735" s="127"/>
      <c r="AC1735" s="39"/>
      <c r="AD1735" s="39">
        <v>0</v>
      </c>
      <c r="AE1735" s="39">
        <v>0</v>
      </c>
      <c r="AF1735" s="277">
        <v>0</v>
      </c>
      <c r="AG1735" s="278"/>
      <c r="AH1735" s="262"/>
      <c r="AI1735" s="127"/>
    </row>
    <row r="1736" spans="1:35" s="272" customFormat="1" ht="25.5" x14ac:dyDescent="0.2">
      <c r="A1736" s="251">
        <v>1733</v>
      </c>
      <c r="B1736" s="252" t="s">
        <v>96</v>
      </c>
      <c r="C1736" s="39">
        <v>5</v>
      </c>
      <c r="D1736" s="39" t="s">
        <v>132</v>
      </c>
      <c r="E1736" s="488" t="s">
        <v>11963</v>
      </c>
      <c r="F1736" s="488" t="s">
        <v>12008</v>
      </c>
      <c r="G1736" s="370" t="s">
        <v>12009</v>
      </c>
      <c r="H1736" s="370" t="s">
        <v>12010</v>
      </c>
      <c r="I1736" s="370" t="s">
        <v>12011</v>
      </c>
      <c r="J1736" s="39"/>
      <c r="K1736" s="39"/>
      <c r="L1736" s="39"/>
      <c r="M1736" s="39"/>
      <c r="N1736" s="488" t="s">
        <v>12012</v>
      </c>
      <c r="O1736" s="681" t="s">
        <v>12013</v>
      </c>
      <c r="P1736" s="39"/>
      <c r="Q1736" s="39"/>
      <c r="R1736" s="273">
        <v>60000</v>
      </c>
      <c r="S1736" s="273">
        <v>60000</v>
      </c>
      <c r="T1736" s="274">
        <v>1</v>
      </c>
      <c r="U1736" s="274">
        <v>1</v>
      </c>
      <c r="V1736" s="275" t="s">
        <v>341</v>
      </c>
      <c r="W1736" s="274">
        <v>19</v>
      </c>
      <c r="X1736" s="274">
        <f t="shared" si="0"/>
        <v>19</v>
      </c>
      <c r="Y1736" s="274">
        <v>14</v>
      </c>
      <c r="Z1736" s="274">
        <v>14</v>
      </c>
      <c r="AA1736" s="39">
        <v>21</v>
      </c>
      <c r="AB1736" s="127"/>
      <c r="AC1736" s="39"/>
      <c r="AD1736" s="39">
        <v>0</v>
      </c>
      <c r="AE1736" s="39">
        <v>0</v>
      </c>
      <c r="AF1736" s="277">
        <v>0</v>
      </c>
      <c r="AG1736" s="278"/>
      <c r="AH1736" s="262"/>
      <c r="AI1736" s="127"/>
    </row>
    <row r="1737" spans="1:35" s="272" customFormat="1" ht="25.5" x14ac:dyDescent="0.2">
      <c r="A1737" s="251">
        <v>1734</v>
      </c>
      <c r="B1737" s="252" t="s">
        <v>96</v>
      </c>
      <c r="C1737" s="39">
        <v>5</v>
      </c>
      <c r="D1737" s="39" t="s">
        <v>132</v>
      </c>
      <c r="E1737" s="488" t="s">
        <v>11963</v>
      </c>
      <c r="F1737" s="488" t="s">
        <v>12008</v>
      </c>
      <c r="G1737" s="370" t="s">
        <v>12009</v>
      </c>
      <c r="H1737" s="370" t="s">
        <v>12010</v>
      </c>
      <c r="I1737" s="370" t="s">
        <v>12011</v>
      </c>
      <c r="J1737" s="39"/>
      <c r="K1737" s="39"/>
      <c r="L1737" s="39"/>
      <c r="M1737" s="39"/>
      <c r="N1737" s="488" t="s">
        <v>12012</v>
      </c>
      <c r="O1737" s="681" t="s">
        <v>12014</v>
      </c>
      <c r="P1737" s="39"/>
      <c r="Q1737" s="39"/>
      <c r="R1737" s="273">
        <v>35000</v>
      </c>
      <c r="S1737" s="273">
        <v>0</v>
      </c>
      <c r="T1737" s="274">
        <v>1</v>
      </c>
      <c r="U1737" s="274">
        <v>0</v>
      </c>
      <c r="V1737" s="275" t="s">
        <v>343</v>
      </c>
      <c r="W1737" s="274">
        <v>19</v>
      </c>
      <c r="X1737" s="274">
        <f t="shared" si="0"/>
        <v>19</v>
      </c>
      <c r="Y1737" s="274">
        <v>14</v>
      </c>
      <c r="Z1737" s="274">
        <v>14</v>
      </c>
      <c r="AA1737" s="39">
        <v>21</v>
      </c>
      <c r="AB1737" s="127"/>
      <c r="AC1737" s="39"/>
      <c r="AD1737" s="39">
        <v>0</v>
      </c>
      <c r="AE1737" s="39">
        <v>0</v>
      </c>
      <c r="AF1737" s="277">
        <v>0</v>
      </c>
      <c r="AG1737" s="278"/>
      <c r="AH1737" s="262"/>
      <c r="AI1737" s="127"/>
    </row>
    <row r="1738" spans="1:35" s="272" customFormat="1" ht="25.5" x14ac:dyDescent="0.2">
      <c r="A1738" s="251">
        <v>1735</v>
      </c>
      <c r="B1738" s="252" t="s">
        <v>96</v>
      </c>
      <c r="C1738" s="39">
        <v>5</v>
      </c>
      <c r="D1738" s="39" t="s">
        <v>132</v>
      </c>
      <c r="E1738" s="488" t="s">
        <v>11963</v>
      </c>
      <c r="F1738" s="488" t="s">
        <v>12015</v>
      </c>
      <c r="G1738" s="370" t="s">
        <v>12016</v>
      </c>
      <c r="H1738" s="370" t="s">
        <v>8373</v>
      </c>
      <c r="I1738" s="370" t="s">
        <v>8374</v>
      </c>
      <c r="J1738" s="39"/>
      <c r="K1738" s="39"/>
      <c r="L1738" s="39"/>
      <c r="M1738" s="39"/>
      <c r="N1738" s="488" t="s">
        <v>12017</v>
      </c>
      <c r="O1738" s="681" t="s">
        <v>12018</v>
      </c>
      <c r="P1738" s="39"/>
      <c r="Q1738" s="39"/>
      <c r="R1738" s="273">
        <v>100000</v>
      </c>
      <c r="S1738" s="273">
        <v>100000</v>
      </c>
      <c r="T1738" s="274">
        <v>1</v>
      </c>
      <c r="U1738" s="274">
        <v>1</v>
      </c>
      <c r="V1738" s="275" t="s">
        <v>341</v>
      </c>
      <c r="W1738" s="274">
        <v>82</v>
      </c>
      <c r="X1738" s="274">
        <f t="shared" si="0"/>
        <v>82</v>
      </c>
      <c r="Y1738" s="274">
        <v>14</v>
      </c>
      <c r="Z1738" s="274">
        <v>14</v>
      </c>
      <c r="AA1738" s="39">
        <v>21</v>
      </c>
      <c r="AB1738" s="127"/>
      <c r="AC1738" s="39"/>
      <c r="AD1738" s="39">
        <v>0</v>
      </c>
      <c r="AE1738" s="39">
        <v>0</v>
      </c>
      <c r="AF1738" s="277">
        <v>0</v>
      </c>
      <c r="AG1738" s="278"/>
      <c r="AH1738" s="262"/>
      <c r="AI1738" s="127"/>
    </row>
    <row r="1739" spans="1:35" s="272" customFormat="1" ht="25.5" x14ac:dyDescent="0.2">
      <c r="A1739" s="251">
        <v>1736</v>
      </c>
      <c r="B1739" s="252" t="s">
        <v>96</v>
      </c>
      <c r="C1739" s="39">
        <v>5</v>
      </c>
      <c r="D1739" s="39" t="s">
        <v>132</v>
      </c>
      <c r="E1739" s="488" t="s">
        <v>11963</v>
      </c>
      <c r="F1739" s="488" t="s">
        <v>12015</v>
      </c>
      <c r="G1739" s="370" t="s">
        <v>12016</v>
      </c>
      <c r="H1739" s="370" t="s">
        <v>8373</v>
      </c>
      <c r="I1739" s="370" t="s">
        <v>8374</v>
      </c>
      <c r="J1739" s="39"/>
      <c r="K1739" s="39"/>
      <c r="L1739" s="39"/>
      <c r="M1739" s="39"/>
      <c r="N1739" s="488" t="s">
        <v>12017</v>
      </c>
      <c r="O1739" s="681" t="s">
        <v>12019</v>
      </c>
      <c r="P1739" s="39"/>
      <c r="Q1739" s="39"/>
      <c r="R1739" s="273">
        <v>300000</v>
      </c>
      <c r="S1739" s="273">
        <v>300000</v>
      </c>
      <c r="T1739" s="274">
        <v>1</v>
      </c>
      <c r="U1739" s="274">
        <v>1</v>
      </c>
      <c r="V1739" s="275" t="s">
        <v>341</v>
      </c>
      <c r="W1739" s="274">
        <v>82</v>
      </c>
      <c r="X1739" s="274">
        <f t="shared" si="0"/>
        <v>82</v>
      </c>
      <c r="Y1739" s="274">
        <v>14</v>
      </c>
      <c r="Z1739" s="274">
        <v>14</v>
      </c>
      <c r="AA1739" s="39">
        <v>21</v>
      </c>
      <c r="AB1739" s="127"/>
      <c r="AC1739" s="39"/>
      <c r="AD1739" s="39">
        <v>0</v>
      </c>
      <c r="AE1739" s="39">
        <v>0</v>
      </c>
      <c r="AF1739" s="277">
        <v>0</v>
      </c>
      <c r="AG1739" s="278"/>
      <c r="AH1739" s="262"/>
      <c r="AI1739" s="127"/>
    </row>
    <row r="1740" spans="1:35" s="272" customFormat="1" ht="25.5" x14ac:dyDescent="0.2">
      <c r="A1740" s="251">
        <v>1737</v>
      </c>
      <c r="B1740" s="252" t="s">
        <v>96</v>
      </c>
      <c r="C1740" s="39">
        <v>5</v>
      </c>
      <c r="D1740" s="39" t="s">
        <v>132</v>
      </c>
      <c r="E1740" s="488" t="s">
        <v>11963</v>
      </c>
      <c r="F1740" s="488" t="s">
        <v>12020</v>
      </c>
      <c r="G1740" s="370" t="s">
        <v>12021</v>
      </c>
      <c r="H1740" s="370" t="s">
        <v>12022</v>
      </c>
      <c r="I1740" s="370" t="s">
        <v>12023</v>
      </c>
      <c r="J1740" s="39"/>
      <c r="K1740" s="39"/>
      <c r="L1740" s="39"/>
      <c r="M1740" s="39"/>
      <c r="N1740" s="488" t="s">
        <v>12024</v>
      </c>
      <c r="O1740" s="681" t="s">
        <v>12025</v>
      </c>
      <c r="P1740" s="39"/>
      <c r="Q1740" s="39"/>
      <c r="R1740" s="273">
        <v>460000</v>
      </c>
      <c r="S1740" s="273">
        <v>460000</v>
      </c>
      <c r="T1740" s="274">
        <v>1</v>
      </c>
      <c r="U1740" s="274">
        <v>1</v>
      </c>
      <c r="V1740" s="275" t="s">
        <v>341</v>
      </c>
      <c r="W1740" s="274">
        <v>19</v>
      </c>
      <c r="X1740" s="274">
        <f t="shared" si="0"/>
        <v>19</v>
      </c>
      <c r="Y1740" s="274">
        <v>14</v>
      </c>
      <c r="Z1740" s="274">
        <v>14</v>
      </c>
      <c r="AA1740" s="39">
        <v>21</v>
      </c>
      <c r="AB1740" s="127"/>
      <c r="AC1740" s="39"/>
      <c r="AD1740" s="39">
        <v>0</v>
      </c>
      <c r="AE1740" s="39">
        <v>0</v>
      </c>
      <c r="AF1740" s="277">
        <v>0</v>
      </c>
      <c r="AG1740" s="278"/>
      <c r="AH1740" s="262"/>
      <c r="AI1740" s="127"/>
    </row>
    <row r="1741" spans="1:35" s="272" customFormat="1" ht="25.5" x14ac:dyDescent="0.2">
      <c r="A1741" s="251">
        <v>1738</v>
      </c>
      <c r="B1741" s="252" t="s">
        <v>96</v>
      </c>
      <c r="C1741" s="39">
        <v>5</v>
      </c>
      <c r="D1741" s="39" t="s">
        <v>132</v>
      </c>
      <c r="E1741" s="488" t="s">
        <v>11963</v>
      </c>
      <c r="F1741" s="488" t="s">
        <v>12020</v>
      </c>
      <c r="G1741" s="370" t="s">
        <v>12021</v>
      </c>
      <c r="H1741" s="370" t="s">
        <v>12022</v>
      </c>
      <c r="I1741" s="370" t="s">
        <v>12023</v>
      </c>
      <c r="J1741" s="39"/>
      <c r="K1741" s="39"/>
      <c r="L1741" s="39"/>
      <c r="M1741" s="39"/>
      <c r="N1741" s="488" t="s">
        <v>12024</v>
      </c>
      <c r="O1741" s="681" t="s">
        <v>12026</v>
      </c>
      <c r="P1741" s="39"/>
      <c r="Q1741" s="39"/>
      <c r="R1741" s="273">
        <v>570000</v>
      </c>
      <c r="S1741" s="273">
        <v>570000</v>
      </c>
      <c r="T1741" s="274">
        <v>1</v>
      </c>
      <c r="U1741" s="274">
        <v>1</v>
      </c>
      <c r="V1741" s="275" t="s">
        <v>341</v>
      </c>
      <c r="W1741" s="274">
        <v>19</v>
      </c>
      <c r="X1741" s="274">
        <f t="shared" si="0"/>
        <v>19</v>
      </c>
      <c r="Y1741" s="274">
        <v>14</v>
      </c>
      <c r="Z1741" s="274">
        <v>14</v>
      </c>
      <c r="AA1741" s="39">
        <v>21</v>
      </c>
      <c r="AB1741" s="127"/>
      <c r="AC1741" s="39"/>
      <c r="AD1741" s="39">
        <v>0</v>
      </c>
      <c r="AE1741" s="39">
        <v>0</v>
      </c>
      <c r="AF1741" s="277">
        <v>0</v>
      </c>
      <c r="AG1741" s="278"/>
      <c r="AH1741" s="262"/>
      <c r="AI1741" s="127"/>
    </row>
    <row r="1742" spans="1:35" s="272" customFormat="1" ht="25.5" x14ac:dyDescent="0.2">
      <c r="A1742" s="251">
        <v>1739</v>
      </c>
      <c r="B1742" s="252" t="s">
        <v>96</v>
      </c>
      <c r="C1742" s="39">
        <v>5</v>
      </c>
      <c r="D1742" s="39" t="s">
        <v>132</v>
      </c>
      <c r="E1742" s="488" t="s">
        <v>11963</v>
      </c>
      <c r="F1742" s="488" t="s">
        <v>12020</v>
      </c>
      <c r="G1742" s="370" t="s">
        <v>12021</v>
      </c>
      <c r="H1742" s="370" t="s">
        <v>12022</v>
      </c>
      <c r="I1742" s="370" t="s">
        <v>12023</v>
      </c>
      <c r="J1742" s="39"/>
      <c r="K1742" s="39"/>
      <c r="L1742" s="39"/>
      <c r="M1742" s="39"/>
      <c r="N1742" s="488" t="s">
        <v>12024</v>
      </c>
      <c r="O1742" s="681" t="s">
        <v>12027</v>
      </c>
      <c r="P1742" s="39"/>
      <c r="Q1742" s="39"/>
      <c r="R1742" s="273">
        <v>60000</v>
      </c>
      <c r="S1742" s="273">
        <v>60000</v>
      </c>
      <c r="T1742" s="274">
        <v>1</v>
      </c>
      <c r="U1742" s="274">
        <v>1</v>
      </c>
      <c r="V1742" s="275" t="s">
        <v>341</v>
      </c>
      <c r="W1742" s="274">
        <v>19</v>
      </c>
      <c r="X1742" s="274">
        <f t="shared" si="0"/>
        <v>19</v>
      </c>
      <c r="Y1742" s="274">
        <v>14</v>
      </c>
      <c r="Z1742" s="274">
        <v>14</v>
      </c>
      <c r="AA1742" s="39">
        <v>21</v>
      </c>
      <c r="AB1742" s="127"/>
      <c r="AC1742" s="39"/>
      <c r="AD1742" s="39">
        <v>0</v>
      </c>
      <c r="AE1742" s="39">
        <v>0</v>
      </c>
      <c r="AF1742" s="277">
        <v>0</v>
      </c>
      <c r="AG1742" s="278"/>
      <c r="AH1742" s="262"/>
      <c r="AI1742" s="127"/>
    </row>
    <row r="1743" spans="1:35" s="272" customFormat="1" ht="25.5" x14ac:dyDescent="0.2">
      <c r="A1743" s="251">
        <v>1740</v>
      </c>
      <c r="B1743" s="252" t="s">
        <v>96</v>
      </c>
      <c r="C1743" s="39">
        <v>5</v>
      </c>
      <c r="D1743" s="39" t="s">
        <v>132</v>
      </c>
      <c r="E1743" s="488" t="s">
        <v>11963</v>
      </c>
      <c r="F1743" s="488" t="s">
        <v>12020</v>
      </c>
      <c r="G1743" s="370" t="s">
        <v>12021</v>
      </c>
      <c r="H1743" s="370" t="s">
        <v>12022</v>
      </c>
      <c r="I1743" s="370" t="s">
        <v>12023</v>
      </c>
      <c r="J1743" s="39"/>
      <c r="K1743" s="39"/>
      <c r="L1743" s="39"/>
      <c r="M1743" s="39"/>
      <c r="N1743" s="488" t="s">
        <v>12024</v>
      </c>
      <c r="O1743" s="681" t="s">
        <v>12028</v>
      </c>
      <c r="P1743" s="39"/>
      <c r="Q1743" s="39"/>
      <c r="R1743" s="273">
        <v>60000</v>
      </c>
      <c r="S1743" s="273">
        <v>60000</v>
      </c>
      <c r="T1743" s="274">
        <v>1</v>
      </c>
      <c r="U1743" s="274">
        <v>1</v>
      </c>
      <c r="V1743" s="275" t="s">
        <v>341</v>
      </c>
      <c r="W1743" s="274">
        <v>19</v>
      </c>
      <c r="X1743" s="274">
        <f t="shared" si="0"/>
        <v>19</v>
      </c>
      <c r="Y1743" s="274">
        <v>14</v>
      </c>
      <c r="Z1743" s="274">
        <v>14</v>
      </c>
      <c r="AA1743" s="39">
        <v>21</v>
      </c>
      <c r="AB1743" s="127"/>
      <c r="AC1743" s="39"/>
      <c r="AD1743" s="39">
        <v>0</v>
      </c>
      <c r="AE1743" s="39">
        <v>0</v>
      </c>
      <c r="AF1743" s="277">
        <v>0</v>
      </c>
      <c r="AG1743" s="278"/>
      <c r="AH1743" s="262"/>
      <c r="AI1743" s="127"/>
    </row>
    <row r="1744" spans="1:35" s="272" customFormat="1" ht="25.5" x14ac:dyDescent="0.2">
      <c r="A1744" s="251">
        <v>1741</v>
      </c>
      <c r="B1744" s="252" t="s">
        <v>96</v>
      </c>
      <c r="C1744" s="39">
        <v>5</v>
      </c>
      <c r="D1744" s="39" t="s">
        <v>132</v>
      </c>
      <c r="E1744" s="488" t="s">
        <v>11963</v>
      </c>
      <c r="F1744" s="488" t="s">
        <v>12029</v>
      </c>
      <c r="G1744" s="370" t="s">
        <v>12030</v>
      </c>
      <c r="H1744" s="370" t="s">
        <v>12031</v>
      </c>
      <c r="I1744" s="370" t="s">
        <v>12032</v>
      </c>
      <c r="J1744" s="39"/>
      <c r="K1744" s="39"/>
      <c r="L1744" s="39"/>
      <c r="M1744" s="39"/>
      <c r="N1744" s="488" t="s">
        <v>12033</v>
      </c>
      <c r="O1744" s="681" t="s">
        <v>12034</v>
      </c>
      <c r="P1744" s="39"/>
      <c r="Q1744" s="39"/>
      <c r="R1744" s="273">
        <v>15000</v>
      </c>
      <c r="S1744" s="273">
        <v>15000</v>
      </c>
      <c r="T1744" s="274">
        <v>1</v>
      </c>
      <c r="U1744" s="274">
        <v>1</v>
      </c>
      <c r="V1744" s="275" t="s">
        <v>341</v>
      </c>
      <c r="W1744" s="274">
        <v>8</v>
      </c>
      <c r="X1744" s="274">
        <f t="shared" si="0"/>
        <v>8</v>
      </c>
      <c r="Y1744" s="274">
        <v>14</v>
      </c>
      <c r="Z1744" s="274">
        <v>14</v>
      </c>
      <c r="AA1744" s="39">
        <v>21</v>
      </c>
      <c r="AB1744" s="127"/>
      <c r="AC1744" s="39"/>
      <c r="AD1744" s="39">
        <v>0</v>
      </c>
      <c r="AE1744" s="39">
        <v>0</v>
      </c>
      <c r="AF1744" s="277">
        <v>0</v>
      </c>
      <c r="AG1744" s="278"/>
      <c r="AH1744" s="262"/>
      <c r="AI1744" s="127"/>
    </row>
    <row r="1745" spans="1:35" s="272" customFormat="1" ht="25.5" x14ac:dyDescent="0.2">
      <c r="A1745" s="251">
        <v>1742</v>
      </c>
      <c r="B1745" s="252" t="s">
        <v>96</v>
      </c>
      <c r="C1745" s="39">
        <v>5</v>
      </c>
      <c r="D1745" s="39" t="s">
        <v>132</v>
      </c>
      <c r="E1745" s="488" t="s">
        <v>11963</v>
      </c>
      <c r="F1745" s="488" t="s">
        <v>12035</v>
      </c>
      <c r="G1745" s="370" t="s">
        <v>12036</v>
      </c>
      <c r="H1745" s="370" t="s">
        <v>12037</v>
      </c>
      <c r="I1745" s="370" t="s">
        <v>12038</v>
      </c>
      <c r="J1745" s="39"/>
      <c r="K1745" s="39"/>
      <c r="L1745" s="39"/>
      <c r="M1745" s="39"/>
      <c r="N1745" s="488" t="s">
        <v>12039</v>
      </c>
      <c r="O1745" s="370" t="s">
        <v>12040</v>
      </c>
      <c r="P1745" s="39"/>
      <c r="Q1745" s="39"/>
      <c r="R1745" s="273">
        <v>55000</v>
      </c>
      <c r="S1745" s="273">
        <v>55000</v>
      </c>
      <c r="T1745" s="274">
        <v>1</v>
      </c>
      <c r="U1745" s="274">
        <v>1</v>
      </c>
      <c r="V1745" s="275" t="s">
        <v>341</v>
      </c>
      <c r="W1745" s="274">
        <v>19</v>
      </c>
      <c r="X1745" s="274">
        <f t="shared" si="0"/>
        <v>19</v>
      </c>
      <c r="Y1745" s="274">
        <v>14</v>
      </c>
      <c r="Z1745" s="274">
        <v>14</v>
      </c>
      <c r="AA1745" s="39">
        <v>21</v>
      </c>
      <c r="AB1745" s="127"/>
      <c r="AC1745" s="39"/>
      <c r="AD1745" s="39">
        <v>0</v>
      </c>
      <c r="AE1745" s="39">
        <v>0</v>
      </c>
      <c r="AF1745" s="277">
        <v>0</v>
      </c>
      <c r="AG1745" s="278"/>
      <c r="AH1745" s="262"/>
      <c r="AI1745" s="127"/>
    </row>
    <row r="1746" spans="1:35" s="272" customFormat="1" ht="25.5" x14ac:dyDescent="0.2">
      <c r="A1746" s="251">
        <v>1743</v>
      </c>
      <c r="B1746" s="252" t="s">
        <v>96</v>
      </c>
      <c r="C1746" s="39">
        <v>5</v>
      </c>
      <c r="D1746" s="39" t="s">
        <v>132</v>
      </c>
      <c r="E1746" s="488" t="s">
        <v>11963</v>
      </c>
      <c r="F1746" s="488" t="s">
        <v>12041</v>
      </c>
      <c r="G1746" s="370" t="s">
        <v>12042</v>
      </c>
      <c r="H1746" s="370" t="s">
        <v>12043</v>
      </c>
      <c r="I1746" s="370" t="s">
        <v>12044</v>
      </c>
      <c r="J1746" s="39"/>
      <c r="K1746" s="39"/>
      <c r="L1746" s="39"/>
      <c r="M1746" s="39"/>
      <c r="N1746" s="488" t="s">
        <v>12045</v>
      </c>
      <c r="O1746" s="681" t="s">
        <v>12046</v>
      </c>
      <c r="P1746" s="39"/>
      <c r="Q1746" s="39"/>
      <c r="R1746" s="273">
        <v>80000</v>
      </c>
      <c r="S1746" s="273">
        <v>80000</v>
      </c>
      <c r="T1746" s="274">
        <v>1</v>
      </c>
      <c r="U1746" s="274">
        <v>1</v>
      </c>
      <c r="V1746" s="275" t="s">
        <v>341</v>
      </c>
      <c r="W1746" s="274">
        <v>19</v>
      </c>
      <c r="X1746" s="274">
        <f t="shared" si="0"/>
        <v>19</v>
      </c>
      <c r="Y1746" s="274">
        <v>14</v>
      </c>
      <c r="Z1746" s="274">
        <v>14</v>
      </c>
      <c r="AA1746" s="39">
        <v>21</v>
      </c>
      <c r="AB1746" s="127"/>
      <c r="AC1746" s="39"/>
      <c r="AD1746" s="39">
        <v>0</v>
      </c>
      <c r="AE1746" s="39">
        <v>0</v>
      </c>
      <c r="AF1746" s="277">
        <v>0</v>
      </c>
      <c r="AG1746" s="278"/>
      <c r="AH1746" s="262"/>
      <c r="AI1746" s="127"/>
    </row>
    <row r="1747" spans="1:35" s="272" customFormat="1" ht="25.5" x14ac:dyDescent="0.2">
      <c r="A1747" s="251">
        <v>1744</v>
      </c>
      <c r="B1747" s="252" t="s">
        <v>96</v>
      </c>
      <c r="C1747" s="39">
        <v>5</v>
      </c>
      <c r="D1747" s="39" t="s">
        <v>132</v>
      </c>
      <c r="E1747" s="488" t="s">
        <v>11963</v>
      </c>
      <c r="F1747" s="488" t="s">
        <v>12047</v>
      </c>
      <c r="G1747" s="370" t="s">
        <v>12048</v>
      </c>
      <c r="H1747" s="370" t="s">
        <v>12049</v>
      </c>
      <c r="I1747" s="370" t="s">
        <v>12050</v>
      </c>
      <c r="J1747" s="39"/>
      <c r="K1747" s="39"/>
      <c r="L1747" s="39"/>
      <c r="M1747" s="39"/>
      <c r="N1747" s="488" t="s">
        <v>12051</v>
      </c>
      <c r="O1747" s="681" t="s">
        <v>12052</v>
      </c>
      <c r="P1747" s="39"/>
      <c r="Q1747" s="39"/>
      <c r="R1747" s="273">
        <v>120000</v>
      </c>
      <c r="S1747" s="273">
        <v>120000</v>
      </c>
      <c r="T1747" s="274">
        <v>1</v>
      </c>
      <c r="U1747" s="274">
        <v>1</v>
      </c>
      <c r="V1747" s="275" t="s">
        <v>341</v>
      </c>
      <c r="W1747" s="274">
        <v>8</v>
      </c>
      <c r="X1747" s="274">
        <f t="shared" si="0"/>
        <v>8</v>
      </c>
      <c r="Y1747" s="274">
        <v>14</v>
      </c>
      <c r="Z1747" s="274">
        <v>14</v>
      </c>
      <c r="AA1747" s="39">
        <v>21</v>
      </c>
      <c r="AB1747" s="127"/>
      <c r="AC1747" s="39"/>
      <c r="AD1747" s="39">
        <v>0</v>
      </c>
      <c r="AE1747" s="39">
        <v>0</v>
      </c>
      <c r="AF1747" s="277">
        <v>0</v>
      </c>
      <c r="AG1747" s="278"/>
      <c r="AH1747" s="262"/>
      <c r="AI1747" s="127"/>
    </row>
    <row r="1748" spans="1:35" s="272" customFormat="1" ht="25.5" x14ac:dyDescent="0.2">
      <c r="A1748" s="251">
        <v>1745</v>
      </c>
      <c r="B1748" s="252" t="s">
        <v>96</v>
      </c>
      <c r="C1748" s="39">
        <v>5</v>
      </c>
      <c r="D1748" s="39" t="s">
        <v>132</v>
      </c>
      <c r="E1748" s="488" t="s">
        <v>11963</v>
      </c>
      <c r="F1748" s="488" t="s">
        <v>12053</v>
      </c>
      <c r="G1748" s="370" t="s">
        <v>12054</v>
      </c>
      <c r="H1748" s="370" t="s">
        <v>12055</v>
      </c>
      <c r="I1748" s="370" t="s">
        <v>12056</v>
      </c>
      <c r="J1748" s="39"/>
      <c r="K1748" s="39"/>
      <c r="L1748" s="39"/>
      <c r="M1748" s="39"/>
      <c r="N1748" s="488" t="s">
        <v>12057</v>
      </c>
      <c r="O1748" s="681" t="s">
        <v>12058</v>
      </c>
      <c r="P1748" s="39"/>
      <c r="Q1748" s="39"/>
      <c r="R1748" s="273">
        <v>120000</v>
      </c>
      <c r="S1748" s="273">
        <v>120000</v>
      </c>
      <c r="T1748" s="274">
        <v>1</v>
      </c>
      <c r="U1748" s="274">
        <v>1</v>
      </c>
      <c r="V1748" s="275" t="s">
        <v>341</v>
      </c>
      <c r="W1748" s="274">
        <v>19</v>
      </c>
      <c r="X1748" s="274">
        <f t="shared" si="0"/>
        <v>19</v>
      </c>
      <c r="Y1748" s="274">
        <v>14</v>
      </c>
      <c r="Z1748" s="274">
        <v>14</v>
      </c>
      <c r="AA1748" s="39">
        <v>21</v>
      </c>
      <c r="AB1748" s="127"/>
      <c r="AC1748" s="39"/>
      <c r="AD1748" s="39">
        <v>0</v>
      </c>
      <c r="AE1748" s="39">
        <v>0</v>
      </c>
      <c r="AF1748" s="277">
        <v>0</v>
      </c>
      <c r="AG1748" s="278"/>
      <c r="AH1748" s="262"/>
      <c r="AI1748" s="127"/>
    </row>
    <row r="1749" spans="1:35" s="272" customFormat="1" ht="25.5" x14ac:dyDescent="0.2">
      <c r="A1749" s="251">
        <v>1746</v>
      </c>
      <c r="B1749" s="252" t="s">
        <v>96</v>
      </c>
      <c r="C1749" s="39">
        <v>5</v>
      </c>
      <c r="D1749" s="39" t="s">
        <v>132</v>
      </c>
      <c r="E1749" s="488" t="s">
        <v>11963</v>
      </c>
      <c r="F1749" s="488" t="s">
        <v>12059</v>
      </c>
      <c r="G1749" s="370" t="s">
        <v>12060</v>
      </c>
      <c r="H1749" s="370" t="s">
        <v>12061</v>
      </c>
      <c r="I1749" s="370" t="s">
        <v>12062</v>
      </c>
      <c r="J1749" s="39"/>
      <c r="K1749" s="39"/>
      <c r="L1749" s="39"/>
      <c r="M1749" s="39"/>
      <c r="N1749" s="488" t="s">
        <v>12063</v>
      </c>
      <c r="O1749" s="681" t="s">
        <v>12064</v>
      </c>
      <c r="P1749" s="39"/>
      <c r="Q1749" s="39"/>
      <c r="R1749" s="273">
        <v>40000</v>
      </c>
      <c r="S1749" s="273">
        <v>40000</v>
      </c>
      <c r="T1749" s="274">
        <v>1</v>
      </c>
      <c r="U1749" s="274">
        <v>1</v>
      </c>
      <c r="V1749" s="275" t="s">
        <v>341</v>
      </c>
      <c r="W1749" s="274">
        <v>8</v>
      </c>
      <c r="X1749" s="274">
        <f t="shared" si="0"/>
        <v>8</v>
      </c>
      <c r="Y1749" s="274">
        <v>14</v>
      </c>
      <c r="Z1749" s="274">
        <v>14</v>
      </c>
      <c r="AA1749" s="39">
        <v>21</v>
      </c>
      <c r="AB1749" s="127"/>
      <c r="AC1749" s="39"/>
      <c r="AD1749" s="39">
        <v>0</v>
      </c>
      <c r="AE1749" s="39">
        <v>0</v>
      </c>
      <c r="AF1749" s="277">
        <v>0</v>
      </c>
      <c r="AG1749" s="278"/>
      <c r="AH1749" s="262"/>
      <c r="AI1749" s="127"/>
    </row>
    <row r="1750" spans="1:35" s="272" customFormat="1" ht="25.5" x14ac:dyDescent="0.2">
      <c r="A1750" s="251">
        <v>1747</v>
      </c>
      <c r="B1750" s="252" t="s">
        <v>96</v>
      </c>
      <c r="C1750" s="39">
        <v>5</v>
      </c>
      <c r="D1750" s="39" t="s">
        <v>132</v>
      </c>
      <c r="E1750" s="488" t="s">
        <v>11963</v>
      </c>
      <c r="F1750" s="488" t="s">
        <v>12065</v>
      </c>
      <c r="G1750" s="370" t="s">
        <v>12066</v>
      </c>
      <c r="H1750" s="370" t="s">
        <v>12067</v>
      </c>
      <c r="I1750" s="370" t="s">
        <v>12068</v>
      </c>
      <c r="J1750" s="39"/>
      <c r="K1750" s="39"/>
      <c r="L1750" s="39"/>
      <c r="M1750" s="39"/>
      <c r="N1750" s="488" t="s">
        <v>12069</v>
      </c>
      <c r="O1750" s="681" t="s">
        <v>12070</v>
      </c>
      <c r="P1750" s="39"/>
      <c r="Q1750" s="39"/>
      <c r="R1750" s="273">
        <v>85000</v>
      </c>
      <c r="S1750" s="273">
        <v>85000</v>
      </c>
      <c r="T1750" s="274">
        <v>1</v>
      </c>
      <c r="U1750" s="274">
        <v>1</v>
      </c>
      <c r="V1750" s="275" t="s">
        <v>341</v>
      </c>
      <c r="W1750" s="274">
        <v>19</v>
      </c>
      <c r="X1750" s="274">
        <f t="shared" si="0"/>
        <v>19</v>
      </c>
      <c r="Y1750" s="274">
        <v>14</v>
      </c>
      <c r="Z1750" s="274">
        <v>14</v>
      </c>
      <c r="AA1750" s="39">
        <v>21</v>
      </c>
      <c r="AB1750" s="127"/>
      <c r="AC1750" s="39"/>
      <c r="AD1750" s="39">
        <v>0</v>
      </c>
      <c r="AE1750" s="39">
        <v>0</v>
      </c>
      <c r="AF1750" s="277">
        <v>0</v>
      </c>
      <c r="AG1750" s="278"/>
      <c r="AH1750" s="262"/>
      <c r="AI1750" s="127"/>
    </row>
    <row r="1751" spans="1:35" s="272" customFormat="1" ht="25.5" x14ac:dyDescent="0.2">
      <c r="A1751" s="251">
        <v>1748</v>
      </c>
      <c r="B1751" s="252" t="s">
        <v>96</v>
      </c>
      <c r="C1751" s="39">
        <v>5</v>
      </c>
      <c r="D1751" s="39" t="s">
        <v>132</v>
      </c>
      <c r="E1751" s="488" t="s">
        <v>11963</v>
      </c>
      <c r="F1751" s="376" t="s">
        <v>12071</v>
      </c>
      <c r="G1751" s="370" t="s">
        <v>12072</v>
      </c>
      <c r="H1751" s="370" t="s">
        <v>12073</v>
      </c>
      <c r="I1751" s="370" t="s">
        <v>12074</v>
      </c>
      <c r="J1751" s="39"/>
      <c r="K1751" s="39"/>
      <c r="L1751" s="39"/>
      <c r="M1751" s="39"/>
      <c r="N1751" s="488" t="s">
        <v>12075</v>
      </c>
      <c r="O1751" s="681" t="s">
        <v>12076</v>
      </c>
      <c r="P1751" s="39"/>
      <c r="Q1751" s="39"/>
      <c r="R1751" s="273">
        <v>35000</v>
      </c>
      <c r="S1751" s="273">
        <v>35000</v>
      </c>
      <c r="T1751" s="274">
        <v>1</v>
      </c>
      <c r="U1751" s="274">
        <v>1</v>
      </c>
      <c r="V1751" s="275" t="s">
        <v>341</v>
      </c>
      <c r="W1751" s="274">
        <v>19</v>
      </c>
      <c r="X1751" s="274">
        <f t="shared" si="0"/>
        <v>19</v>
      </c>
      <c r="Y1751" s="274">
        <v>14</v>
      </c>
      <c r="Z1751" s="274">
        <v>14</v>
      </c>
      <c r="AA1751" s="39">
        <v>21</v>
      </c>
      <c r="AB1751" s="127"/>
      <c r="AC1751" s="39"/>
      <c r="AD1751" s="39">
        <v>0</v>
      </c>
      <c r="AE1751" s="39">
        <v>0</v>
      </c>
      <c r="AF1751" s="277">
        <v>0</v>
      </c>
      <c r="AG1751" s="278"/>
      <c r="AH1751" s="262"/>
      <c r="AI1751" s="127"/>
    </row>
    <row r="1752" spans="1:35" s="272" customFormat="1" ht="25.5" x14ac:dyDescent="0.2">
      <c r="A1752" s="251">
        <v>1749</v>
      </c>
      <c r="B1752" s="252" t="s">
        <v>96</v>
      </c>
      <c r="C1752" s="39">
        <v>5</v>
      </c>
      <c r="D1752" s="39" t="s">
        <v>132</v>
      </c>
      <c r="E1752" s="488" t="s">
        <v>11963</v>
      </c>
      <c r="F1752" s="488" t="s">
        <v>12077</v>
      </c>
      <c r="G1752" s="370" t="s">
        <v>12078</v>
      </c>
      <c r="H1752" s="370" t="s">
        <v>12079</v>
      </c>
      <c r="I1752" s="370" t="s">
        <v>12080</v>
      </c>
      <c r="J1752" s="39"/>
      <c r="K1752" s="39"/>
      <c r="L1752" s="39"/>
      <c r="M1752" s="39"/>
      <c r="N1752" s="488" t="s">
        <v>12081</v>
      </c>
      <c r="O1752" s="681" t="s">
        <v>12082</v>
      </c>
      <c r="P1752" s="39"/>
      <c r="Q1752" s="39"/>
      <c r="R1752" s="273">
        <v>40000</v>
      </c>
      <c r="S1752" s="273">
        <v>40000</v>
      </c>
      <c r="T1752" s="274">
        <v>1</v>
      </c>
      <c r="U1752" s="274">
        <v>1</v>
      </c>
      <c r="V1752" s="275" t="s">
        <v>341</v>
      </c>
      <c r="W1752" s="274">
        <v>19</v>
      </c>
      <c r="X1752" s="274">
        <f t="shared" si="0"/>
        <v>19</v>
      </c>
      <c r="Y1752" s="274">
        <v>14</v>
      </c>
      <c r="Z1752" s="274">
        <v>14</v>
      </c>
      <c r="AA1752" s="39">
        <v>21</v>
      </c>
      <c r="AB1752" s="127"/>
      <c r="AC1752" s="39"/>
      <c r="AD1752" s="39">
        <v>0</v>
      </c>
      <c r="AE1752" s="39">
        <v>0</v>
      </c>
      <c r="AF1752" s="277">
        <v>0</v>
      </c>
      <c r="AG1752" s="278"/>
      <c r="AH1752" s="262"/>
      <c r="AI1752" s="127"/>
    </row>
    <row r="1753" spans="1:35" s="272" customFormat="1" ht="25.5" x14ac:dyDescent="0.2">
      <c r="A1753" s="251">
        <v>1750</v>
      </c>
      <c r="B1753" s="252" t="s">
        <v>96</v>
      </c>
      <c r="C1753" s="39">
        <v>5</v>
      </c>
      <c r="D1753" s="39" t="s">
        <v>132</v>
      </c>
      <c r="E1753" s="488" t="s">
        <v>11963</v>
      </c>
      <c r="F1753" s="488" t="s">
        <v>12077</v>
      </c>
      <c r="G1753" s="370" t="s">
        <v>12078</v>
      </c>
      <c r="H1753" s="370" t="s">
        <v>12079</v>
      </c>
      <c r="I1753" s="370" t="s">
        <v>12080</v>
      </c>
      <c r="J1753" s="39"/>
      <c r="K1753" s="39"/>
      <c r="L1753" s="39"/>
      <c r="M1753" s="39"/>
      <c r="N1753" s="488" t="s">
        <v>12081</v>
      </c>
      <c r="O1753" s="681" t="s">
        <v>12083</v>
      </c>
      <c r="P1753" s="39"/>
      <c r="Q1753" s="39"/>
      <c r="R1753" s="273">
        <v>15000</v>
      </c>
      <c r="S1753" s="273">
        <v>15000</v>
      </c>
      <c r="T1753" s="274">
        <v>1</v>
      </c>
      <c r="U1753" s="274">
        <v>1</v>
      </c>
      <c r="V1753" s="275" t="s">
        <v>343</v>
      </c>
      <c r="W1753" s="274">
        <v>19</v>
      </c>
      <c r="X1753" s="274">
        <f t="shared" si="0"/>
        <v>19</v>
      </c>
      <c r="Y1753" s="274">
        <v>14</v>
      </c>
      <c r="Z1753" s="274">
        <v>14</v>
      </c>
      <c r="AA1753" s="39">
        <v>21</v>
      </c>
      <c r="AB1753" s="127"/>
      <c r="AC1753" s="39"/>
      <c r="AD1753" s="39">
        <v>0</v>
      </c>
      <c r="AE1753" s="39">
        <v>0</v>
      </c>
      <c r="AF1753" s="277">
        <v>0</v>
      </c>
      <c r="AG1753" s="278"/>
      <c r="AH1753" s="262"/>
      <c r="AI1753" s="127"/>
    </row>
    <row r="1754" spans="1:35" s="272" customFormat="1" ht="25.5" x14ac:dyDescent="0.2">
      <c r="A1754" s="251">
        <v>1751</v>
      </c>
      <c r="B1754" s="252" t="s">
        <v>96</v>
      </c>
      <c r="C1754" s="39">
        <v>5</v>
      </c>
      <c r="D1754" s="39" t="s">
        <v>132</v>
      </c>
      <c r="E1754" s="488" t="s">
        <v>11963</v>
      </c>
      <c r="F1754" s="488" t="s">
        <v>12077</v>
      </c>
      <c r="G1754" s="370" t="s">
        <v>12078</v>
      </c>
      <c r="H1754" s="370" t="s">
        <v>12079</v>
      </c>
      <c r="I1754" s="370" t="s">
        <v>12080</v>
      </c>
      <c r="J1754" s="39"/>
      <c r="K1754" s="39"/>
      <c r="L1754" s="39"/>
      <c r="M1754" s="39"/>
      <c r="N1754" s="488" t="s">
        <v>12081</v>
      </c>
      <c r="O1754" s="681" t="s">
        <v>12084</v>
      </c>
      <c r="P1754" s="39"/>
      <c r="Q1754" s="39"/>
      <c r="R1754" s="273">
        <v>40000</v>
      </c>
      <c r="S1754" s="273">
        <v>40000</v>
      </c>
      <c r="T1754" s="274">
        <v>1</v>
      </c>
      <c r="U1754" s="274">
        <v>1</v>
      </c>
      <c r="V1754" s="275" t="s">
        <v>343</v>
      </c>
      <c r="W1754" s="274">
        <v>19</v>
      </c>
      <c r="X1754" s="274">
        <f t="shared" si="0"/>
        <v>19</v>
      </c>
      <c r="Y1754" s="274">
        <v>14</v>
      </c>
      <c r="Z1754" s="274">
        <v>14</v>
      </c>
      <c r="AA1754" s="39">
        <v>21</v>
      </c>
      <c r="AB1754" s="127"/>
      <c r="AC1754" s="39"/>
      <c r="AD1754" s="39">
        <v>0</v>
      </c>
      <c r="AE1754" s="39">
        <v>0</v>
      </c>
      <c r="AF1754" s="277">
        <v>0</v>
      </c>
      <c r="AG1754" s="278"/>
      <c r="AH1754" s="262"/>
      <c r="AI1754" s="127"/>
    </row>
    <row r="1755" spans="1:35" s="272" customFormat="1" ht="25.5" x14ac:dyDescent="0.2">
      <c r="A1755" s="251">
        <v>1752</v>
      </c>
      <c r="B1755" s="252" t="s">
        <v>96</v>
      </c>
      <c r="C1755" s="39">
        <v>5</v>
      </c>
      <c r="D1755" s="39" t="s">
        <v>132</v>
      </c>
      <c r="E1755" s="488" t="s">
        <v>11963</v>
      </c>
      <c r="F1755" s="488" t="s">
        <v>12085</v>
      </c>
      <c r="G1755" s="370" t="s">
        <v>12086</v>
      </c>
      <c r="H1755" s="370" t="s">
        <v>8450</v>
      </c>
      <c r="I1755" s="370" t="s">
        <v>8451</v>
      </c>
      <c r="J1755" s="39"/>
      <c r="K1755" s="39"/>
      <c r="L1755" s="39"/>
      <c r="M1755" s="39"/>
      <c r="N1755" s="488" t="s">
        <v>12087</v>
      </c>
      <c r="O1755" s="681" t="s">
        <v>12088</v>
      </c>
      <c r="P1755" s="39"/>
      <c r="Q1755" s="39"/>
      <c r="R1755" s="273">
        <v>45000</v>
      </c>
      <c r="S1755" s="273">
        <v>45000</v>
      </c>
      <c r="T1755" s="274">
        <v>1</v>
      </c>
      <c r="U1755" s="274">
        <v>1</v>
      </c>
      <c r="V1755" s="275" t="s">
        <v>341</v>
      </c>
      <c r="W1755" s="274">
        <v>19</v>
      </c>
      <c r="X1755" s="274">
        <f t="shared" si="0"/>
        <v>19</v>
      </c>
      <c r="Y1755" s="274">
        <v>14</v>
      </c>
      <c r="Z1755" s="274">
        <v>14</v>
      </c>
      <c r="AA1755" s="39">
        <v>21</v>
      </c>
      <c r="AB1755" s="127"/>
      <c r="AC1755" s="39"/>
      <c r="AD1755" s="39">
        <v>0</v>
      </c>
      <c r="AE1755" s="39">
        <v>0</v>
      </c>
      <c r="AF1755" s="277">
        <v>0</v>
      </c>
      <c r="AG1755" s="278"/>
      <c r="AH1755" s="262"/>
      <c r="AI1755" s="127"/>
    </row>
    <row r="1756" spans="1:35" s="272" customFormat="1" ht="25.5" x14ac:dyDescent="0.2">
      <c r="A1756" s="251">
        <v>1753</v>
      </c>
      <c r="B1756" s="252" t="s">
        <v>96</v>
      </c>
      <c r="C1756" s="39">
        <v>5</v>
      </c>
      <c r="D1756" s="39" t="s">
        <v>132</v>
      </c>
      <c r="E1756" s="488" t="s">
        <v>11963</v>
      </c>
      <c r="F1756" s="488" t="s">
        <v>12089</v>
      </c>
      <c r="G1756" s="370" t="s">
        <v>12090</v>
      </c>
      <c r="H1756" s="370" t="s">
        <v>12091</v>
      </c>
      <c r="I1756" s="370" t="s">
        <v>12092</v>
      </c>
      <c r="J1756" s="39"/>
      <c r="K1756" s="39"/>
      <c r="L1756" s="39"/>
      <c r="M1756" s="39"/>
      <c r="N1756" s="488" t="s">
        <v>12093</v>
      </c>
      <c r="O1756" s="681" t="s">
        <v>12094</v>
      </c>
      <c r="P1756" s="39"/>
      <c r="Q1756" s="39"/>
      <c r="R1756" s="273">
        <v>30000</v>
      </c>
      <c r="S1756" s="273">
        <v>30000</v>
      </c>
      <c r="T1756" s="274">
        <v>1</v>
      </c>
      <c r="U1756" s="274">
        <v>1</v>
      </c>
      <c r="V1756" s="275" t="s">
        <v>341</v>
      </c>
      <c r="W1756" s="274">
        <v>19</v>
      </c>
      <c r="X1756" s="274">
        <f t="shared" si="0"/>
        <v>19</v>
      </c>
      <c r="Y1756" s="274">
        <v>14</v>
      </c>
      <c r="Z1756" s="274">
        <v>14</v>
      </c>
      <c r="AA1756" s="39">
        <v>21</v>
      </c>
      <c r="AB1756" s="127"/>
      <c r="AC1756" s="39"/>
      <c r="AD1756" s="39">
        <v>0</v>
      </c>
      <c r="AE1756" s="39">
        <v>0</v>
      </c>
      <c r="AF1756" s="277">
        <v>0</v>
      </c>
      <c r="AG1756" s="278"/>
      <c r="AH1756" s="262"/>
      <c r="AI1756" s="127"/>
    </row>
    <row r="1757" spans="1:35" s="272" customFormat="1" ht="25.5" x14ac:dyDescent="0.2">
      <c r="A1757" s="251">
        <v>1754</v>
      </c>
      <c r="B1757" s="252" t="s">
        <v>96</v>
      </c>
      <c r="C1757" s="39">
        <v>5</v>
      </c>
      <c r="D1757" s="39" t="s">
        <v>132</v>
      </c>
      <c r="E1757" s="488" t="s">
        <v>11963</v>
      </c>
      <c r="F1757" s="488" t="s">
        <v>12095</v>
      </c>
      <c r="G1757" s="370" t="s">
        <v>12096</v>
      </c>
      <c r="H1757" s="370" t="s">
        <v>12097</v>
      </c>
      <c r="I1757" s="370" t="s">
        <v>12098</v>
      </c>
      <c r="J1757" s="39"/>
      <c r="K1757" s="39"/>
      <c r="L1757" s="39"/>
      <c r="M1757" s="39"/>
      <c r="N1757" s="488" t="s">
        <v>12099</v>
      </c>
      <c r="O1757" s="681" t="s">
        <v>12100</v>
      </c>
      <c r="P1757" s="39"/>
      <c r="Q1757" s="39"/>
      <c r="R1757" s="273">
        <v>40000</v>
      </c>
      <c r="S1757" s="273">
        <v>40000</v>
      </c>
      <c r="T1757" s="274">
        <v>1</v>
      </c>
      <c r="U1757" s="274">
        <v>1</v>
      </c>
      <c r="V1757" s="275" t="s">
        <v>341</v>
      </c>
      <c r="W1757" s="274">
        <v>19</v>
      </c>
      <c r="X1757" s="274">
        <f t="shared" si="0"/>
        <v>19</v>
      </c>
      <c r="Y1757" s="274">
        <v>14</v>
      </c>
      <c r="Z1757" s="274">
        <v>14</v>
      </c>
      <c r="AA1757" s="39">
        <v>21</v>
      </c>
      <c r="AB1757" s="127"/>
      <c r="AC1757" s="39"/>
      <c r="AD1757" s="39">
        <v>0</v>
      </c>
      <c r="AE1757" s="39">
        <v>0</v>
      </c>
      <c r="AF1757" s="277">
        <v>0</v>
      </c>
      <c r="AG1757" s="278"/>
      <c r="AH1757" s="262"/>
      <c r="AI1757" s="127"/>
    </row>
    <row r="1758" spans="1:35" s="272" customFormat="1" ht="25.5" x14ac:dyDescent="0.2">
      <c r="A1758" s="251">
        <v>1755</v>
      </c>
      <c r="B1758" s="252" t="s">
        <v>96</v>
      </c>
      <c r="C1758" s="39">
        <v>5</v>
      </c>
      <c r="D1758" s="39" t="s">
        <v>132</v>
      </c>
      <c r="E1758" s="488" t="s">
        <v>11963</v>
      </c>
      <c r="F1758" s="488" t="s">
        <v>12101</v>
      </c>
      <c r="G1758" s="370" t="s">
        <v>12102</v>
      </c>
      <c r="H1758" s="370" t="s">
        <v>12103</v>
      </c>
      <c r="I1758" s="370" t="s">
        <v>12104</v>
      </c>
      <c r="J1758" s="39"/>
      <c r="K1758" s="39"/>
      <c r="L1758" s="39"/>
      <c r="M1758" s="39"/>
      <c r="N1758" s="488" t="s">
        <v>12105</v>
      </c>
      <c r="O1758" s="681" t="s">
        <v>12106</v>
      </c>
      <c r="P1758" s="39"/>
      <c r="Q1758" s="39"/>
      <c r="R1758" s="273">
        <v>340000</v>
      </c>
      <c r="S1758" s="273">
        <v>340000</v>
      </c>
      <c r="T1758" s="274">
        <v>1</v>
      </c>
      <c r="U1758" s="274">
        <v>1</v>
      </c>
      <c r="V1758" s="275" t="s">
        <v>341</v>
      </c>
      <c r="W1758" s="274">
        <v>19</v>
      </c>
      <c r="X1758" s="274">
        <f t="shared" si="0"/>
        <v>19</v>
      </c>
      <c r="Y1758" s="274">
        <v>14</v>
      </c>
      <c r="Z1758" s="274">
        <v>14</v>
      </c>
      <c r="AA1758" s="39">
        <v>21</v>
      </c>
      <c r="AB1758" s="127"/>
      <c r="AC1758" s="39"/>
      <c r="AD1758" s="39">
        <v>0</v>
      </c>
      <c r="AE1758" s="39">
        <v>0</v>
      </c>
      <c r="AF1758" s="277">
        <v>0</v>
      </c>
      <c r="AG1758" s="278"/>
      <c r="AH1758" s="262"/>
      <c r="AI1758" s="127"/>
    </row>
    <row r="1759" spans="1:35" s="272" customFormat="1" ht="25.5" x14ac:dyDescent="0.2">
      <c r="A1759" s="251">
        <v>1756</v>
      </c>
      <c r="B1759" s="252" t="s">
        <v>96</v>
      </c>
      <c r="C1759" s="39">
        <v>5</v>
      </c>
      <c r="D1759" s="39" t="s">
        <v>132</v>
      </c>
      <c r="E1759" s="488" t="s">
        <v>11963</v>
      </c>
      <c r="F1759" s="488" t="s">
        <v>12101</v>
      </c>
      <c r="G1759" s="370" t="s">
        <v>12102</v>
      </c>
      <c r="H1759" s="370" t="s">
        <v>12103</v>
      </c>
      <c r="I1759" s="370" t="s">
        <v>12104</v>
      </c>
      <c r="J1759" s="39"/>
      <c r="K1759" s="39"/>
      <c r="L1759" s="39"/>
      <c r="M1759" s="39"/>
      <c r="N1759" s="488" t="s">
        <v>12105</v>
      </c>
      <c r="O1759" s="681" t="s">
        <v>12107</v>
      </c>
      <c r="P1759" s="39"/>
      <c r="Q1759" s="39"/>
      <c r="R1759" s="273">
        <v>250000</v>
      </c>
      <c r="S1759" s="273">
        <v>250000</v>
      </c>
      <c r="T1759" s="274">
        <v>1</v>
      </c>
      <c r="U1759" s="274">
        <v>1</v>
      </c>
      <c r="V1759" s="275" t="s">
        <v>341</v>
      </c>
      <c r="W1759" s="274">
        <v>19</v>
      </c>
      <c r="X1759" s="274">
        <f t="shared" si="0"/>
        <v>19</v>
      </c>
      <c r="Y1759" s="274">
        <v>14</v>
      </c>
      <c r="Z1759" s="274">
        <v>14</v>
      </c>
      <c r="AA1759" s="39">
        <v>21</v>
      </c>
      <c r="AB1759" s="127"/>
      <c r="AC1759" s="39"/>
      <c r="AD1759" s="39">
        <v>0</v>
      </c>
      <c r="AE1759" s="39">
        <v>0</v>
      </c>
      <c r="AF1759" s="277">
        <v>0</v>
      </c>
      <c r="AG1759" s="278"/>
      <c r="AH1759" s="262"/>
      <c r="AI1759" s="127"/>
    </row>
    <row r="1760" spans="1:35" s="272" customFormat="1" ht="25.5" x14ac:dyDescent="0.2">
      <c r="A1760" s="251">
        <v>1757</v>
      </c>
      <c r="B1760" s="252" t="s">
        <v>96</v>
      </c>
      <c r="C1760" s="39">
        <v>5</v>
      </c>
      <c r="D1760" s="39" t="s">
        <v>132</v>
      </c>
      <c r="E1760" s="488" t="s">
        <v>11963</v>
      </c>
      <c r="F1760" s="488" t="s">
        <v>12108</v>
      </c>
      <c r="G1760" s="370" t="s">
        <v>12109</v>
      </c>
      <c r="H1760" s="370" t="s">
        <v>12110</v>
      </c>
      <c r="I1760" s="370" t="s">
        <v>12111</v>
      </c>
      <c r="J1760" s="39"/>
      <c r="K1760" s="39"/>
      <c r="L1760" s="39"/>
      <c r="M1760" s="39"/>
      <c r="N1760" s="488" t="s">
        <v>12112</v>
      </c>
      <c r="O1760" s="681" t="s">
        <v>12113</v>
      </c>
      <c r="P1760" s="39"/>
      <c r="Q1760" s="39"/>
      <c r="R1760" s="273">
        <v>110000</v>
      </c>
      <c r="S1760" s="273">
        <v>110000</v>
      </c>
      <c r="T1760" s="274">
        <v>1</v>
      </c>
      <c r="U1760" s="274">
        <v>1</v>
      </c>
      <c r="V1760" s="275" t="s">
        <v>341</v>
      </c>
      <c r="W1760" s="274">
        <v>19</v>
      </c>
      <c r="X1760" s="274">
        <f t="shared" si="0"/>
        <v>19</v>
      </c>
      <c r="Y1760" s="274">
        <v>14</v>
      </c>
      <c r="Z1760" s="274">
        <v>14</v>
      </c>
      <c r="AA1760" s="39">
        <v>21</v>
      </c>
      <c r="AB1760" s="127"/>
      <c r="AC1760" s="39"/>
      <c r="AD1760" s="39">
        <v>0</v>
      </c>
      <c r="AE1760" s="39">
        <v>0</v>
      </c>
      <c r="AF1760" s="277">
        <v>0</v>
      </c>
      <c r="AG1760" s="278"/>
      <c r="AH1760" s="262"/>
      <c r="AI1760" s="127"/>
    </row>
    <row r="1761" spans="1:35" s="272" customFormat="1" ht="38.25" x14ac:dyDescent="0.2">
      <c r="A1761" s="251">
        <v>1758</v>
      </c>
      <c r="B1761" s="252" t="s">
        <v>96</v>
      </c>
      <c r="C1761" s="39">
        <v>5</v>
      </c>
      <c r="D1761" s="39" t="s">
        <v>132</v>
      </c>
      <c r="E1761" s="488" t="s">
        <v>11963</v>
      </c>
      <c r="F1761" s="488" t="s">
        <v>12114</v>
      </c>
      <c r="G1761" s="370" t="s">
        <v>12115</v>
      </c>
      <c r="H1761" s="370" t="s">
        <v>12116</v>
      </c>
      <c r="I1761" s="370" t="s">
        <v>12117</v>
      </c>
      <c r="J1761" s="39"/>
      <c r="K1761" s="39"/>
      <c r="L1761" s="39"/>
      <c r="M1761" s="39"/>
      <c r="N1761" s="488" t="s">
        <v>12118</v>
      </c>
      <c r="O1761" s="681" t="s">
        <v>12119</v>
      </c>
      <c r="P1761" s="39"/>
      <c r="Q1761" s="39"/>
      <c r="R1761" s="273">
        <v>350000</v>
      </c>
      <c r="S1761" s="273">
        <v>200000</v>
      </c>
      <c r="T1761" s="274">
        <v>1</v>
      </c>
      <c r="U1761" s="274">
        <v>0</v>
      </c>
      <c r="V1761" s="275" t="s">
        <v>341</v>
      </c>
      <c r="W1761" s="274">
        <v>19</v>
      </c>
      <c r="X1761" s="274">
        <f t="shared" si="0"/>
        <v>19</v>
      </c>
      <c r="Y1761" s="274">
        <v>14</v>
      </c>
      <c r="Z1761" s="274">
        <v>14</v>
      </c>
      <c r="AA1761" s="39">
        <v>21</v>
      </c>
      <c r="AB1761" s="127"/>
      <c r="AC1761" s="39"/>
      <c r="AD1761" s="39">
        <v>0</v>
      </c>
      <c r="AE1761" s="39">
        <v>0</v>
      </c>
      <c r="AF1761" s="277">
        <v>0</v>
      </c>
      <c r="AG1761" s="278"/>
      <c r="AH1761" s="262"/>
      <c r="AI1761" s="127"/>
    </row>
    <row r="1762" spans="1:35" s="272" customFormat="1" ht="25.5" x14ac:dyDescent="0.2">
      <c r="A1762" s="251">
        <v>1759</v>
      </c>
      <c r="B1762" s="252" t="s">
        <v>96</v>
      </c>
      <c r="C1762" s="39">
        <v>5</v>
      </c>
      <c r="D1762" s="39" t="s">
        <v>132</v>
      </c>
      <c r="E1762" s="488" t="s">
        <v>11963</v>
      </c>
      <c r="F1762" s="488" t="s">
        <v>12120</v>
      </c>
      <c r="G1762" s="370" t="s">
        <v>12121</v>
      </c>
      <c r="H1762" s="370" t="s">
        <v>12122</v>
      </c>
      <c r="I1762" s="370" t="s">
        <v>12123</v>
      </c>
      <c r="J1762" s="39"/>
      <c r="K1762" s="39"/>
      <c r="L1762" s="39"/>
      <c r="M1762" s="39"/>
      <c r="N1762" s="488" t="s">
        <v>12124</v>
      </c>
      <c r="O1762" s="681" t="s">
        <v>12125</v>
      </c>
      <c r="P1762" s="39"/>
      <c r="Q1762" s="39"/>
      <c r="R1762" s="273">
        <v>30000</v>
      </c>
      <c r="S1762" s="273">
        <v>30000</v>
      </c>
      <c r="T1762" s="274">
        <v>1</v>
      </c>
      <c r="U1762" s="274">
        <v>1</v>
      </c>
      <c r="V1762" s="275" t="s">
        <v>341</v>
      </c>
      <c r="W1762" s="274">
        <v>8</v>
      </c>
      <c r="X1762" s="274">
        <f t="shared" si="0"/>
        <v>8</v>
      </c>
      <c r="Y1762" s="274">
        <v>14</v>
      </c>
      <c r="Z1762" s="274">
        <v>14</v>
      </c>
      <c r="AA1762" s="39">
        <v>21</v>
      </c>
      <c r="AB1762" s="127"/>
      <c r="AC1762" s="39"/>
      <c r="AD1762" s="39">
        <v>0</v>
      </c>
      <c r="AE1762" s="39">
        <v>0</v>
      </c>
      <c r="AF1762" s="277">
        <v>0</v>
      </c>
      <c r="AG1762" s="278"/>
      <c r="AH1762" s="262"/>
      <c r="AI1762" s="127"/>
    </row>
    <row r="1763" spans="1:35" s="272" customFormat="1" ht="25.5" x14ac:dyDescent="0.2">
      <c r="A1763" s="251">
        <v>1760</v>
      </c>
      <c r="B1763" s="252" t="s">
        <v>96</v>
      </c>
      <c r="C1763" s="39">
        <v>5</v>
      </c>
      <c r="D1763" s="39" t="s">
        <v>132</v>
      </c>
      <c r="E1763" s="488" t="s">
        <v>11963</v>
      </c>
      <c r="F1763" s="488" t="s">
        <v>12126</v>
      </c>
      <c r="G1763" s="370" t="s">
        <v>12127</v>
      </c>
      <c r="H1763" s="370" t="s">
        <v>12128</v>
      </c>
      <c r="I1763" s="370" t="s">
        <v>12129</v>
      </c>
      <c r="J1763" s="39"/>
      <c r="K1763" s="39"/>
      <c r="L1763" s="39"/>
      <c r="M1763" s="39"/>
      <c r="N1763" s="488" t="s">
        <v>12130</v>
      </c>
      <c r="O1763" s="681" t="s">
        <v>12131</v>
      </c>
      <c r="P1763" s="39"/>
      <c r="Q1763" s="39"/>
      <c r="R1763" s="273">
        <v>70000</v>
      </c>
      <c r="S1763" s="273">
        <v>70000</v>
      </c>
      <c r="T1763" s="274">
        <v>1</v>
      </c>
      <c r="U1763" s="274">
        <v>1</v>
      </c>
      <c r="V1763" s="275" t="s">
        <v>341</v>
      </c>
      <c r="W1763" s="274">
        <v>19</v>
      </c>
      <c r="X1763" s="274">
        <f t="shared" si="0"/>
        <v>19</v>
      </c>
      <c r="Y1763" s="274">
        <v>14</v>
      </c>
      <c r="Z1763" s="274">
        <v>14</v>
      </c>
      <c r="AA1763" s="39">
        <v>21</v>
      </c>
      <c r="AB1763" s="127"/>
      <c r="AC1763" s="39"/>
      <c r="AD1763" s="39">
        <v>0</v>
      </c>
      <c r="AE1763" s="39">
        <v>0</v>
      </c>
      <c r="AF1763" s="277">
        <v>0</v>
      </c>
      <c r="AG1763" s="278"/>
      <c r="AH1763" s="262"/>
      <c r="AI1763" s="127"/>
    </row>
    <row r="1764" spans="1:35" s="272" customFormat="1" ht="25.5" x14ac:dyDescent="0.2">
      <c r="A1764" s="251">
        <v>1761</v>
      </c>
      <c r="B1764" s="252" t="s">
        <v>96</v>
      </c>
      <c r="C1764" s="39">
        <v>5</v>
      </c>
      <c r="D1764" s="39" t="s">
        <v>132</v>
      </c>
      <c r="E1764" s="488" t="s">
        <v>11963</v>
      </c>
      <c r="F1764" s="488" t="s">
        <v>12132</v>
      </c>
      <c r="G1764" s="370" t="s">
        <v>12133</v>
      </c>
      <c r="H1764" s="370" t="s">
        <v>12134</v>
      </c>
      <c r="I1764" s="370" t="s">
        <v>12135</v>
      </c>
      <c r="J1764" s="39"/>
      <c r="K1764" s="39"/>
      <c r="L1764" s="39"/>
      <c r="M1764" s="39"/>
      <c r="N1764" s="488" t="s">
        <v>12136</v>
      </c>
      <c r="O1764" s="681" t="s">
        <v>12137</v>
      </c>
      <c r="P1764" s="39"/>
      <c r="Q1764" s="39"/>
      <c r="R1764" s="273">
        <v>25000</v>
      </c>
      <c r="S1764" s="273">
        <v>25000</v>
      </c>
      <c r="T1764" s="274">
        <v>1</v>
      </c>
      <c r="U1764" s="274">
        <v>1</v>
      </c>
      <c r="V1764" s="275" t="s">
        <v>341</v>
      </c>
      <c r="W1764" s="274">
        <v>33</v>
      </c>
      <c r="X1764" s="274">
        <f t="shared" si="0"/>
        <v>33</v>
      </c>
      <c r="Y1764" s="274">
        <v>14</v>
      </c>
      <c r="Z1764" s="274">
        <v>14</v>
      </c>
      <c r="AA1764" s="39">
        <v>21</v>
      </c>
      <c r="AB1764" s="127"/>
      <c r="AC1764" s="39"/>
      <c r="AD1764" s="39">
        <v>0</v>
      </c>
      <c r="AE1764" s="39">
        <v>0</v>
      </c>
      <c r="AF1764" s="277">
        <v>0</v>
      </c>
      <c r="AG1764" s="278"/>
      <c r="AH1764" s="262"/>
      <c r="AI1764" s="127"/>
    </row>
    <row r="1765" spans="1:35" s="272" customFormat="1" ht="25.5" x14ac:dyDescent="0.2">
      <c r="A1765" s="251">
        <v>1762</v>
      </c>
      <c r="B1765" s="252" t="s">
        <v>96</v>
      </c>
      <c r="C1765" s="39">
        <v>5</v>
      </c>
      <c r="D1765" s="39" t="s">
        <v>132</v>
      </c>
      <c r="E1765" s="488" t="s">
        <v>11963</v>
      </c>
      <c r="F1765" s="488" t="s">
        <v>12138</v>
      </c>
      <c r="G1765" s="370" t="s">
        <v>12139</v>
      </c>
      <c r="H1765" s="370" t="s">
        <v>12140</v>
      </c>
      <c r="I1765" s="370" t="s">
        <v>12141</v>
      </c>
      <c r="J1765" s="39"/>
      <c r="K1765" s="39"/>
      <c r="L1765" s="39"/>
      <c r="M1765" s="39"/>
      <c r="N1765" s="488" t="s">
        <v>12142</v>
      </c>
      <c r="O1765" s="681" t="s">
        <v>12143</v>
      </c>
      <c r="P1765" s="39"/>
      <c r="Q1765" s="39"/>
      <c r="R1765" s="273">
        <v>30000</v>
      </c>
      <c r="S1765" s="273">
        <v>30000</v>
      </c>
      <c r="T1765" s="274">
        <v>1</v>
      </c>
      <c r="U1765" s="274">
        <v>1</v>
      </c>
      <c r="V1765" s="275" t="s">
        <v>341</v>
      </c>
      <c r="W1765" s="274">
        <v>33</v>
      </c>
      <c r="X1765" s="274">
        <f t="shared" si="0"/>
        <v>33</v>
      </c>
      <c r="Y1765" s="274">
        <v>14</v>
      </c>
      <c r="Z1765" s="274">
        <v>14</v>
      </c>
      <c r="AA1765" s="39">
        <v>21</v>
      </c>
      <c r="AB1765" s="127"/>
      <c r="AC1765" s="39"/>
      <c r="AD1765" s="39">
        <v>0</v>
      </c>
      <c r="AE1765" s="39">
        <v>0</v>
      </c>
      <c r="AF1765" s="277">
        <v>0</v>
      </c>
      <c r="AG1765" s="278"/>
      <c r="AH1765" s="262"/>
      <c r="AI1765" s="127"/>
    </row>
    <row r="1766" spans="1:35" s="272" customFormat="1" ht="25.5" x14ac:dyDescent="0.2">
      <c r="A1766" s="251">
        <v>1763</v>
      </c>
      <c r="B1766" s="252" t="s">
        <v>96</v>
      </c>
      <c r="C1766" s="39">
        <v>5</v>
      </c>
      <c r="D1766" s="39" t="s">
        <v>132</v>
      </c>
      <c r="E1766" s="488" t="s">
        <v>11963</v>
      </c>
      <c r="F1766" s="488" t="s">
        <v>12144</v>
      </c>
      <c r="G1766" s="370" t="s">
        <v>12145</v>
      </c>
      <c r="H1766" s="370" t="s">
        <v>12146</v>
      </c>
      <c r="I1766" s="370" t="s">
        <v>12147</v>
      </c>
      <c r="J1766" s="39"/>
      <c r="K1766" s="39"/>
      <c r="L1766" s="39"/>
      <c r="M1766" s="39"/>
      <c r="N1766" s="488" t="s">
        <v>12148</v>
      </c>
      <c r="O1766" s="681" t="s">
        <v>12149</v>
      </c>
      <c r="P1766" s="39"/>
      <c r="Q1766" s="39"/>
      <c r="R1766" s="273">
        <v>20000</v>
      </c>
      <c r="S1766" s="273">
        <v>20000</v>
      </c>
      <c r="T1766" s="274">
        <v>1</v>
      </c>
      <c r="U1766" s="274">
        <v>1</v>
      </c>
      <c r="V1766" s="275" t="s">
        <v>341</v>
      </c>
      <c r="W1766" s="274">
        <v>19</v>
      </c>
      <c r="X1766" s="274">
        <f t="shared" si="0"/>
        <v>19</v>
      </c>
      <c r="Y1766" s="274">
        <v>14</v>
      </c>
      <c r="Z1766" s="274">
        <v>14</v>
      </c>
      <c r="AA1766" s="39">
        <v>21</v>
      </c>
      <c r="AB1766" s="127"/>
      <c r="AC1766" s="39"/>
      <c r="AD1766" s="39">
        <v>0</v>
      </c>
      <c r="AE1766" s="39">
        <v>0</v>
      </c>
      <c r="AF1766" s="277">
        <v>0</v>
      </c>
      <c r="AG1766" s="278"/>
      <c r="AH1766" s="262"/>
      <c r="AI1766" s="127"/>
    </row>
    <row r="1767" spans="1:35" s="272" customFormat="1" ht="25.5" x14ac:dyDescent="0.2">
      <c r="A1767" s="251">
        <v>1764</v>
      </c>
      <c r="B1767" s="252" t="s">
        <v>96</v>
      </c>
      <c r="C1767" s="39">
        <v>5</v>
      </c>
      <c r="D1767" s="39" t="s">
        <v>132</v>
      </c>
      <c r="E1767" s="488" t="s">
        <v>11963</v>
      </c>
      <c r="F1767" s="488" t="s">
        <v>12150</v>
      </c>
      <c r="G1767" s="370" t="s">
        <v>12151</v>
      </c>
      <c r="H1767" s="370" t="s">
        <v>6580</v>
      </c>
      <c r="I1767" s="370" t="s">
        <v>6581</v>
      </c>
      <c r="J1767" s="39"/>
      <c r="K1767" s="39"/>
      <c r="L1767" s="39"/>
      <c r="M1767" s="39"/>
      <c r="N1767" s="488" t="s">
        <v>12152</v>
      </c>
      <c r="O1767" s="681" t="s">
        <v>12153</v>
      </c>
      <c r="P1767" s="39"/>
      <c r="Q1767" s="39"/>
      <c r="R1767" s="273">
        <v>40000</v>
      </c>
      <c r="S1767" s="273">
        <v>40000</v>
      </c>
      <c r="T1767" s="274">
        <v>1</v>
      </c>
      <c r="U1767" s="274">
        <v>1</v>
      </c>
      <c r="V1767" s="275" t="s">
        <v>343</v>
      </c>
      <c r="W1767" s="274">
        <v>19</v>
      </c>
      <c r="X1767" s="274">
        <f t="shared" si="0"/>
        <v>19</v>
      </c>
      <c r="Y1767" s="274">
        <v>14</v>
      </c>
      <c r="Z1767" s="274">
        <v>14</v>
      </c>
      <c r="AA1767" s="39">
        <v>21</v>
      </c>
      <c r="AB1767" s="127"/>
      <c r="AC1767" s="39"/>
      <c r="AD1767" s="39">
        <v>0</v>
      </c>
      <c r="AE1767" s="39">
        <v>0</v>
      </c>
      <c r="AF1767" s="277">
        <v>0</v>
      </c>
      <c r="AG1767" s="278"/>
      <c r="AH1767" s="262"/>
      <c r="AI1767" s="127"/>
    </row>
    <row r="1768" spans="1:35" s="272" customFormat="1" ht="25.5" x14ac:dyDescent="0.2">
      <c r="A1768" s="251">
        <v>1765</v>
      </c>
      <c r="B1768" s="252" t="s">
        <v>96</v>
      </c>
      <c r="C1768" s="39">
        <v>5</v>
      </c>
      <c r="D1768" s="39" t="s">
        <v>132</v>
      </c>
      <c r="E1768" s="488" t="s">
        <v>11963</v>
      </c>
      <c r="F1768" s="488" t="s">
        <v>12154</v>
      </c>
      <c r="G1768" s="370" t="s">
        <v>12155</v>
      </c>
      <c r="H1768" s="370" t="s">
        <v>12156</v>
      </c>
      <c r="I1768" s="370" t="s">
        <v>12157</v>
      </c>
      <c r="J1768" s="39"/>
      <c r="K1768" s="39"/>
      <c r="L1768" s="39"/>
      <c r="M1768" s="39"/>
      <c r="N1768" s="488" t="s">
        <v>12158</v>
      </c>
      <c r="O1768" s="681" t="s">
        <v>12159</v>
      </c>
      <c r="P1768" s="39"/>
      <c r="Q1768" s="39"/>
      <c r="R1768" s="273">
        <v>10000</v>
      </c>
      <c r="S1768" s="273">
        <v>10000</v>
      </c>
      <c r="T1768" s="274">
        <v>1</v>
      </c>
      <c r="U1768" s="274">
        <v>1</v>
      </c>
      <c r="V1768" s="275" t="s">
        <v>341</v>
      </c>
      <c r="W1768" s="274">
        <v>19</v>
      </c>
      <c r="X1768" s="274">
        <f t="shared" si="0"/>
        <v>19</v>
      </c>
      <c r="Y1768" s="274">
        <v>14</v>
      </c>
      <c r="Z1768" s="274">
        <v>14</v>
      </c>
      <c r="AA1768" s="39">
        <v>21</v>
      </c>
      <c r="AB1768" s="127"/>
      <c r="AC1768" s="39"/>
      <c r="AD1768" s="39">
        <v>0</v>
      </c>
      <c r="AE1768" s="39">
        <v>0</v>
      </c>
      <c r="AF1768" s="277">
        <v>0</v>
      </c>
      <c r="AG1768" s="278"/>
      <c r="AH1768" s="262"/>
      <c r="AI1768" s="127"/>
    </row>
    <row r="1769" spans="1:35" s="272" customFormat="1" ht="25.5" x14ac:dyDescent="0.2">
      <c r="A1769" s="251">
        <v>1766</v>
      </c>
      <c r="B1769" s="252" t="s">
        <v>96</v>
      </c>
      <c r="C1769" s="39">
        <v>5</v>
      </c>
      <c r="D1769" s="39" t="s">
        <v>132</v>
      </c>
      <c r="E1769" s="488" t="s">
        <v>11963</v>
      </c>
      <c r="F1769" s="488" t="s">
        <v>12160</v>
      </c>
      <c r="G1769" s="370" t="s">
        <v>12161</v>
      </c>
      <c r="H1769" s="370" t="s">
        <v>12162</v>
      </c>
      <c r="I1769" s="370" t="s">
        <v>12163</v>
      </c>
      <c r="J1769" s="39"/>
      <c r="K1769" s="39"/>
      <c r="L1769" s="39"/>
      <c r="M1769" s="39"/>
      <c r="N1769" s="488" t="s">
        <v>12164</v>
      </c>
      <c r="O1769" s="681" t="s">
        <v>12165</v>
      </c>
      <c r="P1769" s="39"/>
      <c r="Q1769" s="39"/>
      <c r="R1769" s="273">
        <v>10000</v>
      </c>
      <c r="S1769" s="273">
        <v>10000</v>
      </c>
      <c r="T1769" s="274">
        <v>1</v>
      </c>
      <c r="U1769" s="274">
        <v>1</v>
      </c>
      <c r="V1769" s="275" t="s">
        <v>341</v>
      </c>
      <c r="W1769" s="274">
        <v>19</v>
      </c>
      <c r="X1769" s="274">
        <f t="shared" si="0"/>
        <v>19</v>
      </c>
      <c r="Y1769" s="274">
        <v>14</v>
      </c>
      <c r="Z1769" s="274">
        <v>14</v>
      </c>
      <c r="AA1769" s="39">
        <v>21</v>
      </c>
      <c r="AB1769" s="127"/>
      <c r="AC1769" s="39"/>
      <c r="AD1769" s="39">
        <v>0</v>
      </c>
      <c r="AE1769" s="39">
        <v>0</v>
      </c>
      <c r="AF1769" s="277">
        <v>0</v>
      </c>
      <c r="AG1769" s="278"/>
      <c r="AH1769" s="262"/>
      <c r="AI1769" s="127"/>
    </row>
    <row r="1770" spans="1:35" s="272" customFormat="1" ht="25.5" x14ac:dyDescent="0.2">
      <c r="A1770" s="251">
        <v>1767</v>
      </c>
      <c r="B1770" s="252" t="s">
        <v>96</v>
      </c>
      <c r="C1770" s="39">
        <v>5</v>
      </c>
      <c r="D1770" s="39" t="s">
        <v>132</v>
      </c>
      <c r="E1770" s="488" t="s">
        <v>11963</v>
      </c>
      <c r="F1770" s="488" t="s">
        <v>12166</v>
      </c>
      <c r="G1770" s="370" t="s">
        <v>12167</v>
      </c>
      <c r="H1770" s="370" t="s">
        <v>12168</v>
      </c>
      <c r="I1770" s="370" t="s">
        <v>12169</v>
      </c>
      <c r="J1770" s="39"/>
      <c r="K1770" s="39"/>
      <c r="L1770" s="39"/>
      <c r="M1770" s="39"/>
      <c r="N1770" s="488" t="s">
        <v>12170</v>
      </c>
      <c r="O1770" s="681" t="s">
        <v>12171</v>
      </c>
      <c r="P1770" s="39"/>
      <c r="Q1770" s="39"/>
      <c r="R1770" s="273">
        <v>30000</v>
      </c>
      <c r="S1770" s="273">
        <v>30000</v>
      </c>
      <c r="T1770" s="274">
        <v>1</v>
      </c>
      <c r="U1770" s="274">
        <v>1</v>
      </c>
      <c r="V1770" s="275" t="s">
        <v>341</v>
      </c>
      <c r="W1770" s="274">
        <v>19</v>
      </c>
      <c r="X1770" s="274">
        <f t="shared" si="0"/>
        <v>19</v>
      </c>
      <c r="Y1770" s="274">
        <v>14</v>
      </c>
      <c r="Z1770" s="274">
        <v>14</v>
      </c>
      <c r="AA1770" s="39">
        <v>21</v>
      </c>
      <c r="AB1770" s="127"/>
      <c r="AC1770" s="39"/>
      <c r="AD1770" s="39">
        <v>0</v>
      </c>
      <c r="AE1770" s="39">
        <v>0</v>
      </c>
      <c r="AF1770" s="277">
        <v>0</v>
      </c>
      <c r="AG1770" s="278"/>
      <c r="AH1770" s="262"/>
      <c r="AI1770" s="127"/>
    </row>
    <row r="1771" spans="1:35" s="272" customFormat="1" ht="25.5" x14ac:dyDescent="0.2">
      <c r="A1771" s="251">
        <v>1768</v>
      </c>
      <c r="B1771" s="252" t="s">
        <v>96</v>
      </c>
      <c r="C1771" s="39">
        <v>5</v>
      </c>
      <c r="D1771" s="39" t="s">
        <v>132</v>
      </c>
      <c r="E1771" s="488" t="s">
        <v>11963</v>
      </c>
      <c r="F1771" s="488" t="s">
        <v>12172</v>
      </c>
      <c r="G1771" s="370" t="s">
        <v>12173</v>
      </c>
      <c r="H1771" s="370" t="s">
        <v>12174</v>
      </c>
      <c r="I1771" s="370" t="s">
        <v>12175</v>
      </c>
      <c r="J1771" s="39"/>
      <c r="K1771" s="39"/>
      <c r="L1771" s="39"/>
      <c r="M1771" s="39"/>
      <c r="N1771" s="488" t="s">
        <v>12176</v>
      </c>
      <c r="O1771" s="681" t="s">
        <v>12177</v>
      </c>
      <c r="P1771" s="39"/>
      <c r="Q1771" s="39"/>
      <c r="R1771" s="273">
        <v>100000</v>
      </c>
      <c r="S1771" s="273">
        <v>100000</v>
      </c>
      <c r="T1771" s="274">
        <v>1</v>
      </c>
      <c r="U1771" s="274">
        <v>1</v>
      </c>
      <c r="V1771" s="275" t="s">
        <v>341</v>
      </c>
      <c r="W1771" s="274">
        <v>19</v>
      </c>
      <c r="X1771" s="274">
        <f t="shared" si="0"/>
        <v>19</v>
      </c>
      <c r="Y1771" s="274">
        <v>14</v>
      </c>
      <c r="Z1771" s="274">
        <v>14</v>
      </c>
      <c r="AA1771" s="39">
        <v>21</v>
      </c>
      <c r="AB1771" s="127"/>
      <c r="AC1771" s="39"/>
      <c r="AD1771" s="39">
        <v>0</v>
      </c>
      <c r="AE1771" s="39">
        <v>0</v>
      </c>
      <c r="AF1771" s="277">
        <v>0</v>
      </c>
      <c r="AG1771" s="278"/>
      <c r="AH1771" s="262"/>
      <c r="AI1771" s="127"/>
    </row>
    <row r="1772" spans="1:35" s="272" customFormat="1" ht="25.5" x14ac:dyDescent="0.2">
      <c r="A1772" s="251">
        <v>1769</v>
      </c>
      <c r="B1772" s="252" t="s">
        <v>96</v>
      </c>
      <c r="C1772" s="39">
        <v>5</v>
      </c>
      <c r="D1772" s="39" t="s">
        <v>132</v>
      </c>
      <c r="E1772" s="488" t="s">
        <v>11963</v>
      </c>
      <c r="F1772" s="488" t="s">
        <v>12178</v>
      </c>
      <c r="G1772" s="370" t="s">
        <v>12179</v>
      </c>
      <c r="H1772" s="370" t="s">
        <v>12180</v>
      </c>
      <c r="I1772" s="370" t="s">
        <v>12181</v>
      </c>
      <c r="J1772" s="39"/>
      <c r="K1772" s="39"/>
      <c r="L1772" s="39"/>
      <c r="M1772" s="39"/>
      <c r="N1772" s="488" t="s">
        <v>12182</v>
      </c>
      <c r="O1772" s="681" t="s">
        <v>12183</v>
      </c>
      <c r="P1772" s="39"/>
      <c r="Q1772" s="39"/>
      <c r="R1772" s="273">
        <v>30000</v>
      </c>
      <c r="S1772" s="273">
        <v>30000</v>
      </c>
      <c r="T1772" s="274">
        <v>1</v>
      </c>
      <c r="U1772" s="274">
        <v>1</v>
      </c>
      <c r="V1772" s="275" t="s">
        <v>341</v>
      </c>
      <c r="W1772" s="274">
        <v>19</v>
      </c>
      <c r="X1772" s="274">
        <f t="shared" si="0"/>
        <v>19</v>
      </c>
      <c r="Y1772" s="274">
        <v>14</v>
      </c>
      <c r="Z1772" s="274">
        <v>14</v>
      </c>
      <c r="AA1772" s="39">
        <v>21</v>
      </c>
      <c r="AB1772" s="127"/>
      <c r="AC1772" s="39"/>
      <c r="AD1772" s="39">
        <v>0</v>
      </c>
      <c r="AE1772" s="39">
        <v>0</v>
      </c>
      <c r="AF1772" s="277">
        <v>0</v>
      </c>
      <c r="AG1772" s="278"/>
      <c r="AH1772" s="262"/>
      <c r="AI1772" s="127"/>
    </row>
    <row r="1773" spans="1:35" s="272" customFormat="1" ht="25.5" x14ac:dyDescent="0.2">
      <c r="A1773" s="251">
        <v>1770</v>
      </c>
      <c r="B1773" s="252" t="s">
        <v>96</v>
      </c>
      <c r="C1773" s="39">
        <v>5</v>
      </c>
      <c r="D1773" s="39" t="s">
        <v>132</v>
      </c>
      <c r="E1773" s="488" t="s">
        <v>11963</v>
      </c>
      <c r="F1773" s="488" t="s">
        <v>12184</v>
      </c>
      <c r="G1773" s="370" t="s">
        <v>12185</v>
      </c>
      <c r="H1773" s="370" t="s">
        <v>12186</v>
      </c>
      <c r="I1773" s="370" t="s">
        <v>12187</v>
      </c>
      <c r="J1773" s="39"/>
      <c r="K1773" s="39"/>
      <c r="L1773" s="39"/>
      <c r="M1773" s="39"/>
      <c r="N1773" s="488" t="s">
        <v>12188</v>
      </c>
      <c r="O1773" s="681" t="s">
        <v>12189</v>
      </c>
      <c r="P1773" s="39"/>
      <c r="Q1773" s="39"/>
      <c r="R1773" s="273">
        <v>50000</v>
      </c>
      <c r="S1773" s="273">
        <v>50000</v>
      </c>
      <c r="T1773" s="274">
        <v>1</v>
      </c>
      <c r="U1773" s="274">
        <v>1</v>
      </c>
      <c r="V1773" s="275" t="s">
        <v>341</v>
      </c>
      <c r="W1773" s="274">
        <v>19</v>
      </c>
      <c r="X1773" s="274">
        <f t="shared" si="0"/>
        <v>19</v>
      </c>
      <c r="Y1773" s="274">
        <v>14</v>
      </c>
      <c r="Z1773" s="274">
        <v>14</v>
      </c>
      <c r="AA1773" s="39">
        <v>21</v>
      </c>
      <c r="AB1773" s="127"/>
      <c r="AC1773" s="39"/>
      <c r="AD1773" s="39">
        <v>0</v>
      </c>
      <c r="AE1773" s="39">
        <v>0</v>
      </c>
      <c r="AF1773" s="277">
        <v>0</v>
      </c>
      <c r="AG1773" s="278"/>
      <c r="AH1773" s="262"/>
      <c r="AI1773" s="127"/>
    </row>
    <row r="1774" spans="1:35" s="272" customFormat="1" ht="25.5" x14ac:dyDescent="0.2">
      <c r="A1774" s="251">
        <v>1771</v>
      </c>
      <c r="B1774" s="252" t="s">
        <v>96</v>
      </c>
      <c r="C1774" s="39">
        <v>5</v>
      </c>
      <c r="D1774" s="39" t="s">
        <v>132</v>
      </c>
      <c r="E1774" s="488" t="s">
        <v>11963</v>
      </c>
      <c r="F1774" s="488" t="s">
        <v>12190</v>
      </c>
      <c r="G1774" s="370" t="s">
        <v>12191</v>
      </c>
      <c r="H1774" s="370" t="s">
        <v>12192</v>
      </c>
      <c r="I1774" s="370" t="s">
        <v>12193</v>
      </c>
      <c r="J1774" s="39"/>
      <c r="K1774" s="39"/>
      <c r="L1774" s="39"/>
      <c r="M1774" s="39"/>
      <c r="N1774" s="488" t="s">
        <v>12194</v>
      </c>
      <c r="O1774" s="681" t="s">
        <v>12195</v>
      </c>
      <c r="P1774" s="39"/>
      <c r="Q1774" s="39"/>
      <c r="R1774" s="273">
        <v>70000</v>
      </c>
      <c r="S1774" s="273">
        <v>70000</v>
      </c>
      <c r="T1774" s="274">
        <v>1</v>
      </c>
      <c r="U1774" s="274">
        <v>1</v>
      </c>
      <c r="V1774" s="275" t="s">
        <v>341</v>
      </c>
      <c r="W1774" s="274">
        <v>19</v>
      </c>
      <c r="X1774" s="274">
        <f t="shared" si="0"/>
        <v>19</v>
      </c>
      <c r="Y1774" s="274">
        <v>14</v>
      </c>
      <c r="Z1774" s="274">
        <v>14</v>
      </c>
      <c r="AA1774" s="39">
        <v>21</v>
      </c>
      <c r="AB1774" s="127"/>
      <c r="AC1774" s="39"/>
      <c r="AD1774" s="39">
        <v>0</v>
      </c>
      <c r="AE1774" s="39">
        <v>0</v>
      </c>
      <c r="AF1774" s="277">
        <v>0</v>
      </c>
      <c r="AG1774" s="278"/>
      <c r="AH1774" s="262"/>
      <c r="AI1774" s="127"/>
    </row>
    <row r="1775" spans="1:35" s="272" customFormat="1" ht="25.5" x14ac:dyDescent="0.2">
      <c r="A1775" s="251">
        <v>1772</v>
      </c>
      <c r="B1775" s="252" t="s">
        <v>96</v>
      </c>
      <c r="C1775" s="39">
        <v>5</v>
      </c>
      <c r="D1775" s="39" t="s">
        <v>132</v>
      </c>
      <c r="E1775" s="488" t="s">
        <v>11963</v>
      </c>
      <c r="F1775" s="488" t="s">
        <v>12196</v>
      </c>
      <c r="G1775" s="370" t="s">
        <v>12197</v>
      </c>
      <c r="H1775" s="370" t="s">
        <v>12198</v>
      </c>
      <c r="I1775" s="370" t="s">
        <v>12199</v>
      </c>
      <c r="J1775" s="39"/>
      <c r="K1775" s="39"/>
      <c r="L1775" s="39"/>
      <c r="M1775" s="39"/>
      <c r="N1775" s="488" t="s">
        <v>12200</v>
      </c>
      <c r="O1775" s="681" t="s">
        <v>12201</v>
      </c>
      <c r="P1775" s="39"/>
      <c r="Q1775" s="39"/>
      <c r="R1775" s="273">
        <v>25000</v>
      </c>
      <c r="S1775" s="273">
        <v>25000</v>
      </c>
      <c r="T1775" s="274">
        <v>1</v>
      </c>
      <c r="U1775" s="274">
        <v>1</v>
      </c>
      <c r="V1775" s="275" t="s">
        <v>341</v>
      </c>
      <c r="W1775" s="274">
        <v>19</v>
      </c>
      <c r="X1775" s="274">
        <f t="shared" si="0"/>
        <v>19</v>
      </c>
      <c r="Y1775" s="274">
        <v>14</v>
      </c>
      <c r="Z1775" s="274">
        <v>14</v>
      </c>
      <c r="AA1775" s="39">
        <v>21</v>
      </c>
      <c r="AB1775" s="127"/>
      <c r="AC1775" s="39"/>
      <c r="AD1775" s="39">
        <v>0</v>
      </c>
      <c r="AE1775" s="39">
        <v>0</v>
      </c>
      <c r="AF1775" s="277">
        <v>0</v>
      </c>
      <c r="AG1775" s="278"/>
      <c r="AH1775" s="262"/>
      <c r="AI1775" s="127"/>
    </row>
    <row r="1776" spans="1:35" s="272" customFormat="1" ht="25.5" x14ac:dyDescent="0.2">
      <c r="A1776" s="251">
        <v>1773</v>
      </c>
      <c r="B1776" s="252" t="s">
        <v>96</v>
      </c>
      <c r="C1776" s="39">
        <v>5</v>
      </c>
      <c r="D1776" s="39" t="s">
        <v>132</v>
      </c>
      <c r="E1776" s="488" t="s">
        <v>11963</v>
      </c>
      <c r="F1776" s="488" t="s">
        <v>12202</v>
      </c>
      <c r="G1776" s="370" t="s">
        <v>12203</v>
      </c>
      <c r="H1776" s="370" t="s">
        <v>12204</v>
      </c>
      <c r="I1776" s="370" t="s">
        <v>12205</v>
      </c>
      <c r="J1776" s="39"/>
      <c r="K1776" s="39"/>
      <c r="L1776" s="39"/>
      <c r="M1776" s="39"/>
      <c r="N1776" s="488" t="s">
        <v>12206</v>
      </c>
      <c r="O1776" s="681" t="s">
        <v>12207</v>
      </c>
      <c r="P1776" s="39"/>
      <c r="Q1776" s="39"/>
      <c r="R1776" s="273">
        <v>15000</v>
      </c>
      <c r="S1776" s="273">
        <v>15000</v>
      </c>
      <c r="T1776" s="274">
        <v>1</v>
      </c>
      <c r="U1776" s="274">
        <v>1</v>
      </c>
      <c r="V1776" s="275" t="s">
        <v>343</v>
      </c>
      <c r="W1776" s="274">
        <v>19</v>
      </c>
      <c r="X1776" s="274">
        <f t="shared" si="0"/>
        <v>19</v>
      </c>
      <c r="Y1776" s="274">
        <v>14</v>
      </c>
      <c r="Z1776" s="274">
        <v>14</v>
      </c>
      <c r="AA1776" s="39">
        <v>21</v>
      </c>
      <c r="AB1776" s="127"/>
      <c r="AC1776" s="39"/>
      <c r="AD1776" s="39">
        <v>0</v>
      </c>
      <c r="AE1776" s="39">
        <v>0</v>
      </c>
      <c r="AF1776" s="277">
        <v>0</v>
      </c>
      <c r="AG1776" s="278"/>
      <c r="AH1776" s="262"/>
      <c r="AI1776" s="127"/>
    </row>
    <row r="1777" spans="1:35" s="272" customFormat="1" ht="25.5" x14ac:dyDescent="0.2">
      <c r="A1777" s="251">
        <v>1774</v>
      </c>
      <c r="B1777" s="252" t="s">
        <v>96</v>
      </c>
      <c r="C1777" s="39">
        <v>5</v>
      </c>
      <c r="D1777" s="39" t="s">
        <v>132</v>
      </c>
      <c r="E1777" s="488" t="s">
        <v>11963</v>
      </c>
      <c r="F1777" s="488" t="s">
        <v>12202</v>
      </c>
      <c r="G1777" s="370" t="s">
        <v>12203</v>
      </c>
      <c r="H1777" s="370" t="s">
        <v>12204</v>
      </c>
      <c r="I1777" s="370" t="s">
        <v>12205</v>
      </c>
      <c r="J1777" s="39"/>
      <c r="K1777" s="39"/>
      <c r="L1777" s="39"/>
      <c r="M1777" s="39"/>
      <c r="N1777" s="488" t="s">
        <v>12206</v>
      </c>
      <c r="O1777" s="681" t="s">
        <v>12208</v>
      </c>
      <c r="P1777" s="39"/>
      <c r="Q1777" s="39"/>
      <c r="R1777" s="273">
        <v>20000</v>
      </c>
      <c r="S1777" s="273">
        <v>20000</v>
      </c>
      <c r="T1777" s="274">
        <v>1</v>
      </c>
      <c r="U1777" s="274">
        <v>1</v>
      </c>
      <c r="V1777" s="275" t="s">
        <v>343</v>
      </c>
      <c r="W1777" s="274">
        <v>19</v>
      </c>
      <c r="X1777" s="274">
        <f t="shared" si="0"/>
        <v>19</v>
      </c>
      <c r="Y1777" s="274">
        <v>14</v>
      </c>
      <c r="Z1777" s="274">
        <v>14</v>
      </c>
      <c r="AA1777" s="39">
        <v>21</v>
      </c>
      <c r="AB1777" s="127"/>
      <c r="AC1777" s="39"/>
      <c r="AD1777" s="39">
        <v>0</v>
      </c>
      <c r="AE1777" s="39">
        <v>0</v>
      </c>
      <c r="AF1777" s="277">
        <v>0</v>
      </c>
      <c r="AG1777" s="278"/>
      <c r="AH1777" s="262"/>
      <c r="AI1777" s="127"/>
    </row>
    <row r="1778" spans="1:35" s="272" customFormat="1" ht="25.5" x14ac:dyDescent="0.2">
      <c r="A1778" s="251">
        <v>1775</v>
      </c>
      <c r="B1778" s="252" t="s">
        <v>96</v>
      </c>
      <c r="C1778" s="39">
        <v>5</v>
      </c>
      <c r="D1778" s="39" t="s">
        <v>132</v>
      </c>
      <c r="E1778" s="488" t="s">
        <v>11963</v>
      </c>
      <c r="F1778" s="488" t="s">
        <v>12202</v>
      </c>
      <c r="G1778" s="370" t="s">
        <v>12203</v>
      </c>
      <c r="H1778" s="370" t="s">
        <v>12204</v>
      </c>
      <c r="I1778" s="370" t="s">
        <v>12205</v>
      </c>
      <c r="J1778" s="39"/>
      <c r="K1778" s="39"/>
      <c r="L1778" s="39"/>
      <c r="M1778" s="39"/>
      <c r="N1778" s="488" t="s">
        <v>12206</v>
      </c>
      <c r="O1778" s="681" t="s">
        <v>12209</v>
      </c>
      <c r="P1778" s="39"/>
      <c r="Q1778" s="39"/>
      <c r="R1778" s="273">
        <v>20000</v>
      </c>
      <c r="S1778" s="273">
        <v>20000</v>
      </c>
      <c r="T1778" s="274">
        <v>1</v>
      </c>
      <c r="U1778" s="274">
        <v>1</v>
      </c>
      <c r="V1778" s="275" t="s">
        <v>343</v>
      </c>
      <c r="W1778" s="274">
        <v>19</v>
      </c>
      <c r="X1778" s="274">
        <f t="shared" si="0"/>
        <v>19</v>
      </c>
      <c r="Y1778" s="274">
        <v>14</v>
      </c>
      <c r="Z1778" s="274">
        <v>14</v>
      </c>
      <c r="AA1778" s="39">
        <v>21</v>
      </c>
      <c r="AB1778" s="127"/>
      <c r="AC1778" s="39"/>
      <c r="AD1778" s="39">
        <v>0</v>
      </c>
      <c r="AE1778" s="39">
        <v>0</v>
      </c>
      <c r="AF1778" s="277">
        <v>0</v>
      </c>
      <c r="AG1778" s="278"/>
      <c r="AH1778" s="262"/>
      <c r="AI1778" s="127"/>
    </row>
    <row r="1779" spans="1:35" s="272" customFormat="1" ht="25.5" x14ac:dyDescent="0.2">
      <c r="A1779" s="251">
        <v>1776</v>
      </c>
      <c r="B1779" s="252" t="s">
        <v>96</v>
      </c>
      <c r="C1779" s="39">
        <v>5</v>
      </c>
      <c r="D1779" s="39" t="s">
        <v>132</v>
      </c>
      <c r="E1779" s="488" t="s">
        <v>11963</v>
      </c>
      <c r="F1779" s="488" t="s">
        <v>12210</v>
      </c>
      <c r="G1779" s="370" t="s">
        <v>12211</v>
      </c>
      <c r="H1779" s="370" t="s">
        <v>12212</v>
      </c>
      <c r="I1779" s="370" t="s">
        <v>12213</v>
      </c>
      <c r="J1779" s="39"/>
      <c r="K1779" s="39"/>
      <c r="L1779" s="39"/>
      <c r="M1779" s="39"/>
      <c r="N1779" s="488" t="s">
        <v>12214</v>
      </c>
      <c r="O1779" s="681" t="s">
        <v>12215</v>
      </c>
      <c r="P1779" s="39"/>
      <c r="Q1779" s="39"/>
      <c r="R1779" s="273">
        <v>85000</v>
      </c>
      <c r="S1779" s="273">
        <v>85000</v>
      </c>
      <c r="T1779" s="274">
        <v>1</v>
      </c>
      <c r="U1779" s="274">
        <v>1</v>
      </c>
      <c r="V1779" s="275" t="s">
        <v>343</v>
      </c>
      <c r="W1779" s="274">
        <v>19</v>
      </c>
      <c r="X1779" s="274">
        <f t="shared" si="0"/>
        <v>19</v>
      </c>
      <c r="Y1779" s="274">
        <v>14</v>
      </c>
      <c r="Z1779" s="274">
        <v>14</v>
      </c>
      <c r="AA1779" s="39">
        <v>21</v>
      </c>
      <c r="AB1779" s="127"/>
      <c r="AC1779" s="39"/>
      <c r="AD1779" s="39">
        <v>0</v>
      </c>
      <c r="AE1779" s="39">
        <v>0</v>
      </c>
      <c r="AF1779" s="277">
        <v>0</v>
      </c>
      <c r="AG1779" s="278"/>
      <c r="AH1779" s="262"/>
      <c r="AI1779" s="127"/>
    </row>
    <row r="1780" spans="1:35" s="272" customFormat="1" ht="25.5" x14ac:dyDescent="0.2">
      <c r="A1780" s="251">
        <v>1777</v>
      </c>
      <c r="B1780" s="252" t="s">
        <v>96</v>
      </c>
      <c r="C1780" s="39">
        <v>5</v>
      </c>
      <c r="D1780" s="39" t="s">
        <v>132</v>
      </c>
      <c r="E1780" s="488" t="s">
        <v>11963</v>
      </c>
      <c r="F1780" s="488" t="s">
        <v>12216</v>
      </c>
      <c r="G1780" s="370" t="s">
        <v>12217</v>
      </c>
      <c r="H1780" s="370" t="s">
        <v>12218</v>
      </c>
      <c r="I1780" s="370" t="s">
        <v>12219</v>
      </c>
      <c r="J1780" s="39"/>
      <c r="K1780" s="39"/>
      <c r="L1780" s="39"/>
      <c r="M1780" s="39"/>
      <c r="N1780" s="488" t="s">
        <v>12220</v>
      </c>
      <c r="O1780" s="681" t="s">
        <v>12221</v>
      </c>
      <c r="P1780" s="39"/>
      <c r="Q1780" s="39"/>
      <c r="R1780" s="273">
        <v>30000</v>
      </c>
      <c r="S1780" s="273">
        <v>30000</v>
      </c>
      <c r="T1780" s="274">
        <v>1</v>
      </c>
      <c r="U1780" s="274">
        <v>1</v>
      </c>
      <c r="V1780" s="275" t="s">
        <v>343</v>
      </c>
      <c r="W1780" s="274">
        <v>19</v>
      </c>
      <c r="X1780" s="274">
        <f t="shared" si="0"/>
        <v>19</v>
      </c>
      <c r="Y1780" s="274">
        <v>14</v>
      </c>
      <c r="Z1780" s="274">
        <v>14</v>
      </c>
      <c r="AA1780" s="39">
        <v>21</v>
      </c>
      <c r="AB1780" s="127"/>
      <c r="AC1780" s="39"/>
      <c r="AD1780" s="39">
        <v>0</v>
      </c>
      <c r="AE1780" s="39">
        <v>0</v>
      </c>
      <c r="AF1780" s="277">
        <v>0</v>
      </c>
      <c r="AG1780" s="278"/>
      <c r="AH1780" s="262"/>
      <c r="AI1780" s="127"/>
    </row>
    <row r="1781" spans="1:35" s="272" customFormat="1" ht="25.5" x14ac:dyDescent="0.2">
      <c r="A1781" s="251">
        <v>1778</v>
      </c>
      <c r="B1781" s="252" t="s">
        <v>96</v>
      </c>
      <c r="C1781" s="39">
        <v>5</v>
      </c>
      <c r="D1781" s="39" t="s">
        <v>132</v>
      </c>
      <c r="E1781" s="488" t="s">
        <v>11963</v>
      </c>
      <c r="F1781" s="488" t="s">
        <v>12222</v>
      </c>
      <c r="G1781" s="370" t="s">
        <v>12223</v>
      </c>
      <c r="H1781" s="370" t="s">
        <v>12224</v>
      </c>
      <c r="I1781" s="370" t="s">
        <v>12225</v>
      </c>
      <c r="J1781" s="39"/>
      <c r="K1781" s="39"/>
      <c r="L1781" s="39"/>
      <c r="M1781" s="39"/>
      <c r="N1781" s="488" t="s">
        <v>12226</v>
      </c>
      <c r="O1781" s="681" t="s">
        <v>12227</v>
      </c>
      <c r="P1781" s="39"/>
      <c r="Q1781" s="39"/>
      <c r="R1781" s="273">
        <v>50000</v>
      </c>
      <c r="S1781" s="273">
        <v>50000</v>
      </c>
      <c r="T1781" s="274">
        <v>1</v>
      </c>
      <c r="U1781" s="274">
        <v>1</v>
      </c>
      <c r="V1781" s="275" t="str">
        <f t="shared" ref="V1781:V1791" si="1">$V$51</f>
        <v>1.1</v>
      </c>
      <c r="W1781" s="274">
        <v>19</v>
      </c>
      <c r="X1781" s="274">
        <f t="shared" si="0"/>
        <v>19</v>
      </c>
      <c r="Y1781" s="274">
        <v>14</v>
      </c>
      <c r="Z1781" s="274">
        <v>14</v>
      </c>
      <c r="AA1781" s="39">
        <v>21</v>
      </c>
      <c r="AB1781" s="127"/>
      <c r="AC1781" s="39"/>
      <c r="AD1781" s="39">
        <v>0</v>
      </c>
      <c r="AE1781" s="39">
        <v>0</v>
      </c>
      <c r="AF1781" s="277">
        <v>0</v>
      </c>
      <c r="AG1781" s="278"/>
      <c r="AH1781" s="262"/>
      <c r="AI1781" s="127"/>
    </row>
    <row r="1782" spans="1:35" s="272" customFormat="1" ht="25.5" x14ac:dyDescent="0.2">
      <c r="A1782" s="251">
        <v>1779</v>
      </c>
      <c r="B1782" s="252" t="s">
        <v>96</v>
      </c>
      <c r="C1782" s="39">
        <v>5</v>
      </c>
      <c r="D1782" s="39" t="s">
        <v>132</v>
      </c>
      <c r="E1782" s="488" t="s">
        <v>11963</v>
      </c>
      <c r="F1782" s="488" t="s">
        <v>12228</v>
      </c>
      <c r="G1782" s="370" t="s">
        <v>12229</v>
      </c>
      <c r="H1782" s="370" t="s">
        <v>12230</v>
      </c>
      <c r="I1782" s="370" t="s">
        <v>12231</v>
      </c>
      <c r="J1782" s="39"/>
      <c r="K1782" s="39"/>
      <c r="L1782" s="39"/>
      <c r="M1782" s="39"/>
      <c r="N1782" s="488" t="s">
        <v>12232</v>
      </c>
      <c r="O1782" s="681" t="s">
        <v>12233</v>
      </c>
      <c r="P1782" s="39"/>
      <c r="Q1782" s="39"/>
      <c r="R1782" s="273">
        <v>20000</v>
      </c>
      <c r="S1782" s="273">
        <v>20000</v>
      </c>
      <c r="T1782" s="274">
        <v>1</v>
      </c>
      <c r="U1782" s="274">
        <v>1</v>
      </c>
      <c r="V1782" s="275" t="str">
        <f t="shared" si="1"/>
        <v>1.1</v>
      </c>
      <c r="W1782" s="274">
        <v>19</v>
      </c>
      <c r="X1782" s="274">
        <f t="shared" si="0"/>
        <v>19</v>
      </c>
      <c r="Y1782" s="274">
        <v>14</v>
      </c>
      <c r="Z1782" s="274">
        <v>14</v>
      </c>
      <c r="AA1782" s="39">
        <v>21</v>
      </c>
      <c r="AB1782" s="127"/>
      <c r="AC1782" s="39"/>
      <c r="AD1782" s="39">
        <v>0</v>
      </c>
      <c r="AE1782" s="39">
        <v>0</v>
      </c>
      <c r="AF1782" s="277">
        <v>0</v>
      </c>
      <c r="AG1782" s="278"/>
      <c r="AH1782" s="262"/>
      <c r="AI1782" s="127"/>
    </row>
    <row r="1783" spans="1:35" s="272" customFormat="1" ht="25.5" x14ac:dyDescent="0.2">
      <c r="A1783" s="251">
        <v>1780</v>
      </c>
      <c r="B1783" s="252" t="s">
        <v>96</v>
      </c>
      <c r="C1783" s="39">
        <v>5</v>
      </c>
      <c r="D1783" s="39" t="s">
        <v>132</v>
      </c>
      <c r="E1783" s="488" t="s">
        <v>11963</v>
      </c>
      <c r="F1783" s="488" t="s">
        <v>12234</v>
      </c>
      <c r="G1783" s="370" t="s">
        <v>12235</v>
      </c>
      <c r="H1783" s="370" t="s">
        <v>12236</v>
      </c>
      <c r="I1783" s="370" t="s">
        <v>12237</v>
      </c>
      <c r="J1783" s="39"/>
      <c r="K1783" s="39"/>
      <c r="L1783" s="39"/>
      <c r="M1783" s="39"/>
      <c r="N1783" s="488" t="s">
        <v>12214</v>
      </c>
      <c r="O1783" s="681" t="s">
        <v>12238</v>
      </c>
      <c r="P1783" s="39"/>
      <c r="Q1783" s="39"/>
      <c r="R1783" s="273">
        <v>25000</v>
      </c>
      <c r="S1783" s="273">
        <v>25000</v>
      </c>
      <c r="T1783" s="274">
        <v>1</v>
      </c>
      <c r="U1783" s="274">
        <v>1</v>
      </c>
      <c r="V1783" s="275" t="str">
        <f t="shared" si="1"/>
        <v>1.1</v>
      </c>
      <c r="W1783" s="274">
        <v>19</v>
      </c>
      <c r="X1783" s="274">
        <f t="shared" si="0"/>
        <v>19</v>
      </c>
      <c r="Y1783" s="274">
        <v>14</v>
      </c>
      <c r="Z1783" s="274">
        <v>14</v>
      </c>
      <c r="AA1783" s="39">
        <v>21</v>
      </c>
      <c r="AB1783" s="127"/>
      <c r="AC1783" s="39"/>
      <c r="AD1783" s="39">
        <v>0</v>
      </c>
      <c r="AE1783" s="39">
        <v>0</v>
      </c>
      <c r="AF1783" s="277">
        <v>0</v>
      </c>
      <c r="AG1783" s="278"/>
      <c r="AH1783" s="262"/>
      <c r="AI1783" s="127"/>
    </row>
    <row r="1784" spans="1:35" s="272" customFormat="1" ht="25.5" x14ac:dyDescent="0.2">
      <c r="A1784" s="251">
        <v>1781</v>
      </c>
      <c r="B1784" s="252" t="s">
        <v>96</v>
      </c>
      <c r="C1784" s="39">
        <v>5</v>
      </c>
      <c r="D1784" s="39" t="s">
        <v>132</v>
      </c>
      <c r="E1784" s="488" t="s">
        <v>11963</v>
      </c>
      <c r="F1784" s="488" t="s">
        <v>12239</v>
      </c>
      <c r="G1784" s="370" t="s">
        <v>12240</v>
      </c>
      <c r="H1784" s="370" t="s">
        <v>12241</v>
      </c>
      <c r="I1784" s="370" t="s">
        <v>12242</v>
      </c>
      <c r="J1784" s="39"/>
      <c r="K1784" s="39"/>
      <c r="L1784" s="39"/>
      <c r="M1784" s="39"/>
      <c r="N1784" s="488" t="s">
        <v>12243</v>
      </c>
      <c r="O1784" s="681" t="s">
        <v>12244</v>
      </c>
      <c r="P1784" s="39"/>
      <c r="Q1784" s="39"/>
      <c r="R1784" s="273">
        <v>20000</v>
      </c>
      <c r="S1784" s="273">
        <v>20000</v>
      </c>
      <c r="T1784" s="274">
        <v>1</v>
      </c>
      <c r="U1784" s="274">
        <v>1</v>
      </c>
      <c r="V1784" s="275" t="str">
        <f t="shared" si="1"/>
        <v>1.1</v>
      </c>
      <c r="W1784" s="274">
        <v>19</v>
      </c>
      <c r="X1784" s="274">
        <f t="shared" si="0"/>
        <v>19</v>
      </c>
      <c r="Y1784" s="274">
        <v>14</v>
      </c>
      <c r="Z1784" s="274">
        <v>14</v>
      </c>
      <c r="AA1784" s="39">
        <v>21</v>
      </c>
      <c r="AB1784" s="127"/>
      <c r="AC1784" s="39"/>
      <c r="AD1784" s="39">
        <v>0</v>
      </c>
      <c r="AE1784" s="39">
        <v>0</v>
      </c>
      <c r="AF1784" s="277">
        <v>0</v>
      </c>
      <c r="AG1784" s="278"/>
      <c r="AH1784" s="262"/>
      <c r="AI1784" s="127"/>
    </row>
    <row r="1785" spans="1:35" s="272" customFormat="1" ht="25.5" x14ac:dyDescent="0.2">
      <c r="A1785" s="251">
        <v>1782</v>
      </c>
      <c r="B1785" s="252" t="s">
        <v>96</v>
      </c>
      <c r="C1785" s="39">
        <v>5</v>
      </c>
      <c r="D1785" s="39" t="s">
        <v>132</v>
      </c>
      <c r="E1785" s="488" t="s">
        <v>11963</v>
      </c>
      <c r="F1785" s="488" t="s">
        <v>12245</v>
      </c>
      <c r="G1785" s="370" t="s">
        <v>12246</v>
      </c>
      <c r="H1785" s="370" t="s">
        <v>12247</v>
      </c>
      <c r="I1785" s="370" t="s">
        <v>12248</v>
      </c>
      <c r="J1785" s="39"/>
      <c r="K1785" s="39"/>
      <c r="L1785" s="39"/>
      <c r="M1785" s="39"/>
      <c r="N1785" s="488" t="s">
        <v>12249</v>
      </c>
      <c r="O1785" s="681" t="s">
        <v>12250</v>
      </c>
      <c r="P1785" s="39"/>
      <c r="Q1785" s="39"/>
      <c r="R1785" s="273">
        <v>20000</v>
      </c>
      <c r="S1785" s="273">
        <v>20000</v>
      </c>
      <c r="T1785" s="274">
        <v>1</v>
      </c>
      <c r="U1785" s="274">
        <v>1</v>
      </c>
      <c r="V1785" s="275" t="str">
        <f t="shared" si="1"/>
        <v>1.1</v>
      </c>
      <c r="W1785" s="274">
        <v>19</v>
      </c>
      <c r="X1785" s="274">
        <f t="shared" si="0"/>
        <v>19</v>
      </c>
      <c r="Y1785" s="274">
        <v>14</v>
      </c>
      <c r="Z1785" s="274">
        <v>14</v>
      </c>
      <c r="AA1785" s="39">
        <v>21</v>
      </c>
      <c r="AB1785" s="127"/>
      <c r="AC1785" s="39"/>
      <c r="AD1785" s="39">
        <v>0</v>
      </c>
      <c r="AE1785" s="39">
        <v>0</v>
      </c>
      <c r="AF1785" s="277">
        <v>0</v>
      </c>
      <c r="AG1785" s="278"/>
      <c r="AH1785" s="262"/>
      <c r="AI1785" s="127"/>
    </row>
    <row r="1786" spans="1:35" s="272" customFormat="1" ht="25.5" x14ac:dyDescent="0.2">
      <c r="A1786" s="251">
        <v>1783</v>
      </c>
      <c r="B1786" s="252" t="s">
        <v>96</v>
      </c>
      <c r="C1786" s="39">
        <v>5</v>
      </c>
      <c r="D1786" s="39" t="s">
        <v>132</v>
      </c>
      <c r="E1786" s="488" t="s">
        <v>11963</v>
      </c>
      <c r="F1786" s="488" t="s">
        <v>12251</v>
      </c>
      <c r="G1786" s="370" t="s">
        <v>12252</v>
      </c>
      <c r="H1786" s="370" t="s">
        <v>12253</v>
      </c>
      <c r="I1786" s="370" t="s">
        <v>12254</v>
      </c>
      <c r="J1786" s="39"/>
      <c r="K1786" s="39"/>
      <c r="L1786" s="39"/>
      <c r="M1786" s="39"/>
      <c r="N1786" s="488" t="s">
        <v>12255</v>
      </c>
      <c r="O1786" s="681" t="s">
        <v>12256</v>
      </c>
      <c r="P1786" s="39"/>
      <c r="Q1786" s="39"/>
      <c r="R1786" s="273">
        <v>30000</v>
      </c>
      <c r="S1786" s="273">
        <v>30000</v>
      </c>
      <c r="T1786" s="274">
        <v>1</v>
      </c>
      <c r="U1786" s="274">
        <v>1</v>
      </c>
      <c r="V1786" s="275" t="str">
        <f t="shared" si="1"/>
        <v>1.1</v>
      </c>
      <c r="W1786" s="274">
        <v>19</v>
      </c>
      <c r="X1786" s="274">
        <f t="shared" si="0"/>
        <v>19</v>
      </c>
      <c r="Y1786" s="274">
        <v>14</v>
      </c>
      <c r="Z1786" s="274">
        <v>14</v>
      </c>
      <c r="AA1786" s="39">
        <v>21</v>
      </c>
      <c r="AB1786" s="127"/>
      <c r="AC1786" s="39"/>
      <c r="AD1786" s="39">
        <v>0</v>
      </c>
      <c r="AE1786" s="39">
        <v>0</v>
      </c>
      <c r="AF1786" s="277">
        <v>0</v>
      </c>
      <c r="AG1786" s="278"/>
      <c r="AH1786" s="262"/>
      <c r="AI1786" s="127"/>
    </row>
    <row r="1787" spans="1:35" s="272" customFormat="1" ht="25.5" x14ac:dyDescent="0.2">
      <c r="A1787" s="251">
        <v>1784</v>
      </c>
      <c r="B1787" s="252" t="s">
        <v>96</v>
      </c>
      <c r="C1787" s="39">
        <v>5</v>
      </c>
      <c r="D1787" s="39" t="s">
        <v>132</v>
      </c>
      <c r="E1787" s="488" t="s">
        <v>11963</v>
      </c>
      <c r="F1787" s="488" t="s">
        <v>12251</v>
      </c>
      <c r="G1787" s="370" t="s">
        <v>12252</v>
      </c>
      <c r="H1787" s="370" t="s">
        <v>12253</v>
      </c>
      <c r="I1787" s="370" t="s">
        <v>12254</v>
      </c>
      <c r="J1787" s="39"/>
      <c r="K1787" s="39"/>
      <c r="L1787" s="39"/>
      <c r="M1787" s="39"/>
      <c r="N1787" s="488" t="s">
        <v>12255</v>
      </c>
      <c r="O1787" s="681" t="s">
        <v>12257</v>
      </c>
      <c r="P1787" s="39"/>
      <c r="Q1787" s="39"/>
      <c r="R1787" s="273">
        <v>140000</v>
      </c>
      <c r="S1787" s="273">
        <v>140000</v>
      </c>
      <c r="T1787" s="274">
        <v>1</v>
      </c>
      <c r="U1787" s="274">
        <v>1</v>
      </c>
      <c r="V1787" s="275" t="str">
        <f t="shared" si="1"/>
        <v>1.1</v>
      </c>
      <c r="W1787" s="274">
        <v>19</v>
      </c>
      <c r="X1787" s="274">
        <f t="shared" si="0"/>
        <v>19</v>
      </c>
      <c r="Y1787" s="274">
        <v>14</v>
      </c>
      <c r="Z1787" s="274">
        <v>14</v>
      </c>
      <c r="AA1787" s="39">
        <v>21</v>
      </c>
      <c r="AB1787" s="127"/>
      <c r="AC1787" s="39"/>
      <c r="AD1787" s="39">
        <v>0</v>
      </c>
      <c r="AE1787" s="39">
        <v>0</v>
      </c>
      <c r="AF1787" s="277">
        <v>0</v>
      </c>
      <c r="AG1787" s="278"/>
      <c r="AH1787" s="262"/>
      <c r="AI1787" s="127"/>
    </row>
    <row r="1788" spans="1:35" s="272" customFormat="1" ht="25.5" x14ac:dyDescent="0.2">
      <c r="A1788" s="251">
        <v>1785</v>
      </c>
      <c r="B1788" s="252" t="s">
        <v>96</v>
      </c>
      <c r="C1788" s="39">
        <v>5</v>
      </c>
      <c r="D1788" s="39" t="s">
        <v>132</v>
      </c>
      <c r="E1788" s="488" t="s">
        <v>11963</v>
      </c>
      <c r="F1788" s="488" t="s">
        <v>12258</v>
      </c>
      <c r="G1788" s="370" t="s">
        <v>12259</v>
      </c>
      <c r="H1788" s="370" t="s">
        <v>12260</v>
      </c>
      <c r="I1788" s="370" t="s">
        <v>12261</v>
      </c>
      <c r="J1788" s="39"/>
      <c r="K1788" s="39"/>
      <c r="L1788" s="39"/>
      <c r="M1788" s="39"/>
      <c r="N1788" s="488" t="s">
        <v>12262</v>
      </c>
      <c r="O1788" s="681" t="s">
        <v>12263</v>
      </c>
      <c r="P1788" s="39"/>
      <c r="Q1788" s="39"/>
      <c r="R1788" s="273">
        <v>20000</v>
      </c>
      <c r="S1788" s="273">
        <v>20000</v>
      </c>
      <c r="T1788" s="274">
        <v>1</v>
      </c>
      <c r="U1788" s="274">
        <v>1</v>
      </c>
      <c r="V1788" s="275" t="str">
        <f t="shared" si="1"/>
        <v>1.1</v>
      </c>
      <c r="W1788" s="274">
        <v>19</v>
      </c>
      <c r="X1788" s="274">
        <f t="shared" si="0"/>
        <v>19</v>
      </c>
      <c r="Y1788" s="274">
        <v>14</v>
      </c>
      <c r="Z1788" s="274">
        <v>14</v>
      </c>
      <c r="AA1788" s="39">
        <v>21</v>
      </c>
      <c r="AB1788" s="127"/>
      <c r="AC1788" s="39"/>
      <c r="AD1788" s="39">
        <v>0</v>
      </c>
      <c r="AE1788" s="39">
        <v>0</v>
      </c>
      <c r="AF1788" s="277">
        <v>0</v>
      </c>
      <c r="AG1788" s="278"/>
      <c r="AH1788" s="262"/>
      <c r="AI1788" s="127"/>
    </row>
    <row r="1789" spans="1:35" s="272" customFormat="1" ht="25.5" x14ac:dyDescent="0.2">
      <c r="A1789" s="251">
        <v>1786</v>
      </c>
      <c r="B1789" s="252" t="s">
        <v>96</v>
      </c>
      <c r="C1789" s="39">
        <v>5</v>
      </c>
      <c r="D1789" s="39" t="s">
        <v>132</v>
      </c>
      <c r="E1789" s="488" t="s">
        <v>11963</v>
      </c>
      <c r="F1789" s="488" t="s">
        <v>12264</v>
      </c>
      <c r="G1789" s="370" t="s">
        <v>12265</v>
      </c>
      <c r="H1789" s="370" t="s">
        <v>12266</v>
      </c>
      <c r="I1789" s="370" t="s">
        <v>12267</v>
      </c>
      <c r="J1789" s="39"/>
      <c r="K1789" s="39"/>
      <c r="L1789" s="39"/>
      <c r="M1789" s="39"/>
      <c r="N1789" s="488" t="s">
        <v>12268</v>
      </c>
      <c r="O1789" s="681" t="s">
        <v>12269</v>
      </c>
      <c r="P1789" s="39"/>
      <c r="Q1789" s="39"/>
      <c r="R1789" s="273">
        <v>50000</v>
      </c>
      <c r="S1789" s="273">
        <v>50000</v>
      </c>
      <c r="T1789" s="274">
        <v>1</v>
      </c>
      <c r="U1789" s="274">
        <v>1</v>
      </c>
      <c r="V1789" s="275" t="str">
        <f t="shared" si="1"/>
        <v>1.1</v>
      </c>
      <c r="W1789" s="274">
        <v>19</v>
      </c>
      <c r="X1789" s="274">
        <f t="shared" si="0"/>
        <v>19</v>
      </c>
      <c r="Y1789" s="274">
        <v>14</v>
      </c>
      <c r="Z1789" s="274">
        <v>14</v>
      </c>
      <c r="AA1789" s="39">
        <v>21</v>
      </c>
      <c r="AB1789" s="127"/>
      <c r="AC1789" s="39"/>
      <c r="AD1789" s="39">
        <v>0</v>
      </c>
      <c r="AE1789" s="39">
        <v>0</v>
      </c>
      <c r="AF1789" s="277">
        <v>0</v>
      </c>
      <c r="AG1789" s="278"/>
      <c r="AH1789" s="262"/>
      <c r="AI1789" s="127"/>
    </row>
    <row r="1790" spans="1:35" s="272" customFormat="1" ht="25.5" x14ac:dyDescent="0.2">
      <c r="A1790" s="251">
        <v>1787</v>
      </c>
      <c r="B1790" s="252" t="s">
        <v>96</v>
      </c>
      <c r="C1790" s="39">
        <v>5</v>
      </c>
      <c r="D1790" s="39" t="s">
        <v>132</v>
      </c>
      <c r="E1790" s="488" t="s">
        <v>11963</v>
      </c>
      <c r="F1790" s="488" t="s">
        <v>12270</v>
      </c>
      <c r="G1790" s="370" t="s">
        <v>12271</v>
      </c>
      <c r="H1790" s="370" t="s">
        <v>12272</v>
      </c>
      <c r="I1790" s="370" t="s">
        <v>11960</v>
      </c>
      <c r="J1790" s="39"/>
      <c r="K1790" s="39"/>
      <c r="L1790" s="39"/>
      <c r="M1790" s="39"/>
      <c r="N1790" s="488" t="s">
        <v>12273</v>
      </c>
      <c r="O1790" s="681" t="s">
        <v>12274</v>
      </c>
      <c r="P1790" s="39"/>
      <c r="Q1790" s="39"/>
      <c r="R1790" s="273">
        <v>350000</v>
      </c>
      <c r="S1790" s="273">
        <v>350000</v>
      </c>
      <c r="T1790" s="274">
        <v>1</v>
      </c>
      <c r="U1790" s="274">
        <v>1</v>
      </c>
      <c r="V1790" s="275" t="str">
        <f t="shared" si="1"/>
        <v>1.1</v>
      </c>
      <c r="W1790" s="274">
        <v>19</v>
      </c>
      <c r="X1790" s="274">
        <f t="shared" si="0"/>
        <v>19</v>
      </c>
      <c r="Y1790" s="274">
        <v>14</v>
      </c>
      <c r="Z1790" s="274">
        <v>14</v>
      </c>
      <c r="AA1790" s="39">
        <v>21</v>
      </c>
      <c r="AB1790" s="127"/>
      <c r="AC1790" s="39"/>
      <c r="AD1790" s="39">
        <v>0</v>
      </c>
      <c r="AE1790" s="39">
        <v>0</v>
      </c>
      <c r="AF1790" s="277">
        <v>0</v>
      </c>
      <c r="AG1790" s="278"/>
      <c r="AH1790" s="262"/>
      <c r="AI1790" s="127"/>
    </row>
    <row r="1791" spans="1:35" s="272" customFormat="1" ht="25.5" x14ac:dyDescent="0.2">
      <c r="A1791" s="251">
        <v>1788</v>
      </c>
      <c r="B1791" s="252" t="s">
        <v>96</v>
      </c>
      <c r="C1791" s="39">
        <v>5</v>
      </c>
      <c r="D1791" s="39" t="s">
        <v>132</v>
      </c>
      <c r="E1791" s="488" t="s">
        <v>11963</v>
      </c>
      <c r="F1791" s="488" t="s">
        <v>12275</v>
      </c>
      <c r="G1791" s="370" t="s">
        <v>12276</v>
      </c>
      <c r="H1791" s="370" t="s">
        <v>12277</v>
      </c>
      <c r="I1791" s="370" t="s">
        <v>12278</v>
      </c>
      <c r="J1791" s="39"/>
      <c r="K1791" s="39"/>
      <c r="L1791" s="39"/>
      <c r="M1791" s="39"/>
      <c r="N1791" s="488" t="s">
        <v>12279</v>
      </c>
      <c r="O1791" s="681" t="s">
        <v>12280</v>
      </c>
      <c r="P1791" s="39"/>
      <c r="Q1791" s="39"/>
      <c r="R1791" s="273">
        <v>53500</v>
      </c>
      <c r="S1791" s="273">
        <v>53500</v>
      </c>
      <c r="T1791" s="274">
        <v>1</v>
      </c>
      <c r="U1791" s="274">
        <v>1</v>
      </c>
      <c r="V1791" s="275" t="str">
        <f t="shared" si="1"/>
        <v>1.1</v>
      </c>
      <c r="W1791" s="274">
        <v>19</v>
      </c>
      <c r="X1791" s="274">
        <f t="shared" si="0"/>
        <v>19</v>
      </c>
      <c r="Y1791" s="274">
        <v>14</v>
      </c>
      <c r="Z1791" s="274">
        <v>14</v>
      </c>
      <c r="AA1791" s="39">
        <v>21</v>
      </c>
      <c r="AB1791" s="127"/>
      <c r="AC1791" s="39"/>
      <c r="AD1791" s="39">
        <v>0</v>
      </c>
      <c r="AE1791" s="39">
        <v>0</v>
      </c>
      <c r="AF1791" s="277">
        <v>0</v>
      </c>
      <c r="AG1791" s="278"/>
      <c r="AH1791" s="262"/>
      <c r="AI1791" s="127"/>
    </row>
    <row r="1792" spans="1:35" s="272" customFormat="1" ht="25.5" x14ac:dyDescent="0.2">
      <c r="A1792" s="251">
        <v>1789</v>
      </c>
      <c r="B1792" s="252" t="s">
        <v>96</v>
      </c>
      <c r="C1792" s="39">
        <v>5</v>
      </c>
      <c r="D1792" s="39" t="s">
        <v>132</v>
      </c>
      <c r="E1792" s="488" t="s">
        <v>11963</v>
      </c>
      <c r="F1792" s="488" t="s">
        <v>12281</v>
      </c>
      <c r="G1792" s="370" t="s">
        <v>12282</v>
      </c>
      <c r="H1792" s="370" t="s">
        <v>12283</v>
      </c>
      <c r="I1792" s="370" t="s">
        <v>12284</v>
      </c>
      <c r="J1792" s="39"/>
      <c r="K1792" s="39"/>
      <c r="L1792" s="39"/>
      <c r="M1792" s="39"/>
      <c r="N1792" s="488" t="s">
        <v>12285</v>
      </c>
      <c r="O1792" s="681" t="s">
        <v>12286</v>
      </c>
      <c r="P1792" s="39"/>
      <c r="Q1792" s="39"/>
      <c r="R1792" s="273">
        <v>40000</v>
      </c>
      <c r="S1792" s="273">
        <v>40000</v>
      </c>
      <c r="T1792" s="274">
        <v>1</v>
      </c>
      <c r="U1792" s="274">
        <v>1</v>
      </c>
      <c r="V1792" s="275" t="str">
        <f>$V$63</f>
        <v>1.1.3</v>
      </c>
      <c r="W1792" s="274">
        <v>19</v>
      </c>
      <c r="X1792" s="274">
        <f t="shared" si="0"/>
        <v>19</v>
      </c>
      <c r="Y1792" s="274">
        <v>14</v>
      </c>
      <c r="Z1792" s="274">
        <v>14</v>
      </c>
      <c r="AA1792" s="39">
        <v>21</v>
      </c>
      <c r="AB1792" s="127"/>
      <c r="AC1792" s="39"/>
      <c r="AD1792" s="39">
        <v>0</v>
      </c>
      <c r="AE1792" s="39">
        <v>0</v>
      </c>
      <c r="AF1792" s="277">
        <v>0</v>
      </c>
      <c r="AG1792" s="278"/>
      <c r="AH1792" s="262"/>
      <c r="AI1792" s="127"/>
    </row>
    <row r="1793" spans="1:35" s="272" customFormat="1" ht="25.5" x14ac:dyDescent="0.2">
      <c r="A1793" s="251">
        <v>1790</v>
      </c>
      <c r="B1793" s="252" t="s">
        <v>96</v>
      </c>
      <c r="C1793" s="39">
        <v>5</v>
      </c>
      <c r="D1793" s="39" t="s">
        <v>132</v>
      </c>
      <c r="E1793" s="488" t="s">
        <v>11963</v>
      </c>
      <c r="F1793" s="488" t="s">
        <v>12287</v>
      </c>
      <c r="G1793" s="370" t="s">
        <v>12288</v>
      </c>
      <c r="H1793" s="370" t="s">
        <v>12289</v>
      </c>
      <c r="I1793" s="370" t="s">
        <v>12290</v>
      </c>
      <c r="J1793" s="39"/>
      <c r="K1793" s="39"/>
      <c r="L1793" s="39"/>
      <c r="M1793" s="39"/>
      <c r="N1793" s="488" t="s">
        <v>12291</v>
      </c>
      <c r="O1793" s="681" t="s">
        <v>12292</v>
      </c>
      <c r="P1793" s="39"/>
      <c r="Q1793" s="39"/>
      <c r="R1793" s="273">
        <v>90000</v>
      </c>
      <c r="S1793" s="273">
        <v>90000</v>
      </c>
      <c r="T1793" s="274">
        <v>1</v>
      </c>
      <c r="U1793" s="274">
        <v>1</v>
      </c>
      <c r="V1793" s="275" t="str">
        <f>$V$63</f>
        <v>1.1.3</v>
      </c>
      <c r="W1793" s="274">
        <v>19</v>
      </c>
      <c r="X1793" s="274">
        <f t="shared" si="0"/>
        <v>19</v>
      </c>
      <c r="Y1793" s="274">
        <v>14</v>
      </c>
      <c r="Z1793" s="274">
        <v>14</v>
      </c>
      <c r="AA1793" s="39">
        <v>21</v>
      </c>
      <c r="AB1793" s="127"/>
      <c r="AC1793" s="39"/>
      <c r="AD1793" s="39">
        <v>0</v>
      </c>
      <c r="AE1793" s="39">
        <v>0</v>
      </c>
      <c r="AF1793" s="277">
        <v>0</v>
      </c>
      <c r="AG1793" s="278"/>
      <c r="AH1793" s="262"/>
      <c r="AI1793" s="127"/>
    </row>
    <row r="1794" spans="1:35" s="272" customFormat="1" ht="25.5" x14ac:dyDescent="0.2">
      <c r="A1794" s="251">
        <v>1791</v>
      </c>
      <c r="B1794" s="252" t="s">
        <v>96</v>
      </c>
      <c r="C1794" s="39">
        <v>5</v>
      </c>
      <c r="D1794" s="39" t="s">
        <v>132</v>
      </c>
      <c r="E1794" s="488" t="s">
        <v>11963</v>
      </c>
      <c r="F1794" s="488" t="s">
        <v>12293</v>
      </c>
      <c r="G1794" s="370" t="s">
        <v>12294</v>
      </c>
      <c r="H1794" s="370" t="s">
        <v>12295</v>
      </c>
      <c r="I1794" s="370" t="s">
        <v>12296</v>
      </c>
      <c r="J1794" s="39"/>
      <c r="K1794" s="39"/>
      <c r="L1794" s="39"/>
      <c r="M1794" s="39"/>
      <c r="N1794" s="488" t="s">
        <v>12297</v>
      </c>
      <c r="O1794" s="681" t="s">
        <v>12298</v>
      </c>
      <c r="P1794" s="39"/>
      <c r="Q1794" s="39"/>
      <c r="R1794" s="273">
        <v>35000</v>
      </c>
      <c r="S1794" s="273">
        <v>35000</v>
      </c>
      <c r="T1794" s="274">
        <v>1</v>
      </c>
      <c r="U1794" s="274">
        <v>1</v>
      </c>
      <c r="V1794" s="275" t="str">
        <f>$V$63</f>
        <v>1.1.3</v>
      </c>
      <c r="W1794" s="274">
        <v>19</v>
      </c>
      <c r="X1794" s="274">
        <f t="shared" si="0"/>
        <v>19</v>
      </c>
      <c r="Y1794" s="274">
        <v>14</v>
      </c>
      <c r="Z1794" s="274">
        <v>14</v>
      </c>
      <c r="AA1794" s="39">
        <v>21</v>
      </c>
      <c r="AB1794" s="127"/>
      <c r="AC1794" s="39"/>
      <c r="AD1794" s="39">
        <v>0</v>
      </c>
      <c r="AE1794" s="39">
        <v>0</v>
      </c>
      <c r="AF1794" s="277">
        <v>0</v>
      </c>
      <c r="AG1794" s="278"/>
      <c r="AH1794" s="262"/>
      <c r="AI1794" s="127"/>
    </row>
    <row r="1795" spans="1:35" s="272" customFormat="1" ht="38.25" x14ac:dyDescent="0.2">
      <c r="A1795" s="251">
        <v>1792</v>
      </c>
      <c r="B1795" s="252" t="s">
        <v>96</v>
      </c>
      <c r="C1795" s="39">
        <v>5</v>
      </c>
      <c r="D1795" s="39" t="s">
        <v>132</v>
      </c>
      <c r="E1795" s="488" t="s">
        <v>11963</v>
      </c>
      <c r="F1795" s="488" t="s">
        <v>12299</v>
      </c>
      <c r="G1795" s="370" t="s">
        <v>12300</v>
      </c>
      <c r="H1795" s="370" t="s">
        <v>12301</v>
      </c>
      <c r="I1795" s="370" t="s">
        <v>12302</v>
      </c>
      <c r="J1795" s="39"/>
      <c r="K1795" s="39"/>
      <c r="L1795" s="39"/>
      <c r="M1795" s="39"/>
      <c r="N1795" s="488" t="s">
        <v>12303</v>
      </c>
      <c r="O1795" s="681" t="s">
        <v>12304</v>
      </c>
      <c r="P1795" s="39"/>
      <c r="Q1795" s="39"/>
      <c r="R1795" s="273">
        <v>430000</v>
      </c>
      <c r="S1795" s="273">
        <v>430000</v>
      </c>
      <c r="T1795" s="274">
        <v>1</v>
      </c>
      <c r="U1795" s="274">
        <v>1</v>
      </c>
      <c r="V1795" s="275" t="str">
        <f>$V$66</f>
        <v>1.2.1</v>
      </c>
      <c r="W1795" s="274">
        <v>19</v>
      </c>
      <c r="X1795" s="274">
        <f t="shared" si="0"/>
        <v>19</v>
      </c>
      <c r="Y1795" s="274">
        <v>14</v>
      </c>
      <c r="Z1795" s="274">
        <v>14</v>
      </c>
      <c r="AA1795" s="39">
        <v>21</v>
      </c>
      <c r="AB1795" s="127"/>
      <c r="AC1795" s="39"/>
      <c r="AD1795" s="39">
        <v>0</v>
      </c>
      <c r="AE1795" s="39">
        <v>0</v>
      </c>
      <c r="AF1795" s="277">
        <v>0</v>
      </c>
      <c r="AG1795" s="278"/>
      <c r="AH1795" s="262"/>
      <c r="AI1795" s="127"/>
    </row>
    <row r="1796" spans="1:35" s="272" customFormat="1" ht="25.5" x14ac:dyDescent="0.2">
      <c r="A1796" s="251">
        <v>1793</v>
      </c>
      <c r="B1796" s="252" t="s">
        <v>96</v>
      </c>
      <c r="C1796" s="39">
        <v>5</v>
      </c>
      <c r="D1796" s="39" t="s">
        <v>132</v>
      </c>
      <c r="E1796" s="488" t="s">
        <v>11963</v>
      </c>
      <c r="F1796" s="488" t="s">
        <v>12305</v>
      </c>
      <c r="G1796" s="370" t="s">
        <v>12306</v>
      </c>
      <c r="H1796" s="370" t="s">
        <v>12307</v>
      </c>
      <c r="I1796" s="370" t="s">
        <v>14417</v>
      </c>
      <c r="J1796" s="39"/>
      <c r="K1796" s="39"/>
      <c r="L1796" s="39"/>
      <c r="M1796" s="39"/>
      <c r="N1796" s="488" t="s">
        <v>12308</v>
      </c>
      <c r="O1796" s="681" t="s">
        <v>12309</v>
      </c>
      <c r="P1796" s="39"/>
      <c r="Q1796" s="39"/>
      <c r="R1796" s="273">
        <v>60000</v>
      </c>
      <c r="S1796" s="273">
        <v>60000</v>
      </c>
      <c r="T1796" s="274">
        <v>1</v>
      </c>
      <c r="U1796" s="274">
        <v>1</v>
      </c>
      <c r="V1796" s="275" t="str">
        <f>$V$66</f>
        <v>1.2.1</v>
      </c>
      <c r="W1796" s="274">
        <v>19</v>
      </c>
      <c r="X1796" s="274">
        <f t="shared" ref="X1796:X1812" si="2">W1796</f>
        <v>19</v>
      </c>
      <c r="Y1796" s="274">
        <v>14</v>
      </c>
      <c r="Z1796" s="274">
        <v>14</v>
      </c>
      <c r="AA1796" s="39">
        <v>21</v>
      </c>
      <c r="AB1796" s="127"/>
      <c r="AC1796" s="39"/>
      <c r="AD1796" s="39">
        <v>0</v>
      </c>
      <c r="AE1796" s="39">
        <v>0</v>
      </c>
      <c r="AF1796" s="277">
        <v>0</v>
      </c>
      <c r="AG1796" s="278"/>
      <c r="AH1796" s="262"/>
      <c r="AI1796" s="127"/>
    </row>
    <row r="1797" spans="1:35" s="272" customFormat="1" ht="25.5" x14ac:dyDescent="0.2">
      <c r="A1797" s="251">
        <v>1794</v>
      </c>
      <c r="B1797" s="252" t="s">
        <v>96</v>
      </c>
      <c r="C1797" s="39">
        <v>5</v>
      </c>
      <c r="D1797" s="39" t="s">
        <v>132</v>
      </c>
      <c r="E1797" s="488" t="s">
        <v>11963</v>
      </c>
      <c r="F1797" s="488" t="s">
        <v>12310</v>
      </c>
      <c r="G1797" s="370" t="s">
        <v>12311</v>
      </c>
      <c r="H1797" s="370" t="s">
        <v>12312</v>
      </c>
      <c r="I1797" s="370" t="s">
        <v>12313</v>
      </c>
      <c r="J1797" s="39"/>
      <c r="K1797" s="39"/>
      <c r="L1797" s="39"/>
      <c r="M1797" s="39"/>
      <c r="N1797" s="488" t="s">
        <v>12314</v>
      </c>
      <c r="O1797" s="681" t="s">
        <v>12315</v>
      </c>
      <c r="P1797" s="39"/>
      <c r="Q1797" s="39"/>
      <c r="R1797" s="273">
        <v>500000</v>
      </c>
      <c r="S1797" s="273">
        <v>500000</v>
      </c>
      <c r="T1797" s="274">
        <v>1</v>
      </c>
      <c r="U1797" s="274">
        <v>1</v>
      </c>
      <c r="V1797" s="275" t="str">
        <f>$V$66</f>
        <v>1.2.1</v>
      </c>
      <c r="W1797" s="274">
        <v>19</v>
      </c>
      <c r="X1797" s="274">
        <f t="shared" si="2"/>
        <v>19</v>
      </c>
      <c r="Y1797" s="274">
        <v>14</v>
      </c>
      <c r="Z1797" s="274">
        <v>14</v>
      </c>
      <c r="AA1797" s="39">
        <v>21</v>
      </c>
      <c r="AB1797" s="127"/>
      <c r="AC1797" s="39"/>
      <c r="AD1797" s="39">
        <v>0</v>
      </c>
      <c r="AE1797" s="39">
        <v>0</v>
      </c>
      <c r="AF1797" s="277">
        <v>0</v>
      </c>
      <c r="AG1797" s="278"/>
      <c r="AH1797" s="262"/>
      <c r="AI1797" s="127"/>
    </row>
    <row r="1798" spans="1:35" s="272" customFormat="1" ht="25.5" x14ac:dyDescent="0.2">
      <c r="A1798" s="251">
        <v>1795</v>
      </c>
      <c r="B1798" s="252" t="s">
        <v>96</v>
      </c>
      <c r="C1798" s="39">
        <v>5</v>
      </c>
      <c r="D1798" s="39" t="s">
        <v>132</v>
      </c>
      <c r="E1798" s="488" t="s">
        <v>11963</v>
      </c>
      <c r="F1798" s="488" t="s">
        <v>12316</v>
      </c>
      <c r="G1798" s="370" t="s">
        <v>12317</v>
      </c>
      <c r="H1798" s="370" t="s">
        <v>12318</v>
      </c>
      <c r="I1798" s="370" t="s">
        <v>12319</v>
      </c>
      <c r="J1798" s="39"/>
      <c r="K1798" s="39"/>
      <c r="L1798" s="39"/>
      <c r="M1798" s="39"/>
      <c r="N1798" s="488" t="s">
        <v>12320</v>
      </c>
      <c r="O1798" s="681" t="s">
        <v>12321</v>
      </c>
      <c r="P1798" s="39"/>
      <c r="Q1798" s="39"/>
      <c r="R1798" s="273">
        <v>50000</v>
      </c>
      <c r="S1798" s="273">
        <v>50000</v>
      </c>
      <c r="T1798" s="274">
        <v>1</v>
      </c>
      <c r="U1798" s="274">
        <v>1</v>
      </c>
      <c r="V1798" s="275" t="str">
        <f>$V$47</f>
        <v>1.1</v>
      </c>
      <c r="W1798" s="274">
        <v>19</v>
      </c>
      <c r="X1798" s="274">
        <f t="shared" si="2"/>
        <v>19</v>
      </c>
      <c r="Y1798" s="274">
        <v>14</v>
      </c>
      <c r="Z1798" s="274">
        <v>14</v>
      </c>
      <c r="AA1798" s="39">
        <v>21</v>
      </c>
      <c r="AB1798" s="127"/>
      <c r="AC1798" s="39"/>
      <c r="AD1798" s="39">
        <v>0</v>
      </c>
      <c r="AE1798" s="39">
        <v>0</v>
      </c>
      <c r="AF1798" s="277">
        <v>0</v>
      </c>
      <c r="AG1798" s="278"/>
      <c r="AH1798" s="262"/>
      <c r="AI1798" s="127"/>
    </row>
    <row r="1799" spans="1:35" s="272" customFormat="1" ht="25.5" x14ac:dyDescent="0.2">
      <c r="A1799" s="251">
        <v>1796</v>
      </c>
      <c r="B1799" s="252" t="s">
        <v>96</v>
      </c>
      <c r="C1799" s="39">
        <v>5</v>
      </c>
      <c r="D1799" s="39" t="s">
        <v>132</v>
      </c>
      <c r="E1799" s="488" t="s">
        <v>11963</v>
      </c>
      <c r="F1799" s="488" t="s">
        <v>12322</v>
      </c>
      <c r="G1799" s="370" t="s">
        <v>12323</v>
      </c>
      <c r="H1799" s="370" t="s">
        <v>12324</v>
      </c>
      <c r="I1799" s="370" t="s">
        <v>12325</v>
      </c>
      <c r="J1799" s="39"/>
      <c r="K1799" s="39"/>
      <c r="L1799" s="39"/>
      <c r="M1799" s="39"/>
      <c r="N1799" s="488" t="s">
        <v>12326</v>
      </c>
      <c r="O1799" s="681" t="s">
        <v>12327</v>
      </c>
      <c r="P1799" s="39"/>
      <c r="Q1799" s="39"/>
      <c r="R1799" s="273">
        <v>120000</v>
      </c>
      <c r="S1799" s="273">
        <v>120000</v>
      </c>
      <c r="T1799" s="274">
        <v>1</v>
      </c>
      <c r="U1799" s="274">
        <v>1</v>
      </c>
      <c r="V1799" s="275" t="str">
        <f>$V$69</f>
        <v>1.1</v>
      </c>
      <c r="W1799" s="274">
        <v>19</v>
      </c>
      <c r="X1799" s="274">
        <f t="shared" si="2"/>
        <v>19</v>
      </c>
      <c r="Y1799" s="274">
        <v>14</v>
      </c>
      <c r="Z1799" s="274">
        <v>14</v>
      </c>
      <c r="AA1799" s="39">
        <v>21</v>
      </c>
      <c r="AB1799" s="127"/>
      <c r="AC1799" s="39"/>
      <c r="AD1799" s="39">
        <v>0</v>
      </c>
      <c r="AE1799" s="39">
        <v>0</v>
      </c>
      <c r="AF1799" s="277">
        <v>0</v>
      </c>
      <c r="AG1799" s="278"/>
      <c r="AH1799" s="262"/>
      <c r="AI1799" s="127"/>
    </row>
    <row r="1800" spans="1:35" s="272" customFormat="1" ht="25.5" x14ac:dyDescent="0.2">
      <c r="A1800" s="251">
        <v>1797</v>
      </c>
      <c r="B1800" s="252" t="s">
        <v>96</v>
      </c>
      <c r="C1800" s="39">
        <v>5</v>
      </c>
      <c r="D1800" s="39" t="s">
        <v>132</v>
      </c>
      <c r="E1800" s="488" t="s">
        <v>11963</v>
      </c>
      <c r="F1800" s="488" t="s">
        <v>12328</v>
      </c>
      <c r="G1800" s="370" t="s">
        <v>12329</v>
      </c>
      <c r="H1800" s="370" t="s">
        <v>12330</v>
      </c>
      <c r="I1800" s="370" t="s">
        <v>12331</v>
      </c>
      <c r="J1800" s="39"/>
      <c r="K1800" s="39"/>
      <c r="L1800" s="39"/>
      <c r="M1800" s="39"/>
      <c r="N1800" s="488" t="s">
        <v>12332</v>
      </c>
      <c r="O1800" s="681" t="s">
        <v>12333</v>
      </c>
      <c r="P1800" s="39"/>
      <c r="Q1800" s="39"/>
      <c r="R1800" s="273">
        <v>40000</v>
      </c>
      <c r="S1800" s="273">
        <v>40000</v>
      </c>
      <c r="T1800" s="274">
        <v>1</v>
      </c>
      <c r="U1800" s="274">
        <v>1</v>
      </c>
      <c r="V1800" s="275" t="str">
        <f>$V$70</f>
        <v>1.1.3</v>
      </c>
      <c r="W1800" s="274">
        <v>19</v>
      </c>
      <c r="X1800" s="274">
        <f t="shared" si="2"/>
        <v>19</v>
      </c>
      <c r="Y1800" s="274">
        <v>14</v>
      </c>
      <c r="Z1800" s="274">
        <v>14</v>
      </c>
      <c r="AA1800" s="39">
        <v>21</v>
      </c>
      <c r="AB1800" s="127"/>
      <c r="AC1800" s="39"/>
      <c r="AD1800" s="39">
        <v>0</v>
      </c>
      <c r="AE1800" s="39">
        <v>0</v>
      </c>
      <c r="AF1800" s="277">
        <v>0</v>
      </c>
      <c r="AG1800" s="278"/>
      <c r="AH1800" s="262"/>
      <c r="AI1800" s="127"/>
    </row>
    <row r="1801" spans="1:35" s="272" customFormat="1" ht="25.5" x14ac:dyDescent="0.2">
      <c r="A1801" s="251">
        <v>1798</v>
      </c>
      <c r="B1801" s="252" t="s">
        <v>96</v>
      </c>
      <c r="C1801" s="39">
        <v>5</v>
      </c>
      <c r="D1801" s="39" t="s">
        <v>132</v>
      </c>
      <c r="E1801" s="488" t="s">
        <v>11963</v>
      </c>
      <c r="F1801" s="488" t="s">
        <v>12334</v>
      </c>
      <c r="G1801" s="370" t="str">
        <f>G1761</f>
        <v>3274438</v>
      </c>
      <c r="H1801" s="370" t="str">
        <f>H1761</f>
        <v>22597784145</v>
      </c>
      <c r="I1801" s="370" t="str">
        <f>I1761</f>
        <v>0024597</v>
      </c>
      <c r="J1801" s="39"/>
      <c r="K1801" s="39"/>
      <c r="L1801" s="39"/>
      <c r="M1801" s="39"/>
      <c r="N1801" s="488" t="s">
        <v>12118</v>
      </c>
      <c r="O1801" s="681" t="s">
        <v>12335</v>
      </c>
      <c r="P1801" s="39"/>
      <c r="Q1801" s="39"/>
      <c r="R1801" s="273">
        <v>30000</v>
      </c>
      <c r="S1801" s="273">
        <v>30000</v>
      </c>
      <c r="T1801" s="274">
        <v>1</v>
      </c>
      <c r="U1801" s="274">
        <v>1</v>
      </c>
      <c r="V1801" s="275" t="str">
        <f>$V$71</f>
        <v>1.1.1</v>
      </c>
      <c r="W1801" s="274">
        <v>19</v>
      </c>
      <c r="X1801" s="274">
        <f t="shared" si="2"/>
        <v>19</v>
      </c>
      <c r="Y1801" s="274">
        <v>14</v>
      </c>
      <c r="Z1801" s="274">
        <v>14</v>
      </c>
      <c r="AA1801" s="39">
        <v>21</v>
      </c>
      <c r="AB1801" s="127"/>
      <c r="AC1801" s="39"/>
      <c r="AD1801" s="39">
        <v>0</v>
      </c>
      <c r="AE1801" s="39">
        <v>0</v>
      </c>
      <c r="AF1801" s="277">
        <v>0</v>
      </c>
      <c r="AG1801" s="278"/>
      <c r="AH1801" s="262"/>
      <c r="AI1801" s="127"/>
    </row>
    <row r="1802" spans="1:35" s="272" customFormat="1" ht="25.5" x14ac:dyDescent="0.2">
      <c r="A1802" s="251">
        <v>1799</v>
      </c>
      <c r="B1802" s="252" t="s">
        <v>96</v>
      </c>
      <c r="C1802" s="39">
        <v>5</v>
      </c>
      <c r="D1802" s="39" t="s">
        <v>132</v>
      </c>
      <c r="E1802" s="488" t="s">
        <v>11963</v>
      </c>
      <c r="F1802" s="488" t="s">
        <v>12336</v>
      </c>
      <c r="G1802" s="370" t="s">
        <v>12337</v>
      </c>
      <c r="H1802" s="370" t="s">
        <v>12338</v>
      </c>
      <c r="I1802" s="370" t="s">
        <v>12339</v>
      </c>
      <c r="J1802" s="39"/>
      <c r="K1802" s="39"/>
      <c r="L1802" s="39"/>
      <c r="M1802" s="39"/>
      <c r="N1802" s="488" t="s">
        <v>12340</v>
      </c>
      <c r="O1802" s="681" t="s">
        <v>12341</v>
      </c>
      <c r="P1802" s="39"/>
      <c r="Q1802" s="39"/>
      <c r="R1802" s="273">
        <v>40000</v>
      </c>
      <c r="S1802" s="273">
        <v>40000</v>
      </c>
      <c r="T1802" s="274">
        <v>1</v>
      </c>
      <c r="U1802" s="274">
        <v>1</v>
      </c>
      <c r="V1802" s="275" t="str">
        <f>$V$71</f>
        <v>1.1.1</v>
      </c>
      <c r="W1802" s="274">
        <v>19</v>
      </c>
      <c r="X1802" s="274">
        <f t="shared" si="2"/>
        <v>19</v>
      </c>
      <c r="Y1802" s="274">
        <v>14</v>
      </c>
      <c r="Z1802" s="274">
        <v>14</v>
      </c>
      <c r="AA1802" s="39">
        <v>21</v>
      </c>
      <c r="AB1802" s="127"/>
      <c r="AC1802" s="39"/>
      <c r="AD1802" s="39">
        <v>0</v>
      </c>
      <c r="AE1802" s="39">
        <v>0</v>
      </c>
      <c r="AF1802" s="277">
        <v>0</v>
      </c>
      <c r="AG1802" s="278"/>
      <c r="AH1802" s="262"/>
      <c r="AI1802" s="127"/>
    </row>
    <row r="1803" spans="1:35" s="272" customFormat="1" ht="25.5" x14ac:dyDescent="0.2">
      <c r="A1803" s="251">
        <v>1800</v>
      </c>
      <c r="B1803" s="252" t="s">
        <v>96</v>
      </c>
      <c r="C1803" s="39">
        <v>5</v>
      </c>
      <c r="D1803" s="39" t="s">
        <v>132</v>
      </c>
      <c r="E1803" s="488" t="s">
        <v>11963</v>
      </c>
      <c r="F1803" s="488" t="s">
        <v>12342</v>
      </c>
      <c r="G1803" s="370" t="s">
        <v>12343</v>
      </c>
      <c r="H1803" s="370" t="s">
        <v>12344</v>
      </c>
      <c r="I1803" s="370" t="s">
        <v>12345</v>
      </c>
      <c r="J1803" s="39"/>
      <c r="K1803" s="39"/>
      <c r="L1803" s="39"/>
      <c r="M1803" s="39"/>
      <c r="N1803" s="488" t="s">
        <v>12346</v>
      </c>
      <c r="O1803" s="681" t="s">
        <v>12347</v>
      </c>
      <c r="P1803" s="39"/>
      <c r="Q1803" s="39"/>
      <c r="R1803" s="273">
        <v>180000</v>
      </c>
      <c r="S1803" s="273">
        <v>0</v>
      </c>
      <c r="T1803" s="274">
        <v>1</v>
      </c>
      <c r="U1803" s="274">
        <v>0</v>
      </c>
      <c r="V1803" s="275" t="str">
        <f>$V$72</f>
        <v>1.1</v>
      </c>
      <c r="W1803" s="274">
        <v>19</v>
      </c>
      <c r="X1803" s="274">
        <f t="shared" si="2"/>
        <v>19</v>
      </c>
      <c r="Y1803" s="274">
        <v>14</v>
      </c>
      <c r="Z1803" s="274">
        <v>14</v>
      </c>
      <c r="AA1803" s="39">
        <v>21</v>
      </c>
      <c r="AB1803" s="127"/>
      <c r="AC1803" s="39"/>
      <c r="AD1803" s="39">
        <v>0</v>
      </c>
      <c r="AE1803" s="39">
        <v>0</v>
      </c>
      <c r="AF1803" s="277">
        <v>0</v>
      </c>
      <c r="AG1803" s="278"/>
      <c r="AH1803" s="262"/>
      <c r="AI1803" s="127"/>
    </row>
    <row r="1804" spans="1:35" s="272" customFormat="1" ht="38.25" x14ac:dyDescent="0.2">
      <c r="A1804" s="251">
        <v>1801</v>
      </c>
      <c r="B1804" s="252" t="s">
        <v>96</v>
      </c>
      <c r="C1804" s="39">
        <v>5</v>
      </c>
      <c r="D1804" s="39" t="s">
        <v>134</v>
      </c>
      <c r="E1804" s="488" t="s">
        <v>2500</v>
      </c>
      <c r="F1804" s="488" t="s">
        <v>8481</v>
      </c>
      <c r="G1804" s="370" t="s">
        <v>12348</v>
      </c>
      <c r="H1804" s="370" t="s">
        <v>8483</v>
      </c>
      <c r="I1804" s="370" t="s">
        <v>12349</v>
      </c>
      <c r="J1804" s="39"/>
      <c r="K1804" s="39"/>
      <c r="L1804" s="39"/>
      <c r="M1804" s="39"/>
      <c r="N1804" s="488" t="s">
        <v>12350</v>
      </c>
      <c r="O1804" s="681" t="s">
        <v>12351</v>
      </c>
      <c r="P1804" s="39"/>
      <c r="Q1804" s="39"/>
      <c r="R1804" s="273">
        <v>5000</v>
      </c>
      <c r="S1804" s="273">
        <v>5000</v>
      </c>
      <c r="T1804" s="274">
        <v>1</v>
      </c>
      <c r="U1804" s="274">
        <v>1</v>
      </c>
      <c r="V1804" s="275" t="str">
        <f>$V$74</f>
        <v>1.1</v>
      </c>
      <c r="W1804" s="274">
        <v>19</v>
      </c>
      <c r="X1804" s="274">
        <f t="shared" si="2"/>
        <v>19</v>
      </c>
      <c r="Y1804" s="274">
        <v>14</v>
      </c>
      <c r="Z1804" s="274">
        <v>14</v>
      </c>
      <c r="AA1804" s="39">
        <v>21</v>
      </c>
      <c r="AB1804" s="127"/>
      <c r="AC1804" s="39"/>
      <c r="AD1804" s="39">
        <v>0</v>
      </c>
      <c r="AE1804" s="39">
        <v>0</v>
      </c>
      <c r="AF1804" s="277">
        <v>0</v>
      </c>
      <c r="AG1804" s="278"/>
      <c r="AH1804" s="262"/>
      <c r="AI1804" s="127"/>
    </row>
    <row r="1805" spans="1:35" s="272" customFormat="1" ht="38.25" x14ac:dyDescent="0.2">
      <c r="A1805" s="251">
        <v>1802</v>
      </c>
      <c r="B1805" s="252" t="s">
        <v>96</v>
      </c>
      <c r="C1805" s="39">
        <v>5</v>
      </c>
      <c r="D1805" s="39" t="s">
        <v>135</v>
      </c>
      <c r="E1805" s="488" t="s">
        <v>2439</v>
      </c>
      <c r="F1805" s="488" t="s">
        <v>12352</v>
      </c>
      <c r="G1805" s="370" t="s">
        <v>12353</v>
      </c>
      <c r="H1805" s="370" t="s">
        <v>12354</v>
      </c>
      <c r="I1805" s="370" t="s">
        <v>12355</v>
      </c>
      <c r="J1805" s="39"/>
      <c r="K1805" s="39"/>
      <c r="L1805" s="39"/>
      <c r="M1805" s="39"/>
      <c r="N1805" s="488" t="s">
        <v>12356</v>
      </c>
      <c r="O1805" s="681" t="s">
        <v>12357</v>
      </c>
      <c r="P1805" s="39"/>
      <c r="Q1805" s="39"/>
      <c r="R1805" s="273">
        <v>20000</v>
      </c>
      <c r="S1805" s="273">
        <v>20000</v>
      </c>
      <c r="T1805" s="274">
        <v>1</v>
      </c>
      <c r="U1805" s="274">
        <v>1</v>
      </c>
      <c r="V1805" s="275" t="str">
        <f t="shared" ref="V1805:V1811" si="3">$V$75</f>
        <v>1.2.1</v>
      </c>
      <c r="W1805" s="274">
        <v>19</v>
      </c>
      <c r="X1805" s="274">
        <f t="shared" si="2"/>
        <v>19</v>
      </c>
      <c r="Y1805" s="274">
        <v>14</v>
      </c>
      <c r="Z1805" s="274">
        <v>14</v>
      </c>
      <c r="AA1805" s="39">
        <v>19</v>
      </c>
      <c r="AB1805" s="127"/>
      <c r="AC1805" s="39"/>
      <c r="AD1805" s="39">
        <v>0</v>
      </c>
      <c r="AE1805" s="39">
        <v>0</v>
      </c>
      <c r="AF1805" s="277">
        <v>0</v>
      </c>
      <c r="AG1805" s="278"/>
      <c r="AH1805" s="262"/>
      <c r="AI1805" s="127"/>
    </row>
    <row r="1806" spans="1:35" s="272" customFormat="1" ht="38.25" x14ac:dyDescent="0.2">
      <c r="A1806" s="251">
        <v>1803</v>
      </c>
      <c r="B1806" s="252" t="s">
        <v>96</v>
      </c>
      <c r="C1806" s="39">
        <v>5</v>
      </c>
      <c r="D1806" s="39" t="s">
        <v>135</v>
      </c>
      <c r="E1806" s="488" t="s">
        <v>2439</v>
      </c>
      <c r="F1806" s="488" t="s">
        <v>12358</v>
      </c>
      <c r="G1806" s="370" t="s">
        <v>12359</v>
      </c>
      <c r="H1806" s="370" t="s">
        <v>12360</v>
      </c>
      <c r="I1806" s="370" t="s">
        <v>12361</v>
      </c>
      <c r="J1806" s="39"/>
      <c r="K1806" s="39"/>
      <c r="L1806" s="39"/>
      <c r="M1806" s="39"/>
      <c r="N1806" s="488" t="s">
        <v>12362</v>
      </c>
      <c r="O1806" s="681" t="s">
        <v>12363</v>
      </c>
      <c r="P1806" s="39"/>
      <c r="Q1806" s="39"/>
      <c r="R1806" s="273">
        <v>10000</v>
      </c>
      <c r="S1806" s="273">
        <v>10000</v>
      </c>
      <c r="T1806" s="274">
        <v>1</v>
      </c>
      <c r="U1806" s="274">
        <v>1</v>
      </c>
      <c r="V1806" s="275" t="str">
        <f t="shared" si="3"/>
        <v>1.2.1</v>
      </c>
      <c r="W1806" s="274">
        <v>19</v>
      </c>
      <c r="X1806" s="274">
        <f t="shared" si="2"/>
        <v>19</v>
      </c>
      <c r="Y1806" s="274">
        <v>14</v>
      </c>
      <c r="Z1806" s="274">
        <v>14</v>
      </c>
      <c r="AA1806" s="39">
        <v>22</v>
      </c>
      <c r="AB1806" s="127"/>
      <c r="AC1806" s="39"/>
      <c r="AD1806" s="39">
        <v>0</v>
      </c>
      <c r="AE1806" s="39">
        <v>0</v>
      </c>
      <c r="AF1806" s="277">
        <v>0</v>
      </c>
      <c r="AG1806" s="278"/>
      <c r="AH1806" s="262"/>
      <c r="AI1806" s="127"/>
    </row>
    <row r="1807" spans="1:35" s="272" customFormat="1" ht="38.25" x14ac:dyDescent="0.2">
      <c r="A1807" s="251">
        <v>1804</v>
      </c>
      <c r="B1807" s="252" t="s">
        <v>96</v>
      </c>
      <c r="C1807" s="39">
        <v>5</v>
      </c>
      <c r="D1807" s="39" t="s">
        <v>135</v>
      </c>
      <c r="E1807" s="488" t="s">
        <v>2439</v>
      </c>
      <c r="F1807" s="488" t="s">
        <v>12001</v>
      </c>
      <c r="G1807" s="370" t="str">
        <f>G1734</f>
        <v>01433415</v>
      </c>
      <c r="H1807" s="370" t="str">
        <f>H1734</f>
        <v>90735878191</v>
      </c>
      <c r="I1807" s="370" t="str">
        <f>I1734</f>
        <v>0117813</v>
      </c>
      <c r="J1807" s="39"/>
      <c r="K1807" s="39"/>
      <c r="L1807" s="39"/>
      <c r="M1807" s="39"/>
      <c r="N1807" s="488" t="s">
        <v>12005</v>
      </c>
      <c r="O1807" s="681" t="s">
        <v>12363</v>
      </c>
      <c r="P1807" s="39"/>
      <c r="Q1807" s="39"/>
      <c r="R1807" s="273">
        <v>5000</v>
      </c>
      <c r="S1807" s="273">
        <v>5000</v>
      </c>
      <c r="T1807" s="274">
        <v>1</v>
      </c>
      <c r="U1807" s="274">
        <v>1</v>
      </c>
      <c r="V1807" s="275" t="str">
        <f t="shared" si="3"/>
        <v>1.2.1</v>
      </c>
      <c r="W1807" s="274">
        <v>19</v>
      </c>
      <c r="X1807" s="274">
        <f t="shared" si="2"/>
        <v>19</v>
      </c>
      <c r="Y1807" s="274">
        <v>14</v>
      </c>
      <c r="Z1807" s="274">
        <v>14</v>
      </c>
      <c r="AA1807" s="39">
        <v>15</v>
      </c>
      <c r="AB1807" s="127"/>
      <c r="AC1807" s="39"/>
      <c r="AD1807" s="39">
        <v>0</v>
      </c>
      <c r="AE1807" s="39">
        <v>0</v>
      </c>
      <c r="AF1807" s="277">
        <v>0</v>
      </c>
      <c r="AG1807" s="278"/>
      <c r="AH1807" s="262"/>
      <c r="AI1807" s="127"/>
    </row>
    <row r="1808" spans="1:35" s="272" customFormat="1" ht="38.25" x14ac:dyDescent="0.2">
      <c r="A1808" s="251">
        <v>1805</v>
      </c>
      <c r="B1808" s="252" t="s">
        <v>96</v>
      </c>
      <c r="C1808" s="39">
        <v>5</v>
      </c>
      <c r="D1808" s="39" t="s">
        <v>135</v>
      </c>
      <c r="E1808" s="488" t="s">
        <v>2439</v>
      </c>
      <c r="F1808" s="488" t="s">
        <v>12364</v>
      </c>
      <c r="G1808" s="370" t="str">
        <f>G1798</f>
        <v>3227561</v>
      </c>
      <c r="H1808" s="370" t="str">
        <f>H1798</f>
        <v>06570355423</v>
      </c>
      <c r="I1808" s="370" t="str">
        <f>I1798</f>
        <v>0055603</v>
      </c>
      <c r="J1808" s="39"/>
      <c r="K1808" s="39"/>
      <c r="L1808" s="39"/>
      <c r="M1808" s="39"/>
      <c r="N1808" s="488" t="s">
        <v>12320</v>
      </c>
      <c r="O1808" s="681" t="s">
        <v>12365</v>
      </c>
      <c r="P1808" s="39"/>
      <c r="Q1808" s="39"/>
      <c r="R1808" s="273">
        <v>30000</v>
      </c>
      <c r="S1808" s="273">
        <v>30000</v>
      </c>
      <c r="T1808" s="274">
        <v>1</v>
      </c>
      <c r="U1808" s="274">
        <v>1</v>
      </c>
      <c r="V1808" s="275" t="str">
        <f t="shared" si="3"/>
        <v>1.2.1</v>
      </c>
      <c r="W1808" s="274">
        <v>19</v>
      </c>
      <c r="X1808" s="274">
        <f t="shared" si="2"/>
        <v>19</v>
      </c>
      <c r="Y1808" s="274">
        <v>14</v>
      </c>
      <c r="Z1808" s="274">
        <v>14</v>
      </c>
      <c r="AA1808" s="39">
        <v>21</v>
      </c>
      <c r="AB1808" s="127"/>
      <c r="AC1808" s="39"/>
      <c r="AD1808" s="39">
        <v>0</v>
      </c>
      <c r="AE1808" s="39">
        <v>0</v>
      </c>
      <c r="AF1808" s="277">
        <v>0</v>
      </c>
      <c r="AG1808" s="278"/>
      <c r="AH1808" s="262"/>
      <c r="AI1808" s="127"/>
    </row>
    <row r="1809" spans="1:35" s="272" customFormat="1" ht="38.25" x14ac:dyDescent="0.2">
      <c r="A1809" s="251">
        <v>1806</v>
      </c>
      <c r="B1809" s="252" t="s">
        <v>96</v>
      </c>
      <c r="C1809" s="39">
        <v>5</v>
      </c>
      <c r="D1809" s="39" t="s">
        <v>135</v>
      </c>
      <c r="E1809" s="488" t="s">
        <v>2439</v>
      </c>
      <c r="F1809" s="488" t="s">
        <v>12015</v>
      </c>
      <c r="G1809" s="370" t="str">
        <f>G1738</f>
        <v>03257738</v>
      </c>
      <c r="H1809" s="370" t="str">
        <f>H1738</f>
        <v>97894610362</v>
      </c>
      <c r="I1809" s="370" t="str">
        <f>I1738</f>
        <v>0053481</v>
      </c>
      <c r="J1809" s="39"/>
      <c r="K1809" s="39"/>
      <c r="L1809" s="39"/>
      <c r="M1809" s="39"/>
      <c r="N1809" s="488" t="s">
        <v>12017</v>
      </c>
      <c r="O1809" s="681" t="s">
        <v>12366</v>
      </c>
      <c r="P1809" s="39"/>
      <c r="Q1809" s="39"/>
      <c r="R1809" s="273">
        <v>20000</v>
      </c>
      <c r="S1809" s="273">
        <v>20000</v>
      </c>
      <c r="T1809" s="274">
        <v>1</v>
      </c>
      <c r="U1809" s="274">
        <v>1</v>
      </c>
      <c r="V1809" s="275" t="str">
        <f t="shared" si="3"/>
        <v>1.2.1</v>
      </c>
      <c r="W1809" s="274">
        <v>82</v>
      </c>
      <c r="X1809" s="274">
        <f t="shared" si="2"/>
        <v>82</v>
      </c>
      <c r="Y1809" s="274">
        <v>14</v>
      </c>
      <c r="Z1809" s="274">
        <v>14</v>
      </c>
      <c r="AA1809" s="39">
        <v>21</v>
      </c>
      <c r="AB1809" s="127"/>
      <c r="AC1809" s="39"/>
      <c r="AD1809" s="39">
        <v>0</v>
      </c>
      <c r="AE1809" s="39">
        <v>0</v>
      </c>
      <c r="AF1809" s="277">
        <v>0</v>
      </c>
      <c r="AG1809" s="278"/>
      <c r="AH1809" s="262"/>
      <c r="AI1809" s="127"/>
    </row>
    <row r="1810" spans="1:35" s="272" customFormat="1" ht="38.25" x14ac:dyDescent="0.2">
      <c r="A1810" s="251">
        <v>1807</v>
      </c>
      <c r="B1810" s="252" t="s">
        <v>96</v>
      </c>
      <c r="C1810" s="39">
        <v>5</v>
      </c>
      <c r="D1810" s="39" t="s">
        <v>135</v>
      </c>
      <c r="E1810" s="488" t="s">
        <v>2439</v>
      </c>
      <c r="F1810" s="488" t="s">
        <v>12178</v>
      </c>
      <c r="G1810" s="370" t="str">
        <f>G1772</f>
        <v>02821737</v>
      </c>
      <c r="H1810" s="370" t="str">
        <f>H1772</f>
        <v>17456464878</v>
      </c>
      <c r="I1810" s="370" t="str">
        <f>I1772</f>
        <v>0216706</v>
      </c>
      <c r="J1810" s="39"/>
      <c r="K1810" s="39"/>
      <c r="L1810" s="39"/>
      <c r="M1810" s="39"/>
      <c r="N1810" s="488" t="s">
        <v>12182</v>
      </c>
      <c r="O1810" s="681" t="s">
        <v>12367</v>
      </c>
      <c r="P1810" s="39"/>
      <c r="Q1810" s="39"/>
      <c r="R1810" s="273">
        <v>20000</v>
      </c>
      <c r="S1810" s="273">
        <v>20000</v>
      </c>
      <c r="T1810" s="274">
        <v>1</v>
      </c>
      <c r="U1810" s="274">
        <v>1</v>
      </c>
      <c r="V1810" s="275" t="str">
        <f t="shared" si="3"/>
        <v>1.2.1</v>
      </c>
      <c r="W1810" s="274">
        <v>19</v>
      </c>
      <c r="X1810" s="274">
        <f t="shared" si="2"/>
        <v>19</v>
      </c>
      <c r="Y1810" s="274">
        <v>14</v>
      </c>
      <c r="Z1810" s="274">
        <v>14</v>
      </c>
      <c r="AA1810" s="39">
        <v>21</v>
      </c>
      <c r="AB1810" s="127"/>
      <c r="AC1810" s="39"/>
      <c r="AD1810" s="39">
        <v>0</v>
      </c>
      <c r="AE1810" s="39">
        <v>0</v>
      </c>
      <c r="AF1810" s="277">
        <v>0</v>
      </c>
      <c r="AG1810" s="278"/>
      <c r="AH1810" s="262"/>
      <c r="AI1810" s="127"/>
    </row>
    <row r="1811" spans="1:35" s="272" customFormat="1" ht="38.25" x14ac:dyDescent="0.2">
      <c r="A1811" s="251">
        <v>1808</v>
      </c>
      <c r="B1811" s="252" t="s">
        <v>96</v>
      </c>
      <c r="C1811" s="39">
        <v>5</v>
      </c>
      <c r="D1811" s="39" t="s">
        <v>135</v>
      </c>
      <c r="E1811" s="488" t="s">
        <v>2439</v>
      </c>
      <c r="F1811" s="488" t="s">
        <v>12368</v>
      </c>
      <c r="G1811" s="370" t="s">
        <v>12369</v>
      </c>
      <c r="H1811" s="370" t="s">
        <v>12370</v>
      </c>
      <c r="I1811" s="370" t="s">
        <v>12371</v>
      </c>
      <c r="J1811" s="39"/>
      <c r="K1811" s="39"/>
      <c r="L1811" s="39"/>
      <c r="M1811" s="39"/>
      <c r="N1811" s="488" t="s">
        <v>12372</v>
      </c>
      <c r="O1811" s="681" t="s">
        <v>12373</v>
      </c>
      <c r="P1811" s="39"/>
      <c r="Q1811" s="39"/>
      <c r="R1811" s="273">
        <v>25000</v>
      </c>
      <c r="S1811" s="273">
        <v>25000</v>
      </c>
      <c r="T1811" s="274">
        <v>1</v>
      </c>
      <c r="U1811" s="274">
        <v>1</v>
      </c>
      <c r="V1811" s="275" t="str">
        <f t="shared" si="3"/>
        <v>1.2.1</v>
      </c>
      <c r="W1811" s="274">
        <v>19</v>
      </c>
      <c r="X1811" s="274">
        <f t="shared" si="2"/>
        <v>19</v>
      </c>
      <c r="Y1811" s="274">
        <v>14</v>
      </c>
      <c r="Z1811" s="274">
        <v>14</v>
      </c>
      <c r="AA1811" s="39">
        <v>14</v>
      </c>
      <c r="AB1811" s="127"/>
      <c r="AC1811" s="39"/>
      <c r="AD1811" s="39">
        <v>0</v>
      </c>
      <c r="AE1811" s="39">
        <v>0</v>
      </c>
      <c r="AF1811" s="277">
        <v>0</v>
      </c>
      <c r="AG1811" s="278"/>
      <c r="AH1811" s="262"/>
      <c r="AI1811" s="127"/>
    </row>
    <row r="1812" spans="1:35" s="272" customFormat="1" ht="38.25" x14ac:dyDescent="0.2">
      <c r="A1812" s="251">
        <v>1809</v>
      </c>
      <c r="B1812" s="252" t="s">
        <v>96</v>
      </c>
      <c r="C1812" s="39">
        <v>5</v>
      </c>
      <c r="D1812" s="39" t="s">
        <v>135</v>
      </c>
      <c r="E1812" s="488" t="s">
        <v>2439</v>
      </c>
      <c r="F1812" s="488" t="s">
        <v>12374</v>
      </c>
      <c r="G1812" s="370" t="s">
        <v>12375</v>
      </c>
      <c r="H1812" s="370" t="s">
        <v>12376</v>
      </c>
      <c r="I1812" s="370" t="s">
        <v>12377</v>
      </c>
      <c r="J1812" s="39"/>
      <c r="K1812" s="39"/>
      <c r="L1812" s="39"/>
      <c r="M1812" s="39"/>
      <c r="N1812" s="488" t="s">
        <v>12378</v>
      </c>
      <c r="O1812" s="681" t="s">
        <v>12379</v>
      </c>
      <c r="P1812" s="39"/>
      <c r="Q1812" s="39"/>
      <c r="R1812" s="273">
        <v>30000</v>
      </c>
      <c r="S1812" s="273">
        <v>30000</v>
      </c>
      <c r="T1812" s="274">
        <v>1</v>
      </c>
      <c r="U1812" s="274">
        <v>1</v>
      </c>
      <c r="V1812" s="275" t="str">
        <f>$V$74</f>
        <v>1.1</v>
      </c>
      <c r="W1812" s="274">
        <v>19</v>
      </c>
      <c r="X1812" s="274">
        <f t="shared" si="2"/>
        <v>19</v>
      </c>
      <c r="Y1812" s="274">
        <v>14</v>
      </c>
      <c r="Z1812" s="274">
        <v>14</v>
      </c>
      <c r="AA1812" s="39">
        <v>24</v>
      </c>
      <c r="AB1812" s="127"/>
      <c r="AC1812" s="39"/>
      <c r="AD1812" s="39">
        <v>0</v>
      </c>
      <c r="AE1812" s="39">
        <v>0</v>
      </c>
      <c r="AF1812" s="277">
        <v>0</v>
      </c>
      <c r="AG1812" s="278"/>
      <c r="AH1812" s="262"/>
      <c r="AI1812" s="127"/>
    </row>
    <row r="1813" spans="1:35" s="272" customFormat="1" ht="25.5" x14ac:dyDescent="0.2">
      <c r="A1813" s="251">
        <v>1810</v>
      </c>
      <c r="B1813" s="252" t="s">
        <v>96</v>
      </c>
      <c r="C1813" s="39">
        <v>5</v>
      </c>
      <c r="D1813" s="39" t="s">
        <v>132</v>
      </c>
      <c r="E1813" s="553" t="s">
        <v>11963</v>
      </c>
      <c r="F1813" s="39" t="s">
        <v>12380</v>
      </c>
      <c r="G1813" s="554">
        <v>21000930</v>
      </c>
      <c r="H1813" s="639">
        <v>32665880846</v>
      </c>
      <c r="I1813" s="555" t="s">
        <v>12381</v>
      </c>
      <c r="J1813" s="39" t="s">
        <v>12382</v>
      </c>
      <c r="K1813" s="39" t="s">
        <v>12383</v>
      </c>
      <c r="L1813" s="556"/>
      <c r="M1813" s="39"/>
      <c r="N1813" s="39" t="s">
        <v>12384</v>
      </c>
      <c r="O1813" s="129" t="s">
        <v>12385</v>
      </c>
      <c r="P1813" s="39"/>
      <c r="Q1813" s="39">
        <v>1</v>
      </c>
      <c r="R1813" s="273">
        <v>20000</v>
      </c>
      <c r="S1813" s="273">
        <v>20000</v>
      </c>
      <c r="T1813" s="274">
        <v>1</v>
      </c>
      <c r="U1813" s="274">
        <v>1</v>
      </c>
      <c r="V1813" s="275" t="s">
        <v>347</v>
      </c>
      <c r="W1813" s="274">
        <v>33</v>
      </c>
      <c r="X1813" s="274">
        <v>19</v>
      </c>
      <c r="Y1813" s="274">
        <v>14</v>
      </c>
      <c r="Z1813" s="274">
        <v>19</v>
      </c>
      <c r="AA1813" s="39">
        <v>22</v>
      </c>
      <c r="AB1813" s="127"/>
      <c r="AC1813" s="39"/>
      <c r="AD1813" s="39">
        <v>0</v>
      </c>
      <c r="AE1813" s="39">
        <v>0</v>
      </c>
      <c r="AF1813" s="277">
        <v>0</v>
      </c>
      <c r="AG1813" s="278"/>
      <c r="AH1813" s="262"/>
      <c r="AI1813" s="127"/>
    </row>
    <row r="1814" spans="1:35" s="272" customFormat="1" ht="25.5" x14ac:dyDescent="0.2">
      <c r="A1814" s="251">
        <v>1811</v>
      </c>
      <c r="B1814" s="252" t="s">
        <v>96</v>
      </c>
      <c r="C1814" s="39">
        <v>5</v>
      </c>
      <c r="D1814" s="39" t="s">
        <v>132</v>
      </c>
      <c r="E1814" s="553" t="s">
        <v>11963</v>
      </c>
      <c r="F1814" s="39" t="s">
        <v>12386</v>
      </c>
      <c r="G1814" s="554">
        <v>21001308</v>
      </c>
      <c r="H1814" s="639">
        <v>86123136010</v>
      </c>
      <c r="I1814" s="555" t="s">
        <v>15246</v>
      </c>
      <c r="J1814" s="557" t="s">
        <v>12387</v>
      </c>
      <c r="K1814" s="558" t="s">
        <v>12388</v>
      </c>
      <c r="L1814" s="559"/>
      <c r="M1814" s="39"/>
      <c r="N1814" s="39" t="s">
        <v>12389</v>
      </c>
      <c r="O1814" s="129" t="s">
        <v>12385</v>
      </c>
      <c r="P1814" s="39"/>
      <c r="Q1814" s="39">
        <v>1</v>
      </c>
      <c r="R1814" s="273">
        <v>10000</v>
      </c>
      <c r="S1814" s="273">
        <v>10000</v>
      </c>
      <c r="T1814" s="274">
        <v>1</v>
      </c>
      <c r="U1814" s="274">
        <v>1</v>
      </c>
      <c r="V1814" s="275" t="s">
        <v>347</v>
      </c>
      <c r="W1814" s="274">
        <v>19</v>
      </c>
      <c r="X1814" s="274">
        <v>19</v>
      </c>
      <c r="Y1814" s="274">
        <v>14</v>
      </c>
      <c r="Z1814" s="274">
        <v>14</v>
      </c>
      <c r="AA1814" s="39">
        <v>22</v>
      </c>
      <c r="AB1814" s="127"/>
      <c r="AC1814" s="39"/>
      <c r="AD1814" s="39">
        <v>0</v>
      </c>
      <c r="AE1814" s="39">
        <v>0</v>
      </c>
      <c r="AF1814" s="277">
        <v>0</v>
      </c>
      <c r="AG1814" s="278"/>
      <c r="AH1814" s="262"/>
      <c r="AI1814" s="127"/>
    </row>
    <row r="1815" spans="1:35" s="272" customFormat="1" ht="25.5" x14ac:dyDescent="0.2">
      <c r="A1815" s="251">
        <v>1812</v>
      </c>
      <c r="B1815" s="252" t="s">
        <v>96</v>
      </c>
      <c r="C1815" s="39">
        <v>5</v>
      </c>
      <c r="D1815" s="39" t="s">
        <v>132</v>
      </c>
      <c r="E1815" s="553" t="s">
        <v>11963</v>
      </c>
      <c r="F1815" s="39" t="s">
        <v>12390</v>
      </c>
      <c r="G1815" s="560">
        <v>21010471</v>
      </c>
      <c r="H1815" s="639">
        <v>44424423718</v>
      </c>
      <c r="I1815" s="555" t="s">
        <v>12391</v>
      </c>
      <c r="J1815" s="39" t="s">
        <v>12392</v>
      </c>
      <c r="K1815" s="39" t="s">
        <v>12393</v>
      </c>
      <c r="L1815" s="559"/>
      <c r="M1815" s="39"/>
      <c r="N1815" s="39" t="s">
        <v>12394</v>
      </c>
      <c r="O1815" s="129" t="s">
        <v>12395</v>
      </c>
      <c r="P1815" s="39"/>
      <c r="Q1815" s="39">
        <v>1</v>
      </c>
      <c r="R1815" s="273">
        <v>5000</v>
      </c>
      <c r="S1815" s="273">
        <v>5000</v>
      </c>
      <c r="T1815" s="274">
        <v>1</v>
      </c>
      <c r="U1815" s="274">
        <v>1</v>
      </c>
      <c r="V1815" s="275" t="s">
        <v>347</v>
      </c>
      <c r="W1815" s="274">
        <v>19</v>
      </c>
      <c r="X1815" s="274">
        <v>19</v>
      </c>
      <c r="Y1815" s="274">
        <v>14</v>
      </c>
      <c r="Z1815" s="274">
        <v>14</v>
      </c>
      <c r="AA1815" s="39">
        <v>22</v>
      </c>
      <c r="AB1815" s="127"/>
      <c r="AC1815" s="39"/>
      <c r="AD1815" s="39">
        <v>0</v>
      </c>
      <c r="AE1815" s="39">
        <v>0</v>
      </c>
      <c r="AF1815" s="277">
        <v>0</v>
      </c>
      <c r="AG1815" s="278"/>
      <c r="AH1815" s="262"/>
      <c r="AI1815" s="127"/>
    </row>
    <row r="1816" spans="1:35" s="272" customFormat="1" ht="38.25" x14ac:dyDescent="0.2">
      <c r="A1816" s="251">
        <v>1813</v>
      </c>
      <c r="B1816" s="252" t="s">
        <v>96</v>
      </c>
      <c r="C1816" s="39">
        <v>5</v>
      </c>
      <c r="D1816" s="39" t="s">
        <v>132</v>
      </c>
      <c r="E1816" s="553" t="s">
        <v>11963</v>
      </c>
      <c r="F1816" s="39" t="s">
        <v>12396</v>
      </c>
      <c r="G1816" s="561">
        <v>472</v>
      </c>
      <c r="H1816" s="639">
        <v>52827984480</v>
      </c>
      <c r="I1816" s="555" t="s">
        <v>12397</v>
      </c>
      <c r="J1816" s="39" t="s">
        <v>12398</v>
      </c>
      <c r="K1816" s="554" t="s">
        <v>12399</v>
      </c>
      <c r="L1816" s="39"/>
      <c r="M1816" s="39"/>
      <c r="N1816" s="39" t="s">
        <v>12400</v>
      </c>
      <c r="O1816" s="129" t="s">
        <v>12385</v>
      </c>
      <c r="P1816" s="39"/>
      <c r="Q1816" s="39">
        <v>1</v>
      </c>
      <c r="R1816" s="273">
        <v>28000</v>
      </c>
      <c r="S1816" s="273">
        <v>28000</v>
      </c>
      <c r="T1816" s="274">
        <v>1</v>
      </c>
      <c r="U1816" s="274">
        <v>1</v>
      </c>
      <c r="V1816" s="275" t="s">
        <v>347</v>
      </c>
      <c r="W1816" s="274">
        <v>19</v>
      </c>
      <c r="X1816" s="274">
        <v>19</v>
      </c>
      <c r="Y1816" s="274">
        <v>14</v>
      </c>
      <c r="Z1816" s="274">
        <v>18</v>
      </c>
      <c r="AA1816" s="39">
        <v>22</v>
      </c>
      <c r="AB1816" s="127"/>
      <c r="AC1816" s="39"/>
      <c r="AD1816" s="39">
        <v>0</v>
      </c>
      <c r="AE1816" s="39">
        <v>0</v>
      </c>
      <c r="AF1816" s="277">
        <v>0</v>
      </c>
      <c r="AG1816" s="278"/>
      <c r="AH1816" s="262"/>
      <c r="AI1816" s="127"/>
    </row>
    <row r="1817" spans="1:35" s="272" customFormat="1" ht="25.5" x14ac:dyDescent="0.2">
      <c r="A1817" s="251">
        <v>1814</v>
      </c>
      <c r="B1817" s="252" t="s">
        <v>96</v>
      </c>
      <c r="C1817" s="39">
        <v>5</v>
      </c>
      <c r="D1817" s="39" t="s">
        <v>132</v>
      </c>
      <c r="E1817" s="553" t="s">
        <v>11963</v>
      </c>
      <c r="F1817" s="39" t="s">
        <v>12401</v>
      </c>
      <c r="G1817" s="561">
        <v>21002642</v>
      </c>
      <c r="H1817" s="639">
        <v>82033688960</v>
      </c>
      <c r="I1817" s="555" t="s">
        <v>12402</v>
      </c>
      <c r="J1817" s="39" t="s">
        <v>12403</v>
      </c>
      <c r="K1817" s="562" t="s">
        <v>12404</v>
      </c>
      <c r="L1817" s="39"/>
      <c r="M1817" s="39"/>
      <c r="N1817" s="39" t="s">
        <v>12405</v>
      </c>
      <c r="O1817" s="129" t="s">
        <v>12385</v>
      </c>
      <c r="P1817" s="39"/>
      <c r="Q1817" s="39">
        <v>1</v>
      </c>
      <c r="R1817" s="273">
        <v>20000</v>
      </c>
      <c r="S1817" s="273">
        <v>20000</v>
      </c>
      <c r="T1817" s="274">
        <v>1</v>
      </c>
      <c r="U1817" s="274">
        <v>1</v>
      </c>
      <c r="V1817" s="275" t="s">
        <v>347</v>
      </c>
      <c r="W1817" s="274">
        <v>19</v>
      </c>
      <c r="X1817" s="274">
        <v>19</v>
      </c>
      <c r="Y1817" s="274">
        <v>14</v>
      </c>
      <c r="Z1817" s="274">
        <v>14</v>
      </c>
      <c r="AA1817" s="39">
        <v>22</v>
      </c>
      <c r="AB1817" s="127"/>
      <c r="AC1817" s="39"/>
      <c r="AD1817" s="39">
        <v>0</v>
      </c>
      <c r="AE1817" s="39">
        <v>0</v>
      </c>
      <c r="AF1817" s="277">
        <v>0</v>
      </c>
      <c r="AG1817" s="278"/>
      <c r="AH1817" s="262"/>
      <c r="AI1817" s="127"/>
    </row>
    <row r="1818" spans="1:35" s="272" customFormat="1" ht="25.5" x14ac:dyDescent="0.2">
      <c r="A1818" s="251">
        <v>1815</v>
      </c>
      <c r="B1818" s="252" t="s">
        <v>96</v>
      </c>
      <c r="C1818" s="39">
        <v>5</v>
      </c>
      <c r="D1818" s="39" t="s">
        <v>132</v>
      </c>
      <c r="E1818" s="553" t="s">
        <v>11963</v>
      </c>
      <c r="F1818" s="39" t="s">
        <v>12406</v>
      </c>
      <c r="G1818" s="554">
        <v>2517191</v>
      </c>
      <c r="H1818" s="639">
        <v>54340295272</v>
      </c>
      <c r="I1818" s="555" t="s">
        <v>12407</v>
      </c>
      <c r="J1818" s="39" t="s">
        <v>12408</v>
      </c>
      <c r="K1818" s="39" t="s">
        <v>12409</v>
      </c>
      <c r="M1818" s="39"/>
      <c r="N1818" s="39" t="s">
        <v>12410</v>
      </c>
      <c r="O1818" s="129" t="s">
        <v>12385</v>
      </c>
      <c r="P1818" s="39"/>
      <c r="Q1818" s="39">
        <v>1</v>
      </c>
      <c r="R1818" s="273">
        <v>13000</v>
      </c>
      <c r="S1818" s="273">
        <v>13000</v>
      </c>
      <c r="T1818" s="274">
        <v>1</v>
      </c>
      <c r="U1818" s="274">
        <v>1</v>
      </c>
      <c r="V1818" s="275" t="s">
        <v>347</v>
      </c>
      <c r="W1818" s="274">
        <v>33</v>
      </c>
      <c r="X1818" s="274">
        <v>19</v>
      </c>
      <c r="Y1818" s="274">
        <v>14</v>
      </c>
      <c r="Z1818" s="274">
        <v>19</v>
      </c>
      <c r="AA1818" s="39">
        <v>22</v>
      </c>
      <c r="AB1818" s="127"/>
      <c r="AC1818" s="39"/>
      <c r="AD1818" s="39">
        <v>0</v>
      </c>
      <c r="AE1818" s="39">
        <v>0</v>
      </c>
      <c r="AF1818" s="277">
        <v>0</v>
      </c>
      <c r="AG1818" s="278"/>
      <c r="AH1818" s="262"/>
      <c r="AI1818" s="127"/>
    </row>
    <row r="1819" spans="1:35" s="272" customFormat="1" ht="25.5" x14ac:dyDescent="0.2">
      <c r="A1819" s="251">
        <v>1816</v>
      </c>
      <c r="B1819" s="252" t="s">
        <v>96</v>
      </c>
      <c r="C1819" s="39">
        <v>5</v>
      </c>
      <c r="D1819" s="39" t="s">
        <v>132</v>
      </c>
      <c r="E1819" s="553" t="s">
        <v>11963</v>
      </c>
      <c r="F1819" s="39" t="s">
        <v>12411</v>
      </c>
      <c r="G1819" s="554">
        <v>220461</v>
      </c>
      <c r="H1819" s="639">
        <v>92943474869</v>
      </c>
      <c r="I1819" s="555">
        <v>1585959</v>
      </c>
      <c r="J1819" s="39" t="s">
        <v>12412</v>
      </c>
      <c r="K1819" s="562" t="s">
        <v>12413</v>
      </c>
      <c r="M1819" s="39"/>
      <c r="N1819" s="39" t="s">
        <v>12414</v>
      </c>
      <c r="O1819" s="129" t="s">
        <v>12415</v>
      </c>
      <c r="P1819" s="39"/>
      <c r="Q1819" s="39">
        <v>1</v>
      </c>
      <c r="R1819" s="273">
        <v>10000</v>
      </c>
      <c r="S1819" s="273">
        <v>10000</v>
      </c>
      <c r="T1819" s="274">
        <v>1</v>
      </c>
      <c r="U1819" s="274">
        <v>1</v>
      </c>
      <c r="V1819" s="275" t="s">
        <v>347</v>
      </c>
      <c r="W1819" s="274">
        <v>19</v>
      </c>
      <c r="X1819" s="274">
        <v>33</v>
      </c>
      <c r="Y1819" s="274">
        <v>14</v>
      </c>
      <c r="Z1819" s="274">
        <v>14</v>
      </c>
      <c r="AA1819" s="39">
        <v>22</v>
      </c>
      <c r="AB1819" s="127"/>
      <c r="AC1819" s="39"/>
      <c r="AD1819" s="39">
        <v>0</v>
      </c>
      <c r="AE1819" s="39">
        <v>0</v>
      </c>
      <c r="AF1819" s="277">
        <v>0</v>
      </c>
      <c r="AG1819" s="278"/>
      <c r="AH1819" s="262"/>
      <c r="AI1819" s="127"/>
    </row>
    <row r="1820" spans="1:35" s="272" customFormat="1" ht="25.5" x14ac:dyDescent="0.2">
      <c r="A1820" s="251">
        <v>1817</v>
      </c>
      <c r="B1820" s="252" t="s">
        <v>96</v>
      </c>
      <c r="C1820" s="39">
        <v>5</v>
      </c>
      <c r="D1820" s="39" t="s">
        <v>132</v>
      </c>
      <c r="E1820" s="553" t="s">
        <v>11963</v>
      </c>
      <c r="F1820" s="39" t="s">
        <v>12416</v>
      </c>
      <c r="G1820" s="554">
        <v>2771543</v>
      </c>
      <c r="H1820" s="639">
        <v>53605452522</v>
      </c>
      <c r="I1820" s="555" t="s">
        <v>12417</v>
      </c>
      <c r="J1820" s="39" t="s">
        <v>12418</v>
      </c>
      <c r="K1820" s="562" t="s">
        <v>12419</v>
      </c>
      <c r="L1820" s="39"/>
      <c r="M1820" s="39"/>
      <c r="N1820" s="39" t="s">
        <v>12420</v>
      </c>
      <c r="O1820" s="129" t="s">
        <v>12421</v>
      </c>
      <c r="P1820" s="39"/>
      <c r="Q1820" s="39">
        <v>1</v>
      </c>
      <c r="R1820" s="273">
        <v>10000</v>
      </c>
      <c r="S1820" s="273">
        <v>10000</v>
      </c>
      <c r="T1820" s="274">
        <v>1</v>
      </c>
      <c r="U1820" s="274">
        <v>1</v>
      </c>
      <c r="V1820" s="275" t="s">
        <v>347</v>
      </c>
      <c r="W1820" s="274">
        <v>33</v>
      </c>
      <c r="X1820" s="274">
        <v>19</v>
      </c>
      <c r="Y1820" s="274">
        <v>14</v>
      </c>
      <c r="Z1820" s="274">
        <v>14</v>
      </c>
      <c r="AA1820" s="39">
        <v>22</v>
      </c>
      <c r="AB1820" s="127"/>
      <c r="AC1820" s="39"/>
      <c r="AD1820" s="39">
        <v>0</v>
      </c>
      <c r="AE1820" s="39">
        <v>0</v>
      </c>
      <c r="AF1820" s="277">
        <v>0</v>
      </c>
      <c r="AG1820" s="278"/>
      <c r="AH1820" s="262"/>
      <c r="AI1820" s="127"/>
    </row>
    <row r="1821" spans="1:35" s="272" customFormat="1" ht="25.5" x14ac:dyDescent="0.2">
      <c r="A1821" s="251">
        <v>1818</v>
      </c>
      <c r="B1821" s="252" t="s">
        <v>96</v>
      </c>
      <c r="C1821" s="39">
        <v>5</v>
      </c>
      <c r="D1821" s="39" t="s">
        <v>132</v>
      </c>
      <c r="E1821" s="553" t="s">
        <v>11963</v>
      </c>
      <c r="F1821" s="39" t="s">
        <v>12422</v>
      </c>
      <c r="G1821" s="554">
        <v>21001205</v>
      </c>
      <c r="H1821" s="639">
        <v>87193551278</v>
      </c>
      <c r="I1821" s="555" t="s">
        <v>12423</v>
      </c>
      <c r="J1821" s="39" t="s">
        <v>12424</v>
      </c>
      <c r="K1821" s="562">
        <v>913761172</v>
      </c>
      <c r="L1821" s="39"/>
      <c r="M1821" s="39"/>
      <c r="N1821" s="39" t="s">
        <v>8163</v>
      </c>
      <c r="O1821" s="129" t="s">
        <v>12425</v>
      </c>
      <c r="P1821" s="39"/>
      <c r="Q1821" s="39">
        <v>1</v>
      </c>
      <c r="R1821" s="273">
        <v>14000</v>
      </c>
      <c r="S1821" s="273">
        <v>14000</v>
      </c>
      <c r="T1821" s="274">
        <v>1</v>
      </c>
      <c r="U1821" s="274">
        <v>1</v>
      </c>
      <c r="V1821" s="275" t="s">
        <v>397</v>
      </c>
      <c r="W1821" s="274">
        <v>33</v>
      </c>
      <c r="X1821" s="274">
        <v>19</v>
      </c>
      <c r="Y1821" s="274">
        <v>14</v>
      </c>
      <c r="Z1821" s="274">
        <v>14</v>
      </c>
      <c r="AA1821" s="39">
        <v>22</v>
      </c>
      <c r="AB1821" s="127"/>
      <c r="AC1821" s="39"/>
      <c r="AD1821" s="39">
        <v>0</v>
      </c>
      <c r="AE1821" s="39">
        <v>0</v>
      </c>
      <c r="AF1821" s="277">
        <v>0</v>
      </c>
      <c r="AG1821" s="278"/>
      <c r="AH1821" s="262"/>
      <c r="AI1821" s="127"/>
    </row>
    <row r="1822" spans="1:35" s="272" customFormat="1" ht="25.5" x14ac:dyDescent="0.2">
      <c r="A1822" s="251">
        <v>1819</v>
      </c>
      <c r="B1822" s="252" t="s">
        <v>96</v>
      </c>
      <c r="C1822" s="39">
        <v>5</v>
      </c>
      <c r="D1822" s="39" t="s">
        <v>132</v>
      </c>
      <c r="E1822" s="553" t="s">
        <v>11963</v>
      </c>
      <c r="F1822" s="39" t="s">
        <v>12426</v>
      </c>
      <c r="G1822" s="554">
        <v>1993739</v>
      </c>
      <c r="H1822" s="639">
        <v>61714795237</v>
      </c>
      <c r="I1822" s="555" t="s">
        <v>15245</v>
      </c>
      <c r="J1822" s="39" t="s">
        <v>12427</v>
      </c>
      <c r="K1822" s="554"/>
      <c r="L1822" s="39"/>
      <c r="M1822" s="39"/>
      <c r="N1822" s="39" t="s">
        <v>12428</v>
      </c>
      <c r="O1822" s="129" t="s">
        <v>12429</v>
      </c>
      <c r="P1822" s="39"/>
      <c r="Q1822" s="39">
        <v>1</v>
      </c>
      <c r="R1822" s="273">
        <v>9000</v>
      </c>
      <c r="S1822" s="273">
        <v>9000</v>
      </c>
      <c r="T1822" s="274">
        <v>1</v>
      </c>
      <c r="U1822" s="274">
        <v>1</v>
      </c>
      <c r="V1822" s="275" t="s">
        <v>347</v>
      </c>
      <c r="W1822" s="274">
        <v>31</v>
      </c>
      <c r="X1822" s="274">
        <v>19</v>
      </c>
      <c r="Y1822" s="274">
        <v>14</v>
      </c>
      <c r="Z1822" s="274">
        <v>14</v>
      </c>
      <c r="AA1822" s="39">
        <v>22</v>
      </c>
      <c r="AB1822" s="127"/>
      <c r="AC1822" s="39"/>
      <c r="AD1822" s="39">
        <v>0</v>
      </c>
      <c r="AE1822" s="39">
        <v>0</v>
      </c>
      <c r="AF1822" s="277">
        <v>0</v>
      </c>
      <c r="AG1822" s="278"/>
      <c r="AH1822" s="262"/>
      <c r="AI1822" s="127"/>
    </row>
    <row r="1823" spans="1:35" s="272" customFormat="1" ht="25.5" x14ac:dyDescent="0.2">
      <c r="A1823" s="251">
        <v>1820</v>
      </c>
      <c r="B1823" s="252" t="s">
        <v>96</v>
      </c>
      <c r="C1823" s="39">
        <v>5</v>
      </c>
      <c r="D1823" s="39" t="s">
        <v>132</v>
      </c>
      <c r="E1823" s="553" t="s">
        <v>11963</v>
      </c>
      <c r="F1823" s="39" t="s">
        <v>12430</v>
      </c>
      <c r="G1823" s="554">
        <v>21011750</v>
      </c>
      <c r="H1823" s="639">
        <v>65060530007</v>
      </c>
      <c r="I1823" s="555" t="s">
        <v>12431</v>
      </c>
      <c r="J1823" s="39" t="s">
        <v>12432</v>
      </c>
      <c r="K1823" s="554"/>
      <c r="L1823" s="39"/>
      <c r="M1823" s="39"/>
      <c r="N1823" s="39" t="s">
        <v>12433</v>
      </c>
      <c r="O1823" s="129" t="s">
        <v>12434</v>
      </c>
      <c r="P1823" s="39"/>
      <c r="Q1823" s="39">
        <v>1</v>
      </c>
      <c r="R1823" s="273">
        <v>30000</v>
      </c>
      <c r="S1823" s="273">
        <v>30000</v>
      </c>
      <c r="T1823" s="274">
        <v>1</v>
      </c>
      <c r="U1823" s="274">
        <v>1</v>
      </c>
      <c r="V1823" s="275" t="s">
        <v>347</v>
      </c>
      <c r="W1823" s="274">
        <v>19</v>
      </c>
      <c r="X1823" s="274">
        <v>33</v>
      </c>
      <c r="Y1823" s="274">
        <v>14</v>
      </c>
      <c r="Z1823" s="274">
        <v>14</v>
      </c>
      <c r="AA1823" s="39">
        <v>21</v>
      </c>
      <c r="AB1823" s="127"/>
      <c r="AC1823" s="39"/>
      <c r="AD1823" s="39">
        <v>0</v>
      </c>
      <c r="AE1823" s="39">
        <v>0</v>
      </c>
      <c r="AF1823" s="277">
        <v>0</v>
      </c>
      <c r="AG1823" s="278"/>
      <c r="AH1823" s="262"/>
      <c r="AI1823" s="127"/>
    </row>
    <row r="1824" spans="1:35" s="272" customFormat="1" ht="25.5" x14ac:dyDescent="0.2">
      <c r="A1824" s="251">
        <v>1821</v>
      </c>
      <c r="B1824" s="252" t="s">
        <v>96</v>
      </c>
      <c r="C1824" s="39">
        <v>5</v>
      </c>
      <c r="D1824" s="39" t="s">
        <v>132</v>
      </c>
      <c r="E1824" s="553" t="s">
        <v>11963</v>
      </c>
      <c r="F1824" s="39" t="s">
        <v>12435</v>
      </c>
      <c r="G1824" s="554">
        <v>21007756</v>
      </c>
      <c r="H1824" s="639">
        <v>72527226756</v>
      </c>
      <c r="I1824" s="555" t="s">
        <v>12436</v>
      </c>
      <c r="J1824" s="39" t="s">
        <v>12437</v>
      </c>
      <c r="K1824" s="554"/>
      <c r="L1824" s="39"/>
      <c r="M1824" s="39"/>
      <c r="N1824" s="39" t="s">
        <v>12438</v>
      </c>
      <c r="O1824" s="129" t="s">
        <v>12439</v>
      </c>
      <c r="P1824" s="39"/>
      <c r="Q1824" s="39">
        <v>1</v>
      </c>
      <c r="R1824" s="273">
        <v>5000</v>
      </c>
      <c r="S1824" s="273">
        <v>5000</v>
      </c>
      <c r="T1824" s="274">
        <v>1</v>
      </c>
      <c r="U1824" s="274">
        <v>1</v>
      </c>
      <c r="V1824" s="275" t="s">
        <v>383</v>
      </c>
      <c r="W1824" s="274">
        <v>33</v>
      </c>
      <c r="X1824" s="274">
        <v>33</v>
      </c>
      <c r="Y1824" s="274">
        <v>14</v>
      </c>
      <c r="Z1824" s="274">
        <v>14</v>
      </c>
      <c r="AA1824" s="39">
        <v>22</v>
      </c>
      <c r="AB1824" s="127"/>
      <c r="AC1824" s="39"/>
      <c r="AD1824" s="39">
        <v>0</v>
      </c>
      <c r="AE1824" s="39">
        <v>0</v>
      </c>
      <c r="AF1824" s="277">
        <v>0</v>
      </c>
      <c r="AG1824" s="278"/>
      <c r="AH1824" s="262"/>
      <c r="AI1824" s="127"/>
    </row>
    <row r="1825" spans="1:35" s="272" customFormat="1" ht="25.5" x14ac:dyDescent="0.2">
      <c r="A1825" s="251">
        <v>1822</v>
      </c>
      <c r="B1825" s="252" t="s">
        <v>96</v>
      </c>
      <c r="C1825" s="39">
        <v>5</v>
      </c>
      <c r="D1825" s="39" t="s">
        <v>132</v>
      </c>
      <c r="E1825" s="553" t="s">
        <v>11963</v>
      </c>
      <c r="F1825" s="39" t="s">
        <v>12440</v>
      </c>
      <c r="G1825" s="554">
        <v>21012234</v>
      </c>
      <c r="H1825" s="639">
        <v>94401084206</v>
      </c>
      <c r="I1825" s="555" t="s">
        <v>12441</v>
      </c>
      <c r="J1825" s="39" t="s">
        <v>12442</v>
      </c>
      <c r="K1825" s="554"/>
      <c r="L1825" s="39"/>
      <c r="M1825" s="39"/>
      <c r="N1825" s="39" t="s">
        <v>12443</v>
      </c>
      <c r="O1825" s="129" t="s">
        <v>12385</v>
      </c>
      <c r="P1825" s="39"/>
      <c r="Q1825" s="39">
        <v>1</v>
      </c>
      <c r="R1825" s="273">
        <v>10000</v>
      </c>
      <c r="S1825" s="273">
        <v>10000</v>
      </c>
      <c r="T1825" s="274">
        <v>1</v>
      </c>
      <c r="U1825" s="274">
        <v>1</v>
      </c>
      <c r="V1825" s="275" t="s">
        <v>347</v>
      </c>
      <c r="W1825" s="274">
        <v>33</v>
      </c>
      <c r="X1825" s="274">
        <v>19</v>
      </c>
      <c r="Y1825" s="274">
        <v>14</v>
      </c>
      <c r="Z1825" s="274">
        <v>14</v>
      </c>
      <c r="AA1825" s="39">
        <v>21</v>
      </c>
      <c r="AB1825" s="127"/>
      <c r="AC1825" s="39"/>
      <c r="AD1825" s="39">
        <v>0</v>
      </c>
      <c r="AE1825" s="39">
        <v>0</v>
      </c>
      <c r="AF1825" s="277">
        <v>0</v>
      </c>
      <c r="AG1825" s="278"/>
      <c r="AH1825" s="262"/>
      <c r="AI1825" s="127"/>
    </row>
    <row r="1826" spans="1:35" s="272" customFormat="1" ht="25.5" x14ac:dyDescent="0.2">
      <c r="A1826" s="251">
        <v>1823</v>
      </c>
      <c r="B1826" s="252" t="s">
        <v>96</v>
      </c>
      <c r="C1826" s="39">
        <v>5</v>
      </c>
      <c r="D1826" s="39" t="s">
        <v>132</v>
      </c>
      <c r="E1826" s="553" t="s">
        <v>11963</v>
      </c>
      <c r="F1826" s="39" t="s">
        <v>12444</v>
      </c>
      <c r="G1826" s="554">
        <v>21001642</v>
      </c>
      <c r="H1826" s="639">
        <v>13930015582</v>
      </c>
      <c r="I1826" s="555" t="s">
        <v>12445</v>
      </c>
      <c r="J1826" s="39" t="s">
        <v>12446</v>
      </c>
      <c r="K1826" s="562" t="s">
        <v>12447</v>
      </c>
      <c r="L1826" s="39"/>
      <c r="M1826" s="39"/>
      <c r="N1826" s="39" t="s">
        <v>12448</v>
      </c>
      <c r="O1826" s="129" t="s">
        <v>12449</v>
      </c>
      <c r="P1826" s="39"/>
      <c r="Q1826" s="39">
        <v>1</v>
      </c>
      <c r="R1826" s="273">
        <v>5000</v>
      </c>
      <c r="S1826" s="273">
        <v>5000</v>
      </c>
      <c r="T1826" s="274">
        <v>1</v>
      </c>
      <c r="U1826" s="274">
        <v>1</v>
      </c>
      <c r="V1826" s="275" t="s">
        <v>347</v>
      </c>
      <c r="W1826" s="274">
        <v>19</v>
      </c>
      <c r="X1826" s="274">
        <v>19</v>
      </c>
      <c r="Y1826" s="274">
        <v>14</v>
      </c>
      <c r="Z1826" s="274">
        <v>14</v>
      </c>
      <c r="AA1826" s="39">
        <v>21</v>
      </c>
      <c r="AB1826" s="127"/>
      <c r="AC1826" s="39"/>
      <c r="AD1826" s="39">
        <v>0</v>
      </c>
      <c r="AE1826" s="39">
        <v>0</v>
      </c>
      <c r="AF1826" s="277">
        <v>0</v>
      </c>
      <c r="AG1826" s="278"/>
      <c r="AH1826" s="262"/>
      <c r="AI1826" s="127"/>
    </row>
    <row r="1827" spans="1:35" s="272" customFormat="1" ht="25.5" x14ac:dyDescent="0.2">
      <c r="A1827" s="251">
        <v>1824</v>
      </c>
      <c r="B1827" s="252" t="s">
        <v>96</v>
      </c>
      <c r="C1827" s="39">
        <v>5</v>
      </c>
      <c r="D1827" s="39" t="s">
        <v>132</v>
      </c>
      <c r="E1827" s="553" t="s">
        <v>11963</v>
      </c>
      <c r="F1827" s="39" t="s">
        <v>12450</v>
      </c>
      <c r="G1827" s="554">
        <v>260</v>
      </c>
      <c r="H1827" s="639">
        <v>76790705541</v>
      </c>
      <c r="I1827" s="555" t="s">
        <v>12451</v>
      </c>
      <c r="J1827" s="39" t="s">
        <v>12452</v>
      </c>
      <c r="K1827" s="554" t="s">
        <v>12453</v>
      </c>
      <c r="L1827" s="366"/>
      <c r="M1827" s="39"/>
      <c r="N1827" s="39" t="s">
        <v>12454</v>
      </c>
      <c r="O1827" s="129" t="s">
        <v>12385</v>
      </c>
      <c r="P1827" s="39"/>
      <c r="Q1827" s="39">
        <v>1</v>
      </c>
      <c r="R1827" s="273">
        <v>13000</v>
      </c>
      <c r="S1827" s="273">
        <v>13000</v>
      </c>
      <c r="T1827" s="274">
        <v>1</v>
      </c>
      <c r="U1827" s="274">
        <v>1</v>
      </c>
      <c r="V1827" s="275" t="s">
        <v>347</v>
      </c>
      <c r="W1827" s="274">
        <v>33</v>
      </c>
      <c r="X1827" s="274">
        <v>19</v>
      </c>
      <c r="Y1827" s="274">
        <v>14</v>
      </c>
      <c r="Z1827" s="274">
        <v>14</v>
      </c>
      <c r="AA1827" s="39">
        <v>21</v>
      </c>
      <c r="AB1827" s="127"/>
      <c r="AC1827" s="39"/>
      <c r="AD1827" s="39">
        <v>0</v>
      </c>
      <c r="AE1827" s="39">
        <v>0</v>
      </c>
      <c r="AF1827" s="277">
        <v>0</v>
      </c>
      <c r="AG1827" s="278"/>
      <c r="AH1827" s="262"/>
      <c r="AI1827" s="127"/>
    </row>
    <row r="1828" spans="1:35" s="272" customFormat="1" ht="25.5" x14ac:dyDescent="0.2">
      <c r="A1828" s="251">
        <v>1825</v>
      </c>
      <c r="B1828" s="252" t="s">
        <v>96</v>
      </c>
      <c r="C1828" s="39">
        <v>5</v>
      </c>
      <c r="D1828" s="39" t="s">
        <v>132</v>
      </c>
      <c r="E1828" s="553" t="s">
        <v>11963</v>
      </c>
      <c r="F1828" s="39" t="s">
        <v>12455</v>
      </c>
      <c r="G1828" s="554">
        <v>21000924</v>
      </c>
      <c r="H1828" s="639" t="s">
        <v>15411</v>
      </c>
      <c r="I1828" s="555" t="s">
        <v>12456</v>
      </c>
      <c r="J1828" s="39" t="s">
        <v>12457</v>
      </c>
      <c r="K1828" s="554" t="s">
        <v>12458</v>
      </c>
      <c r="L1828" s="366"/>
      <c r="M1828" s="39"/>
      <c r="N1828" s="39" t="s">
        <v>12459</v>
      </c>
      <c r="O1828" s="129" t="s">
        <v>12460</v>
      </c>
      <c r="P1828" s="39"/>
      <c r="Q1828" s="39">
        <v>1</v>
      </c>
      <c r="R1828" s="273">
        <v>9000</v>
      </c>
      <c r="S1828" s="273">
        <v>9000</v>
      </c>
      <c r="T1828" s="274">
        <v>1</v>
      </c>
      <c r="U1828" s="274">
        <v>1</v>
      </c>
      <c r="V1828" s="275" t="s">
        <v>347</v>
      </c>
      <c r="W1828" s="274">
        <v>19</v>
      </c>
      <c r="X1828" s="274">
        <v>19</v>
      </c>
      <c r="Y1828" s="274">
        <v>14</v>
      </c>
      <c r="Z1828" s="274">
        <v>14</v>
      </c>
      <c r="AA1828" s="39">
        <v>22</v>
      </c>
      <c r="AB1828" s="127"/>
      <c r="AC1828" s="39"/>
      <c r="AD1828" s="39">
        <v>0</v>
      </c>
      <c r="AE1828" s="39">
        <v>0</v>
      </c>
      <c r="AF1828" s="277">
        <v>0</v>
      </c>
      <c r="AG1828" s="278"/>
      <c r="AH1828" s="262"/>
      <c r="AI1828" s="127"/>
    </row>
    <row r="1829" spans="1:35" s="272" customFormat="1" ht="25.5" x14ac:dyDescent="0.2">
      <c r="A1829" s="251">
        <v>1826</v>
      </c>
      <c r="B1829" s="252" t="s">
        <v>96</v>
      </c>
      <c r="C1829" s="39">
        <v>5</v>
      </c>
      <c r="D1829" s="39" t="s">
        <v>132</v>
      </c>
      <c r="E1829" s="553" t="s">
        <v>11963</v>
      </c>
      <c r="F1829" s="39" t="s">
        <v>12461</v>
      </c>
      <c r="G1829" s="554">
        <v>21009381</v>
      </c>
      <c r="H1829" s="639">
        <v>68755209479</v>
      </c>
      <c r="I1829" s="555" t="s">
        <v>12462</v>
      </c>
      <c r="J1829" s="39" t="s">
        <v>12463</v>
      </c>
      <c r="K1829" s="554" t="s">
        <v>12464</v>
      </c>
      <c r="L1829" s="366"/>
      <c r="M1829" s="39"/>
      <c r="N1829" s="39" t="s">
        <v>12465</v>
      </c>
      <c r="O1829" s="129" t="s">
        <v>12466</v>
      </c>
      <c r="P1829" s="39"/>
      <c r="Q1829" s="39">
        <v>1</v>
      </c>
      <c r="R1829" s="273">
        <v>13000</v>
      </c>
      <c r="S1829" s="273">
        <v>13000</v>
      </c>
      <c r="T1829" s="274">
        <v>1</v>
      </c>
      <c r="U1829" s="274">
        <v>1</v>
      </c>
      <c r="V1829" s="275" t="s">
        <v>347</v>
      </c>
      <c r="W1829" s="274">
        <v>19</v>
      </c>
      <c r="X1829" s="274">
        <v>19</v>
      </c>
      <c r="Y1829" s="274">
        <v>14</v>
      </c>
      <c r="Z1829" s="274">
        <v>14</v>
      </c>
      <c r="AA1829" s="39">
        <v>22</v>
      </c>
      <c r="AB1829" s="127"/>
      <c r="AC1829" s="39"/>
      <c r="AD1829" s="39">
        <v>0</v>
      </c>
      <c r="AE1829" s="39">
        <v>0</v>
      </c>
      <c r="AF1829" s="277">
        <v>0</v>
      </c>
      <c r="AG1829" s="278"/>
      <c r="AH1829" s="262"/>
      <c r="AI1829" s="127"/>
    </row>
    <row r="1830" spans="1:35" s="272" customFormat="1" ht="25.5" x14ac:dyDescent="0.2">
      <c r="A1830" s="251">
        <v>1827</v>
      </c>
      <c r="B1830" s="252" t="s">
        <v>96</v>
      </c>
      <c r="C1830" s="39">
        <v>5</v>
      </c>
      <c r="D1830" s="39" t="s">
        <v>132</v>
      </c>
      <c r="E1830" s="553" t="s">
        <v>11963</v>
      </c>
      <c r="F1830" s="39" t="s">
        <v>12467</v>
      </c>
      <c r="G1830" s="563">
        <v>21002371</v>
      </c>
      <c r="H1830" s="639">
        <v>58158331844</v>
      </c>
      <c r="I1830" s="555" t="s">
        <v>12468</v>
      </c>
      <c r="J1830" s="39" t="s">
        <v>12469</v>
      </c>
      <c r="K1830" s="554" t="s">
        <v>12470</v>
      </c>
      <c r="L1830" s="39"/>
      <c r="M1830" s="39"/>
      <c r="N1830" s="39" t="s">
        <v>12471</v>
      </c>
      <c r="O1830" s="129" t="s">
        <v>12385</v>
      </c>
      <c r="P1830" s="39"/>
      <c r="Q1830" s="39">
        <v>1</v>
      </c>
      <c r="R1830" s="273">
        <v>18000</v>
      </c>
      <c r="S1830" s="273">
        <v>18000</v>
      </c>
      <c r="T1830" s="274">
        <v>1</v>
      </c>
      <c r="U1830" s="274">
        <v>1</v>
      </c>
      <c r="V1830" s="275" t="s">
        <v>347</v>
      </c>
      <c r="W1830" s="274">
        <v>33</v>
      </c>
      <c r="X1830" s="274">
        <v>19</v>
      </c>
      <c r="Y1830" s="274">
        <v>14</v>
      </c>
      <c r="Z1830" s="274">
        <v>14</v>
      </c>
      <c r="AA1830" s="39">
        <v>22</v>
      </c>
      <c r="AB1830" s="127"/>
      <c r="AC1830" s="39"/>
      <c r="AD1830" s="39">
        <v>0</v>
      </c>
      <c r="AE1830" s="39">
        <v>0</v>
      </c>
      <c r="AF1830" s="277">
        <v>0</v>
      </c>
      <c r="AG1830" s="278"/>
      <c r="AH1830" s="262"/>
      <c r="AI1830" s="127"/>
    </row>
    <row r="1831" spans="1:35" s="272" customFormat="1" ht="25.5" x14ac:dyDescent="0.2">
      <c r="A1831" s="251">
        <v>1828</v>
      </c>
      <c r="B1831" s="252" t="s">
        <v>96</v>
      </c>
      <c r="C1831" s="39">
        <v>5</v>
      </c>
      <c r="D1831" s="39" t="s">
        <v>132</v>
      </c>
      <c r="E1831" s="553" t="s">
        <v>11963</v>
      </c>
      <c r="F1831" s="39" t="s">
        <v>12472</v>
      </c>
      <c r="G1831" s="563">
        <v>21001690</v>
      </c>
      <c r="H1831" s="639">
        <v>40837433443</v>
      </c>
      <c r="I1831" s="555" t="s">
        <v>12473</v>
      </c>
      <c r="J1831" s="39" t="s">
        <v>12474</v>
      </c>
      <c r="K1831" s="554" t="s">
        <v>12475</v>
      </c>
      <c r="L1831" s="39"/>
      <c r="M1831" s="39"/>
      <c r="N1831" s="39" t="s">
        <v>12476</v>
      </c>
      <c r="O1831" s="129" t="s">
        <v>12385</v>
      </c>
      <c r="P1831" s="39"/>
      <c r="Q1831" s="39">
        <v>1</v>
      </c>
      <c r="R1831" s="273">
        <v>19000</v>
      </c>
      <c r="S1831" s="273">
        <v>19000</v>
      </c>
      <c r="T1831" s="274">
        <v>1</v>
      </c>
      <c r="U1831" s="274">
        <v>1</v>
      </c>
      <c r="V1831" s="275" t="s">
        <v>347</v>
      </c>
      <c r="W1831" s="274">
        <v>33</v>
      </c>
      <c r="X1831" s="274">
        <v>7</v>
      </c>
      <c r="Y1831" s="274">
        <v>14</v>
      </c>
      <c r="Z1831" s="274">
        <v>14</v>
      </c>
      <c r="AA1831" s="39">
        <v>22</v>
      </c>
      <c r="AB1831" s="127"/>
      <c r="AC1831" s="39"/>
      <c r="AD1831" s="39">
        <v>0</v>
      </c>
      <c r="AE1831" s="39">
        <v>0</v>
      </c>
      <c r="AF1831" s="277">
        <v>0</v>
      </c>
      <c r="AG1831" s="278"/>
      <c r="AH1831" s="262"/>
      <c r="AI1831" s="127"/>
    </row>
    <row r="1832" spans="1:35" s="272" customFormat="1" ht="25.5" x14ac:dyDescent="0.2">
      <c r="A1832" s="251">
        <v>1829</v>
      </c>
      <c r="B1832" s="252" t="s">
        <v>96</v>
      </c>
      <c r="C1832" s="39">
        <v>5</v>
      </c>
      <c r="D1832" s="39" t="s">
        <v>132</v>
      </c>
      <c r="E1832" s="553" t="s">
        <v>11963</v>
      </c>
      <c r="F1832" s="39" t="s">
        <v>9199</v>
      </c>
      <c r="G1832" s="563">
        <v>21007260</v>
      </c>
      <c r="H1832" s="639">
        <v>79590804159</v>
      </c>
      <c r="I1832" s="555" t="s">
        <v>11914</v>
      </c>
      <c r="J1832" s="39" t="s">
        <v>12477</v>
      </c>
      <c r="K1832" s="554">
        <v>998022750</v>
      </c>
      <c r="L1832" s="39"/>
      <c r="M1832" s="39"/>
      <c r="N1832" s="39" t="s">
        <v>9188</v>
      </c>
      <c r="O1832" s="129" t="s">
        <v>12385</v>
      </c>
      <c r="P1832" s="39"/>
      <c r="Q1832" s="39">
        <v>1</v>
      </c>
      <c r="R1832" s="273">
        <v>14000</v>
      </c>
      <c r="S1832" s="273">
        <v>14000</v>
      </c>
      <c r="T1832" s="274">
        <v>1</v>
      </c>
      <c r="U1832" s="274">
        <v>1</v>
      </c>
      <c r="V1832" s="275" t="s">
        <v>347</v>
      </c>
      <c r="W1832" s="274">
        <v>33</v>
      </c>
      <c r="X1832" s="274">
        <v>7</v>
      </c>
      <c r="Y1832" s="274">
        <v>14</v>
      </c>
      <c r="Z1832" s="274">
        <v>14</v>
      </c>
      <c r="AA1832" s="39">
        <v>22</v>
      </c>
      <c r="AB1832" s="127"/>
      <c r="AC1832" s="39"/>
      <c r="AD1832" s="39">
        <v>0</v>
      </c>
      <c r="AE1832" s="39">
        <v>0</v>
      </c>
      <c r="AF1832" s="277">
        <v>0</v>
      </c>
      <c r="AG1832" s="278"/>
      <c r="AH1832" s="262"/>
      <c r="AI1832" s="127"/>
    </row>
    <row r="1833" spans="1:35" s="272" customFormat="1" ht="25.5" x14ac:dyDescent="0.2">
      <c r="A1833" s="251">
        <v>1830</v>
      </c>
      <c r="B1833" s="252" t="s">
        <v>96</v>
      </c>
      <c r="C1833" s="39">
        <v>5</v>
      </c>
      <c r="D1833" s="39" t="s">
        <v>132</v>
      </c>
      <c r="E1833" s="553" t="s">
        <v>11963</v>
      </c>
      <c r="F1833" s="39" t="s">
        <v>12478</v>
      </c>
      <c r="G1833" s="554">
        <v>21005088</v>
      </c>
      <c r="H1833" s="639">
        <v>89317602830</v>
      </c>
      <c r="I1833" s="555" t="s">
        <v>12479</v>
      </c>
      <c r="J1833" s="39" t="s">
        <v>12480</v>
      </c>
      <c r="K1833" s="562" t="s">
        <v>12481</v>
      </c>
      <c r="L1833" s="39"/>
      <c r="M1833" s="39"/>
      <c r="N1833" s="39" t="s">
        <v>12482</v>
      </c>
      <c r="O1833" s="129" t="s">
        <v>12385</v>
      </c>
      <c r="P1833" s="39"/>
      <c r="Q1833" s="39">
        <v>1</v>
      </c>
      <c r="R1833" s="273">
        <v>9000</v>
      </c>
      <c r="S1833" s="273">
        <v>9000</v>
      </c>
      <c r="T1833" s="274">
        <v>1</v>
      </c>
      <c r="U1833" s="274">
        <v>1</v>
      </c>
      <c r="V1833" s="275" t="s">
        <v>347</v>
      </c>
      <c r="W1833" s="274">
        <v>8</v>
      </c>
      <c r="X1833" s="274">
        <v>8</v>
      </c>
      <c r="Y1833" s="274">
        <v>14</v>
      </c>
      <c r="Z1833" s="274">
        <v>14</v>
      </c>
      <c r="AA1833" s="39">
        <v>22</v>
      </c>
      <c r="AB1833" s="127"/>
      <c r="AC1833" s="39"/>
      <c r="AD1833" s="39">
        <v>0</v>
      </c>
      <c r="AE1833" s="39">
        <v>0</v>
      </c>
      <c r="AF1833" s="277">
        <v>0</v>
      </c>
      <c r="AG1833" s="278"/>
      <c r="AH1833" s="262"/>
      <c r="AI1833" s="127"/>
    </row>
    <row r="1834" spans="1:35" s="272" customFormat="1" ht="25.5" x14ac:dyDescent="0.2">
      <c r="A1834" s="251">
        <v>1831</v>
      </c>
      <c r="B1834" s="252" t="s">
        <v>96</v>
      </c>
      <c r="C1834" s="39">
        <v>5</v>
      </c>
      <c r="D1834" s="39" t="s">
        <v>132</v>
      </c>
      <c r="E1834" s="553" t="s">
        <v>11963</v>
      </c>
      <c r="F1834" s="39" t="s">
        <v>12483</v>
      </c>
      <c r="G1834" s="554">
        <v>21001612</v>
      </c>
      <c r="H1834" s="639">
        <v>86332224735</v>
      </c>
      <c r="I1834" s="555" t="s">
        <v>12484</v>
      </c>
      <c r="J1834" s="39" t="s">
        <v>12485</v>
      </c>
      <c r="K1834" s="562" t="s">
        <v>12486</v>
      </c>
      <c r="L1834" s="39"/>
      <c r="M1834" s="39"/>
      <c r="N1834" s="39" t="s">
        <v>12487</v>
      </c>
      <c r="O1834" s="129" t="s">
        <v>12385</v>
      </c>
      <c r="P1834" s="39"/>
      <c r="Q1834" s="39">
        <v>1</v>
      </c>
      <c r="R1834" s="273">
        <v>14000</v>
      </c>
      <c r="S1834" s="273">
        <v>14000</v>
      </c>
      <c r="T1834" s="274">
        <v>1</v>
      </c>
      <c r="U1834" s="274">
        <v>1</v>
      </c>
      <c r="V1834" s="275" t="s">
        <v>347</v>
      </c>
      <c r="W1834" s="274">
        <v>19</v>
      </c>
      <c r="X1834" s="274">
        <v>19</v>
      </c>
      <c r="Y1834" s="274">
        <v>14</v>
      </c>
      <c r="Z1834" s="274">
        <v>14</v>
      </c>
      <c r="AA1834" s="39">
        <v>22</v>
      </c>
      <c r="AB1834" s="127"/>
      <c r="AC1834" s="39"/>
      <c r="AD1834" s="39">
        <v>0</v>
      </c>
      <c r="AE1834" s="39">
        <v>0</v>
      </c>
      <c r="AF1834" s="277">
        <v>0</v>
      </c>
      <c r="AG1834" s="278"/>
      <c r="AH1834" s="262"/>
      <c r="AI1834" s="127"/>
    </row>
    <row r="1835" spans="1:35" s="272" customFormat="1" ht="25.5" x14ac:dyDescent="0.2">
      <c r="A1835" s="251">
        <v>1832</v>
      </c>
      <c r="B1835" s="252" t="s">
        <v>96</v>
      </c>
      <c r="C1835" s="39">
        <v>5</v>
      </c>
      <c r="D1835" s="39" t="s">
        <v>132</v>
      </c>
      <c r="E1835" s="553" t="s">
        <v>11963</v>
      </c>
      <c r="F1835" s="39" t="s">
        <v>12488</v>
      </c>
      <c r="G1835" s="554">
        <v>1665</v>
      </c>
      <c r="H1835" s="639">
        <v>56816133459</v>
      </c>
      <c r="I1835" s="555" t="s">
        <v>8545</v>
      </c>
      <c r="J1835" s="39" t="s">
        <v>12489</v>
      </c>
      <c r="K1835" s="562" t="s">
        <v>12490</v>
      </c>
      <c r="L1835" s="39"/>
      <c r="M1835" s="39"/>
      <c r="N1835" s="39" t="s">
        <v>8546</v>
      </c>
      <c r="O1835" s="129" t="s">
        <v>12385</v>
      </c>
      <c r="P1835" s="39"/>
      <c r="Q1835" s="39">
        <v>1</v>
      </c>
      <c r="R1835" s="273">
        <v>5000</v>
      </c>
      <c r="S1835" s="273">
        <v>5000</v>
      </c>
      <c r="T1835" s="274">
        <v>1</v>
      </c>
      <c r="U1835" s="274">
        <v>1</v>
      </c>
      <c r="V1835" s="275" t="s">
        <v>347</v>
      </c>
      <c r="W1835" s="274">
        <v>19</v>
      </c>
      <c r="X1835" s="274">
        <v>19</v>
      </c>
      <c r="Y1835" s="274">
        <v>14</v>
      </c>
      <c r="Z1835" s="274">
        <v>14</v>
      </c>
      <c r="AA1835" s="39">
        <v>22</v>
      </c>
      <c r="AB1835" s="127"/>
      <c r="AC1835" s="39"/>
      <c r="AD1835" s="39">
        <v>0</v>
      </c>
      <c r="AE1835" s="39">
        <v>0</v>
      </c>
      <c r="AF1835" s="277">
        <v>0</v>
      </c>
      <c r="AG1835" s="278"/>
      <c r="AH1835" s="262"/>
      <c r="AI1835" s="127"/>
    </row>
    <row r="1836" spans="1:35" s="272" customFormat="1" ht="25.5" x14ac:dyDescent="0.2">
      <c r="A1836" s="251">
        <v>1833</v>
      </c>
      <c r="B1836" s="252" t="s">
        <v>96</v>
      </c>
      <c r="C1836" s="39">
        <v>5</v>
      </c>
      <c r="D1836" s="39" t="s">
        <v>132</v>
      </c>
      <c r="E1836" s="553" t="s">
        <v>11963</v>
      </c>
      <c r="F1836" s="39" t="s">
        <v>12491</v>
      </c>
      <c r="G1836" s="563">
        <v>911688200</v>
      </c>
      <c r="H1836" s="639">
        <v>14609641644</v>
      </c>
      <c r="I1836" s="555" t="s">
        <v>12492</v>
      </c>
      <c r="J1836" s="39" t="s">
        <v>12493</v>
      </c>
      <c r="K1836" s="562" t="s">
        <v>12494</v>
      </c>
      <c r="L1836" s="39"/>
      <c r="M1836" s="39"/>
      <c r="N1836" s="39" t="s">
        <v>12495</v>
      </c>
      <c r="O1836" s="129" t="s">
        <v>12496</v>
      </c>
      <c r="P1836" s="39"/>
      <c r="Q1836" s="39">
        <v>1</v>
      </c>
      <c r="R1836" s="273">
        <v>5000</v>
      </c>
      <c r="S1836" s="273">
        <v>5000</v>
      </c>
      <c r="T1836" s="274">
        <v>1</v>
      </c>
      <c r="U1836" s="274">
        <v>1</v>
      </c>
      <c r="V1836" s="275" t="s">
        <v>347</v>
      </c>
      <c r="W1836" s="274">
        <v>19</v>
      </c>
      <c r="X1836" s="274">
        <v>19</v>
      </c>
      <c r="Y1836" s="274">
        <v>14</v>
      </c>
      <c r="Z1836" s="274">
        <v>14</v>
      </c>
      <c r="AA1836" s="39">
        <v>22</v>
      </c>
      <c r="AB1836" s="127"/>
      <c r="AC1836" s="39"/>
      <c r="AD1836" s="39">
        <v>0</v>
      </c>
      <c r="AE1836" s="39">
        <v>0</v>
      </c>
      <c r="AF1836" s="277">
        <v>0</v>
      </c>
      <c r="AG1836" s="278"/>
      <c r="AH1836" s="262"/>
      <c r="AI1836" s="127"/>
    </row>
    <row r="1837" spans="1:35" s="272" customFormat="1" ht="25.5" x14ac:dyDescent="0.2">
      <c r="A1837" s="251">
        <v>1834</v>
      </c>
      <c r="B1837" s="252" t="s">
        <v>96</v>
      </c>
      <c r="C1837" s="39">
        <v>5</v>
      </c>
      <c r="D1837" s="39" t="s">
        <v>132</v>
      </c>
      <c r="E1837" s="553" t="s">
        <v>11963</v>
      </c>
      <c r="F1837" s="39" t="s">
        <v>12497</v>
      </c>
      <c r="G1837" s="361">
        <v>21012414</v>
      </c>
      <c r="H1837" s="639">
        <v>57227957311</v>
      </c>
      <c r="I1837" s="555" t="s">
        <v>12498</v>
      </c>
      <c r="J1837" s="39" t="s">
        <v>12499</v>
      </c>
      <c r="K1837" s="562"/>
      <c r="L1837" s="39"/>
      <c r="M1837" s="39"/>
      <c r="N1837" s="39" t="s">
        <v>12500</v>
      </c>
      <c r="O1837" s="129" t="s">
        <v>12501</v>
      </c>
      <c r="P1837" s="39"/>
      <c r="Q1837" s="39">
        <v>1</v>
      </c>
      <c r="R1837" s="273">
        <v>15000</v>
      </c>
      <c r="S1837" s="273">
        <v>15000</v>
      </c>
      <c r="T1837" s="274">
        <v>1</v>
      </c>
      <c r="U1837" s="274">
        <v>1</v>
      </c>
      <c r="V1837" s="275" t="s">
        <v>347</v>
      </c>
      <c r="W1837" s="274">
        <v>19</v>
      </c>
      <c r="X1837" s="274">
        <v>19</v>
      </c>
      <c r="Y1837" s="274">
        <v>14</v>
      </c>
      <c r="Z1837" s="274">
        <v>14</v>
      </c>
      <c r="AA1837" s="39">
        <v>21</v>
      </c>
      <c r="AB1837" s="127"/>
      <c r="AC1837" s="39"/>
      <c r="AD1837" s="39">
        <v>0</v>
      </c>
      <c r="AE1837" s="39">
        <v>0</v>
      </c>
      <c r="AF1837" s="277">
        <v>0</v>
      </c>
      <c r="AG1837" s="278"/>
      <c r="AH1837" s="262"/>
      <c r="AI1837" s="127"/>
    </row>
    <row r="1838" spans="1:35" s="272" customFormat="1" ht="25.5" x14ac:dyDescent="0.2">
      <c r="A1838" s="251">
        <v>1835</v>
      </c>
      <c r="B1838" s="252" t="s">
        <v>96</v>
      </c>
      <c r="C1838" s="39">
        <v>5</v>
      </c>
      <c r="D1838" s="39" t="s">
        <v>132</v>
      </c>
      <c r="E1838" s="553" t="s">
        <v>11963</v>
      </c>
      <c r="F1838" s="39" t="s">
        <v>12502</v>
      </c>
      <c r="G1838" s="554">
        <v>21000086</v>
      </c>
      <c r="H1838" s="639">
        <v>52667461002</v>
      </c>
      <c r="I1838" s="555" t="s">
        <v>12503</v>
      </c>
      <c r="J1838" s="39" t="s">
        <v>12504</v>
      </c>
      <c r="K1838" s="554" t="s">
        <v>12505</v>
      </c>
      <c r="L1838" s="39"/>
      <c r="M1838" s="39"/>
      <c r="N1838" s="39" t="s">
        <v>12506</v>
      </c>
      <c r="O1838" s="129" t="s">
        <v>12385</v>
      </c>
      <c r="P1838" s="39"/>
      <c r="Q1838" s="39">
        <v>1</v>
      </c>
      <c r="R1838" s="273">
        <v>9000</v>
      </c>
      <c r="S1838" s="273">
        <v>9000</v>
      </c>
      <c r="T1838" s="274">
        <v>1</v>
      </c>
      <c r="U1838" s="274">
        <v>1</v>
      </c>
      <c r="V1838" s="275" t="s">
        <v>347</v>
      </c>
      <c r="W1838" s="274">
        <v>19</v>
      </c>
      <c r="X1838" s="274">
        <v>19</v>
      </c>
      <c r="Y1838" s="274">
        <v>14</v>
      </c>
      <c r="Z1838" s="274">
        <v>14</v>
      </c>
      <c r="AA1838" s="39">
        <v>22</v>
      </c>
      <c r="AB1838" s="127"/>
      <c r="AC1838" s="39"/>
      <c r="AD1838" s="39">
        <v>0</v>
      </c>
      <c r="AE1838" s="39">
        <v>0</v>
      </c>
      <c r="AF1838" s="277">
        <v>0</v>
      </c>
      <c r="AG1838" s="278"/>
      <c r="AH1838" s="262"/>
      <c r="AI1838" s="127"/>
    </row>
    <row r="1839" spans="1:35" s="272" customFormat="1" ht="25.5" x14ac:dyDescent="0.2">
      <c r="A1839" s="251">
        <v>1836</v>
      </c>
      <c r="B1839" s="252" t="s">
        <v>96</v>
      </c>
      <c r="C1839" s="39">
        <v>5</v>
      </c>
      <c r="D1839" s="39" t="s">
        <v>132</v>
      </c>
      <c r="E1839" s="553" t="s">
        <v>11963</v>
      </c>
      <c r="F1839" s="39" t="s">
        <v>12507</v>
      </c>
      <c r="G1839" s="554">
        <v>21000461</v>
      </c>
      <c r="H1839" s="639">
        <v>25979829037</v>
      </c>
      <c r="I1839" s="555" t="s">
        <v>12508</v>
      </c>
      <c r="J1839" s="39" t="s">
        <v>12509</v>
      </c>
      <c r="K1839" s="554" t="s">
        <v>12510</v>
      </c>
      <c r="L1839" s="39"/>
      <c r="M1839" s="39"/>
      <c r="N1839" s="39" t="s">
        <v>12511</v>
      </c>
      <c r="O1839" s="129" t="s">
        <v>12385</v>
      </c>
      <c r="P1839" s="39"/>
      <c r="Q1839" s="39">
        <v>1</v>
      </c>
      <c r="R1839" s="273">
        <v>14000</v>
      </c>
      <c r="S1839" s="273">
        <v>14000</v>
      </c>
      <c r="T1839" s="274">
        <v>1</v>
      </c>
      <c r="U1839" s="274">
        <v>1</v>
      </c>
      <c r="V1839" s="275" t="s">
        <v>347</v>
      </c>
      <c r="W1839" s="274">
        <v>19</v>
      </c>
      <c r="X1839" s="274">
        <v>33</v>
      </c>
      <c r="Y1839" s="274">
        <v>14</v>
      </c>
      <c r="Z1839" s="274">
        <v>14</v>
      </c>
      <c r="AA1839" s="39">
        <v>22</v>
      </c>
      <c r="AB1839" s="127"/>
      <c r="AC1839" s="39"/>
      <c r="AD1839" s="39">
        <v>0</v>
      </c>
      <c r="AE1839" s="39">
        <v>0</v>
      </c>
      <c r="AF1839" s="277">
        <v>0</v>
      </c>
      <c r="AG1839" s="278"/>
      <c r="AH1839" s="262"/>
      <c r="AI1839" s="127"/>
    </row>
    <row r="1840" spans="1:35" s="272" customFormat="1" ht="25.5" x14ac:dyDescent="0.2">
      <c r="A1840" s="251">
        <v>1837</v>
      </c>
      <c r="B1840" s="252" t="s">
        <v>96</v>
      </c>
      <c r="C1840" s="39">
        <v>5</v>
      </c>
      <c r="D1840" s="39" t="s">
        <v>132</v>
      </c>
      <c r="E1840" s="553" t="s">
        <v>11963</v>
      </c>
      <c r="F1840" s="39" t="s">
        <v>12512</v>
      </c>
      <c r="G1840" s="554">
        <v>21000446</v>
      </c>
      <c r="H1840" s="639">
        <v>47483681364</v>
      </c>
      <c r="I1840" s="555" t="s">
        <v>12513</v>
      </c>
      <c r="J1840" s="39" t="s">
        <v>12514</v>
      </c>
      <c r="K1840" s="554" t="s">
        <v>12515</v>
      </c>
      <c r="L1840" s="39"/>
      <c r="M1840" s="39"/>
      <c r="N1840" s="39" t="s">
        <v>12516</v>
      </c>
      <c r="O1840" s="129" t="s">
        <v>12460</v>
      </c>
      <c r="P1840" s="39"/>
      <c r="Q1840" s="39">
        <v>1</v>
      </c>
      <c r="R1840" s="273">
        <v>19000</v>
      </c>
      <c r="S1840" s="273">
        <v>19000</v>
      </c>
      <c r="T1840" s="274">
        <v>1</v>
      </c>
      <c r="U1840" s="274">
        <v>1</v>
      </c>
      <c r="V1840" s="275" t="s">
        <v>347</v>
      </c>
      <c r="W1840" s="274">
        <v>19</v>
      </c>
      <c r="X1840" s="274">
        <v>33</v>
      </c>
      <c r="Y1840" s="274">
        <v>14</v>
      </c>
      <c r="Z1840" s="274">
        <v>14</v>
      </c>
      <c r="AA1840" s="39">
        <v>22</v>
      </c>
      <c r="AB1840" s="127"/>
      <c r="AC1840" s="39"/>
      <c r="AD1840" s="39">
        <v>0</v>
      </c>
      <c r="AE1840" s="39">
        <v>0</v>
      </c>
      <c r="AF1840" s="277">
        <v>0</v>
      </c>
      <c r="AG1840" s="278"/>
      <c r="AH1840" s="262"/>
      <c r="AI1840" s="127"/>
    </row>
    <row r="1841" spans="1:35" s="272" customFormat="1" ht="25.5" x14ac:dyDescent="0.2">
      <c r="A1841" s="251">
        <v>1838</v>
      </c>
      <c r="B1841" s="252" t="s">
        <v>96</v>
      </c>
      <c r="C1841" s="39">
        <v>5</v>
      </c>
      <c r="D1841" s="39" t="s">
        <v>132</v>
      </c>
      <c r="E1841" s="553" t="s">
        <v>11963</v>
      </c>
      <c r="F1841" s="39" t="s">
        <v>12517</v>
      </c>
      <c r="G1841" s="361">
        <v>21009959</v>
      </c>
      <c r="H1841" s="639">
        <v>51333999640</v>
      </c>
      <c r="I1841" s="555" t="s">
        <v>12518</v>
      </c>
      <c r="J1841" s="39" t="s">
        <v>12519</v>
      </c>
      <c r="K1841" s="554"/>
      <c r="L1841" s="39"/>
      <c r="M1841" s="39"/>
      <c r="N1841" s="39" t="s">
        <v>12520</v>
      </c>
      <c r="O1841" s="129" t="s">
        <v>12521</v>
      </c>
      <c r="P1841" s="39"/>
      <c r="Q1841" s="39">
        <v>1</v>
      </c>
      <c r="R1841" s="273">
        <v>7000</v>
      </c>
      <c r="S1841" s="273">
        <v>7000</v>
      </c>
      <c r="T1841" s="274">
        <v>1</v>
      </c>
      <c r="U1841" s="274">
        <v>1</v>
      </c>
      <c r="V1841" s="275" t="s">
        <v>347</v>
      </c>
      <c r="W1841" s="274">
        <v>19</v>
      </c>
      <c r="X1841" s="274">
        <v>19</v>
      </c>
      <c r="Y1841" s="274">
        <v>14</v>
      </c>
      <c r="Z1841" s="274">
        <v>14</v>
      </c>
      <c r="AA1841" s="39">
        <v>21</v>
      </c>
      <c r="AB1841" s="127"/>
      <c r="AC1841" s="39"/>
      <c r="AD1841" s="39">
        <v>0</v>
      </c>
      <c r="AE1841" s="39">
        <v>0</v>
      </c>
      <c r="AF1841" s="277">
        <v>0</v>
      </c>
      <c r="AG1841" s="278"/>
      <c r="AH1841" s="262"/>
      <c r="AI1841" s="127"/>
    </row>
    <row r="1842" spans="1:35" s="272" customFormat="1" ht="25.5" x14ac:dyDescent="0.2">
      <c r="A1842" s="251">
        <v>1839</v>
      </c>
      <c r="B1842" s="252" t="s">
        <v>96</v>
      </c>
      <c r="C1842" s="39">
        <v>5</v>
      </c>
      <c r="D1842" s="39" t="s">
        <v>132</v>
      </c>
      <c r="E1842" s="553" t="s">
        <v>11963</v>
      </c>
      <c r="F1842" s="39" t="s">
        <v>12522</v>
      </c>
      <c r="G1842" s="554">
        <v>21001008</v>
      </c>
      <c r="H1842" s="639">
        <v>67832608353</v>
      </c>
      <c r="I1842" s="555" t="s">
        <v>12523</v>
      </c>
      <c r="J1842" s="39" t="s">
        <v>12524</v>
      </c>
      <c r="K1842" s="562" t="s">
        <v>12525</v>
      </c>
      <c r="L1842" s="39"/>
      <c r="M1842" s="39"/>
      <c r="N1842" s="39" t="s">
        <v>12526</v>
      </c>
      <c r="O1842" s="129" t="s">
        <v>12385</v>
      </c>
      <c r="P1842" s="39"/>
      <c r="Q1842" s="39">
        <v>1</v>
      </c>
      <c r="R1842" s="273">
        <v>10000</v>
      </c>
      <c r="S1842" s="273">
        <v>10000</v>
      </c>
      <c r="T1842" s="274">
        <v>1</v>
      </c>
      <c r="U1842" s="274">
        <v>1</v>
      </c>
      <c r="V1842" s="275" t="s">
        <v>347</v>
      </c>
      <c r="W1842" s="274">
        <v>19</v>
      </c>
      <c r="X1842" s="274">
        <v>33</v>
      </c>
      <c r="Y1842" s="274">
        <v>14</v>
      </c>
      <c r="Z1842" s="274">
        <v>14</v>
      </c>
      <c r="AA1842" s="39">
        <v>22</v>
      </c>
      <c r="AB1842" s="127"/>
      <c r="AC1842" s="39"/>
      <c r="AD1842" s="39">
        <v>0</v>
      </c>
      <c r="AE1842" s="39">
        <v>0</v>
      </c>
      <c r="AF1842" s="277">
        <v>0</v>
      </c>
      <c r="AG1842" s="278"/>
      <c r="AH1842" s="262"/>
      <c r="AI1842" s="127"/>
    </row>
    <row r="1843" spans="1:35" s="272" customFormat="1" ht="25.5" x14ac:dyDescent="0.2">
      <c r="A1843" s="251">
        <v>1840</v>
      </c>
      <c r="B1843" s="252" t="s">
        <v>96</v>
      </c>
      <c r="C1843" s="39">
        <v>5</v>
      </c>
      <c r="D1843" s="39" t="s">
        <v>132</v>
      </c>
      <c r="E1843" s="553" t="s">
        <v>11963</v>
      </c>
      <c r="F1843" s="39" t="s">
        <v>12527</v>
      </c>
      <c r="G1843" s="361">
        <v>21011725</v>
      </c>
      <c r="H1843" s="639">
        <v>77416355783</v>
      </c>
      <c r="I1843" s="555" t="s">
        <v>12528</v>
      </c>
      <c r="J1843" s="39" t="s">
        <v>12529</v>
      </c>
      <c r="K1843" s="554"/>
      <c r="L1843" s="39"/>
      <c r="M1843" s="39"/>
      <c r="N1843" s="39" t="s">
        <v>12530</v>
      </c>
      <c r="O1843" s="129" t="s">
        <v>12385</v>
      </c>
      <c r="P1843" s="39"/>
      <c r="Q1843" s="39">
        <v>1</v>
      </c>
      <c r="R1843" s="273">
        <v>30000</v>
      </c>
      <c r="S1843" s="273">
        <v>30000</v>
      </c>
      <c r="T1843" s="274">
        <v>1</v>
      </c>
      <c r="U1843" s="274">
        <v>1</v>
      </c>
      <c r="V1843" s="275" t="s">
        <v>347</v>
      </c>
      <c r="W1843" s="274">
        <v>33</v>
      </c>
      <c r="X1843" s="274">
        <v>19</v>
      </c>
      <c r="Y1843" s="274">
        <v>14</v>
      </c>
      <c r="Z1843" s="274">
        <v>14</v>
      </c>
      <c r="AA1843" s="39">
        <v>22</v>
      </c>
      <c r="AB1843" s="127"/>
      <c r="AC1843" s="39"/>
      <c r="AD1843" s="39">
        <v>0</v>
      </c>
      <c r="AE1843" s="39">
        <v>0</v>
      </c>
      <c r="AF1843" s="277">
        <v>0</v>
      </c>
      <c r="AG1843" s="278"/>
      <c r="AH1843" s="262"/>
      <c r="AI1843" s="127"/>
    </row>
    <row r="1844" spans="1:35" s="272" customFormat="1" ht="25.5" x14ac:dyDescent="0.2">
      <c r="A1844" s="251">
        <v>1841</v>
      </c>
      <c r="B1844" s="252" t="s">
        <v>96</v>
      </c>
      <c r="C1844" s="39">
        <v>5</v>
      </c>
      <c r="D1844" s="39" t="s">
        <v>132</v>
      </c>
      <c r="E1844" s="553" t="s">
        <v>11963</v>
      </c>
      <c r="F1844" s="39" t="s">
        <v>12531</v>
      </c>
      <c r="G1844" s="554">
        <v>21000894</v>
      </c>
      <c r="H1844" s="639">
        <v>66303138221</v>
      </c>
      <c r="I1844" s="555" t="s">
        <v>12532</v>
      </c>
      <c r="J1844" s="39" t="s">
        <v>12533</v>
      </c>
      <c r="K1844" s="39" t="s">
        <v>12534</v>
      </c>
      <c r="L1844" s="39"/>
      <c r="M1844" s="39"/>
      <c r="N1844" s="39" t="s">
        <v>12535</v>
      </c>
      <c r="O1844" s="129" t="s">
        <v>12460</v>
      </c>
      <c r="P1844" s="39"/>
      <c r="Q1844" s="39">
        <v>1</v>
      </c>
      <c r="R1844" s="273">
        <v>90000</v>
      </c>
      <c r="S1844" s="273">
        <v>90000</v>
      </c>
      <c r="T1844" s="274">
        <v>1</v>
      </c>
      <c r="U1844" s="274">
        <v>1</v>
      </c>
      <c r="V1844" s="275" t="s">
        <v>347</v>
      </c>
      <c r="W1844" s="274">
        <v>33</v>
      </c>
      <c r="X1844" s="274">
        <v>19</v>
      </c>
      <c r="Y1844" s="274">
        <v>14</v>
      </c>
      <c r="Z1844" s="274">
        <v>14</v>
      </c>
      <c r="AA1844" s="39">
        <v>22</v>
      </c>
      <c r="AB1844" s="127"/>
      <c r="AC1844" s="39"/>
      <c r="AD1844" s="39">
        <v>0</v>
      </c>
      <c r="AE1844" s="39">
        <v>0</v>
      </c>
      <c r="AF1844" s="277">
        <v>0</v>
      </c>
      <c r="AG1844" s="278"/>
      <c r="AH1844" s="262"/>
      <c r="AI1844" s="127"/>
    </row>
    <row r="1845" spans="1:35" s="272" customFormat="1" ht="25.5" x14ac:dyDescent="0.2">
      <c r="A1845" s="251">
        <v>1842</v>
      </c>
      <c r="B1845" s="252" t="s">
        <v>96</v>
      </c>
      <c r="C1845" s="39">
        <v>5</v>
      </c>
      <c r="D1845" s="39" t="s">
        <v>132</v>
      </c>
      <c r="E1845" s="553" t="s">
        <v>11963</v>
      </c>
      <c r="F1845" s="39" t="s">
        <v>12536</v>
      </c>
      <c r="G1845" s="554">
        <v>21000374</v>
      </c>
      <c r="H1845" s="639">
        <v>71050182264</v>
      </c>
      <c r="I1845" s="555" t="s">
        <v>8456</v>
      </c>
      <c r="J1845" s="39" t="s">
        <v>12537</v>
      </c>
      <c r="K1845" s="554" t="s">
        <v>12538</v>
      </c>
      <c r="L1845" s="39"/>
      <c r="M1845" s="39"/>
      <c r="N1845" s="39" t="s">
        <v>8457</v>
      </c>
      <c r="O1845" s="129" t="s">
        <v>12385</v>
      </c>
      <c r="P1845" s="39"/>
      <c r="Q1845" s="39">
        <v>1</v>
      </c>
      <c r="R1845" s="273">
        <v>50000</v>
      </c>
      <c r="S1845" s="273">
        <v>50000</v>
      </c>
      <c r="T1845" s="274">
        <v>1</v>
      </c>
      <c r="U1845" s="274">
        <v>1</v>
      </c>
      <c r="V1845" s="275" t="s">
        <v>347</v>
      </c>
      <c r="W1845" s="274">
        <v>33</v>
      </c>
      <c r="X1845" s="274">
        <v>19</v>
      </c>
      <c r="Y1845" s="274">
        <v>14</v>
      </c>
      <c r="Z1845" s="274">
        <v>14</v>
      </c>
      <c r="AA1845" s="39">
        <v>22</v>
      </c>
      <c r="AB1845" s="127"/>
      <c r="AC1845" s="39"/>
      <c r="AD1845" s="39">
        <v>0</v>
      </c>
      <c r="AE1845" s="39">
        <v>0</v>
      </c>
      <c r="AF1845" s="277">
        <v>0</v>
      </c>
      <c r="AG1845" s="278"/>
      <c r="AH1845" s="262"/>
      <c r="AI1845" s="127"/>
    </row>
    <row r="1846" spans="1:35" s="272" customFormat="1" ht="25.5" x14ac:dyDescent="0.2">
      <c r="A1846" s="251">
        <v>1843</v>
      </c>
      <c r="B1846" s="252" t="s">
        <v>96</v>
      </c>
      <c r="C1846" s="39">
        <v>5</v>
      </c>
      <c r="D1846" s="39" t="s">
        <v>132</v>
      </c>
      <c r="E1846" s="553" t="s">
        <v>11963</v>
      </c>
      <c r="F1846" s="39" t="s">
        <v>12539</v>
      </c>
      <c r="G1846" s="554">
        <v>21000194</v>
      </c>
      <c r="H1846" s="639">
        <v>15425371026</v>
      </c>
      <c r="I1846" s="555" t="s">
        <v>12540</v>
      </c>
      <c r="J1846" s="39" t="s">
        <v>12541</v>
      </c>
      <c r="K1846" s="562" t="s">
        <v>12542</v>
      </c>
      <c r="L1846" s="39"/>
      <c r="M1846" s="39"/>
      <c r="N1846" s="39" t="s">
        <v>12543</v>
      </c>
      <c r="O1846" s="129" t="s">
        <v>12385</v>
      </c>
      <c r="P1846" s="39"/>
      <c r="Q1846" s="39">
        <v>1</v>
      </c>
      <c r="R1846" s="273">
        <v>140000</v>
      </c>
      <c r="S1846" s="273">
        <v>140000</v>
      </c>
      <c r="T1846" s="274">
        <v>1</v>
      </c>
      <c r="U1846" s="274">
        <v>1</v>
      </c>
      <c r="V1846" s="275" t="s">
        <v>347</v>
      </c>
      <c r="W1846" s="274">
        <v>33</v>
      </c>
      <c r="X1846" s="274">
        <v>19</v>
      </c>
      <c r="Y1846" s="274">
        <v>14</v>
      </c>
      <c r="Z1846" s="274">
        <v>14</v>
      </c>
      <c r="AA1846" s="39">
        <v>22</v>
      </c>
      <c r="AB1846" s="127"/>
      <c r="AC1846" s="39"/>
      <c r="AD1846" s="39">
        <v>0</v>
      </c>
      <c r="AE1846" s="39">
        <v>0</v>
      </c>
      <c r="AF1846" s="277">
        <v>0</v>
      </c>
      <c r="AG1846" s="278"/>
      <c r="AH1846" s="262"/>
      <c r="AI1846" s="127"/>
    </row>
    <row r="1847" spans="1:35" s="272" customFormat="1" ht="25.5" x14ac:dyDescent="0.2">
      <c r="A1847" s="251">
        <v>1844</v>
      </c>
      <c r="B1847" s="252" t="s">
        <v>96</v>
      </c>
      <c r="C1847" s="39">
        <v>5</v>
      </c>
      <c r="D1847" s="39" t="s">
        <v>132</v>
      </c>
      <c r="E1847" s="553" t="s">
        <v>11963</v>
      </c>
      <c r="F1847" s="39" t="s">
        <v>12544</v>
      </c>
      <c r="G1847" s="554">
        <v>21007012</v>
      </c>
      <c r="H1847" s="639">
        <v>99358248190</v>
      </c>
      <c r="I1847" s="555" t="s">
        <v>12545</v>
      </c>
      <c r="J1847" s="39" t="s">
        <v>12546</v>
      </c>
      <c r="K1847" s="562" t="s">
        <v>12547</v>
      </c>
      <c r="L1847" s="39"/>
      <c r="M1847" s="39"/>
      <c r="N1847" s="39" t="s">
        <v>12548</v>
      </c>
      <c r="O1847" s="129" t="s">
        <v>12549</v>
      </c>
      <c r="P1847" s="39"/>
      <c r="Q1847" s="39">
        <v>1</v>
      </c>
      <c r="R1847" s="273">
        <v>15000</v>
      </c>
      <c r="S1847" s="273">
        <v>15000</v>
      </c>
      <c r="T1847" s="274">
        <v>1</v>
      </c>
      <c r="U1847" s="274">
        <v>1</v>
      </c>
      <c r="V1847" s="275" t="s">
        <v>397</v>
      </c>
      <c r="W1847" s="274">
        <v>19</v>
      </c>
      <c r="X1847" s="274">
        <v>19</v>
      </c>
      <c r="Y1847" s="274">
        <v>14</v>
      </c>
      <c r="Z1847" s="274">
        <v>14</v>
      </c>
      <c r="AA1847" s="39">
        <v>22</v>
      </c>
      <c r="AB1847" s="127"/>
      <c r="AC1847" s="39"/>
      <c r="AD1847" s="39">
        <v>0</v>
      </c>
      <c r="AE1847" s="39">
        <v>0</v>
      </c>
      <c r="AF1847" s="277">
        <v>0</v>
      </c>
      <c r="AG1847" s="278"/>
      <c r="AH1847" s="262"/>
      <c r="AI1847" s="127"/>
    </row>
    <row r="1848" spans="1:35" s="272" customFormat="1" ht="25.5" x14ac:dyDescent="0.2">
      <c r="A1848" s="251">
        <v>1845</v>
      </c>
      <c r="B1848" s="252" t="s">
        <v>96</v>
      </c>
      <c r="C1848" s="39">
        <v>5</v>
      </c>
      <c r="D1848" s="39" t="s">
        <v>132</v>
      </c>
      <c r="E1848" s="553" t="s">
        <v>11963</v>
      </c>
      <c r="F1848" s="39" t="s">
        <v>12550</v>
      </c>
      <c r="G1848" s="554">
        <v>21006249</v>
      </c>
      <c r="H1848" s="639">
        <v>71425913723</v>
      </c>
      <c r="I1848" s="555" t="s">
        <v>12551</v>
      </c>
      <c r="J1848" s="39" t="s">
        <v>12552</v>
      </c>
      <c r="K1848" s="562" t="s">
        <v>12553</v>
      </c>
      <c r="L1848" s="39"/>
      <c r="M1848" s="39"/>
      <c r="N1848" s="39" t="s">
        <v>12554</v>
      </c>
      <c r="O1848" s="129" t="s">
        <v>12385</v>
      </c>
      <c r="P1848" s="39"/>
      <c r="Q1848" s="39">
        <v>1</v>
      </c>
      <c r="R1848" s="273">
        <v>35000</v>
      </c>
      <c r="S1848" s="273">
        <v>35000</v>
      </c>
      <c r="T1848" s="274">
        <v>1</v>
      </c>
      <c r="U1848" s="274">
        <v>1</v>
      </c>
      <c r="V1848" s="275" t="s">
        <v>347</v>
      </c>
      <c r="W1848" s="274">
        <v>33</v>
      </c>
      <c r="X1848" s="274">
        <v>19</v>
      </c>
      <c r="Y1848" s="274">
        <v>14</v>
      </c>
      <c r="Z1848" s="274">
        <v>14</v>
      </c>
      <c r="AA1848" s="39">
        <v>24</v>
      </c>
      <c r="AB1848" s="127"/>
      <c r="AC1848" s="39"/>
      <c r="AD1848" s="39">
        <v>0</v>
      </c>
      <c r="AE1848" s="39">
        <v>0</v>
      </c>
      <c r="AF1848" s="277">
        <v>0</v>
      </c>
      <c r="AG1848" s="278"/>
      <c r="AH1848" s="262"/>
      <c r="AI1848" s="127"/>
    </row>
    <row r="1849" spans="1:35" s="272" customFormat="1" ht="25.5" x14ac:dyDescent="0.2">
      <c r="A1849" s="251">
        <v>1846</v>
      </c>
      <c r="B1849" s="252" t="s">
        <v>96</v>
      </c>
      <c r="C1849" s="39">
        <v>5</v>
      </c>
      <c r="D1849" s="39" t="s">
        <v>132</v>
      </c>
      <c r="E1849" s="553" t="s">
        <v>11963</v>
      </c>
      <c r="F1849" s="39" t="s">
        <v>9179</v>
      </c>
      <c r="G1849" s="554">
        <v>21007135</v>
      </c>
      <c r="H1849" s="639" t="s">
        <v>9181</v>
      </c>
      <c r="I1849" s="555" t="s">
        <v>11913</v>
      </c>
      <c r="J1849" s="39" t="s">
        <v>12555</v>
      </c>
      <c r="K1849" s="562" t="s">
        <v>12556</v>
      </c>
      <c r="L1849" s="39"/>
      <c r="M1849" s="39"/>
      <c r="N1849" s="39" t="s">
        <v>9188</v>
      </c>
      <c r="O1849" s="129" t="s">
        <v>12385</v>
      </c>
      <c r="P1849" s="39"/>
      <c r="Q1849" s="39">
        <v>1</v>
      </c>
      <c r="R1849" s="273">
        <v>5000</v>
      </c>
      <c r="S1849" s="273">
        <v>5000</v>
      </c>
      <c r="T1849" s="274">
        <v>1</v>
      </c>
      <c r="U1849" s="274">
        <v>1</v>
      </c>
      <c r="V1849" s="275" t="s">
        <v>347</v>
      </c>
      <c r="W1849" s="274">
        <v>33</v>
      </c>
      <c r="X1849" s="274">
        <v>19</v>
      </c>
      <c r="Y1849" s="274">
        <v>14</v>
      </c>
      <c r="Z1849" s="274">
        <v>14</v>
      </c>
      <c r="AA1849" s="39">
        <v>21</v>
      </c>
      <c r="AB1849" s="127"/>
      <c r="AC1849" s="39"/>
      <c r="AD1849" s="39">
        <v>0</v>
      </c>
      <c r="AE1849" s="39">
        <v>0</v>
      </c>
      <c r="AF1849" s="277">
        <v>0</v>
      </c>
      <c r="AG1849" s="278"/>
      <c r="AH1849" s="262"/>
      <c r="AI1849" s="127"/>
    </row>
    <row r="1850" spans="1:35" s="272" customFormat="1" ht="25.5" x14ac:dyDescent="0.2">
      <c r="A1850" s="251">
        <v>1847</v>
      </c>
      <c r="B1850" s="252" t="s">
        <v>96</v>
      </c>
      <c r="C1850" s="39">
        <v>5</v>
      </c>
      <c r="D1850" s="39" t="s">
        <v>132</v>
      </c>
      <c r="E1850" s="553" t="s">
        <v>11963</v>
      </c>
      <c r="F1850" s="39" t="s">
        <v>12557</v>
      </c>
      <c r="G1850" s="554">
        <v>21000013</v>
      </c>
      <c r="H1850" s="639">
        <v>81788765816</v>
      </c>
      <c r="I1850" s="555" t="s">
        <v>12558</v>
      </c>
      <c r="J1850" s="39" t="s">
        <v>12559</v>
      </c>
      <c r="K1850" s="39">
        <v>99</v>
      </c>
      <c r="L1850" s="39"/>
      <c r="M1850" s="39"/>
      <c r="N1850" s="39" t="s">
        <v>12560</v>
      </c>
      <c r="O1850" s="129" t="s">
        <v>12561</v>
      </c>
      <c r="P1850" s="39"/>
      <c r="Q1850" s="39">
        <v>1</v>
      </c>
      <c r="R1850" s="273">
        <v>110000</v>
      </c>
      <c r="S1850" s="273">
        <v>110000</v>
      </c>
      <c r="T1850" s="274">
        <v>1</v>
      </c>
      <c r="U1850" s="274">
        <v>1</v>
      </c>
      <c r="V1850" s="275" t="s">
        <v>347</v>
      </c>
      <c r="W1850" s="274">
        <v>33</v>
      </c>
      <c r="X1850" s="274">
        <v>7</v>
      </c>
      <c r="Y1850" s="274">
        <v>14</v>
      </c>
      <c r="Z1850" s="274">
        <v>14</v>
      </c>
      <c r="AA1850" s="39">
        <v>24</v>
      </c>
      <c r="AB1850" s="127"/>
      <c r="AC1850" s="39"/>
      <c r="AD1850" s="39">
        <v>0</v>
      </c>
      <c r="AE1850" s="39">
        <v>0</v>
      </c>
      <c r="AF1850" s="277">
        <v>0</v>
      </c>
      <c r="AG1850" s="278"/>
      <c r="AH1850" s="262"/>
      <c r="AI1850" s="127"/>
    </row>
    <row r="1851" spans="1:35" s="272" customFormat="1" ht="25.5" x14ac:dyDescent="0.2">
      <c r="A1851" s="251">
        <v>1848</v>
      </c>
      <c r="B1851" s="252" t="s">
        <v>96</v>
      </c>
      <c r="C1851" s="39">
        <v>5</v>
      </c>
      <c r="D1851" s="39" t="s">
        <v>132</v>
      </c>
      <c r="E1851" s="553" t="s">
        <v>11963</v>
      </c>
      <c r="F1851" s="39" t="s">
        <v>12562</v>
      </c>
      <c r="G1851" s="554">
        <v>3783367</v>
      </c>
      <c r="H1851" s="639" t="s">
        <v>15412</v>
      </c>
      <c r="I1851" s="555" t="s">
        <v>12563</v>
      </c>
      <c r="J1851" s="39" t="s">
        <v>12564</v>
      </c>
      <c r="K1851" s="554" t="s">
        <v>12565</v>
      </c>
      <c r="L1851" s="39"/>
      <c r="M1851" s="39"/>
      <c r="N1851" s="39" t="s">
        <v>12566</v>
      </c>
      <c r="O1851" s="129" t="s">
        <v>12567</v>
      </c>
      <c r="P1851" s="39"/>
      <c r="Q1851" s="39">
        <v>1</v>
      </c>
      <c r="R1851" s="273">
        <v>5000</v>
      </c>
      <c r="S1851" s="273">
        <v>0</v>
      </c>
      <c r="T1851" s="274">
        <v>1</v>
      </c>
      <c r="U1851" s="274">
        <v>1</v>
      </c>
      <c r="V1851" s="275" t="s">
        <v>365</v>
      </c>
      <c r="W1851" s="274">
        <v>19</v>
      </c>
      <c r="X1851" s="274">
        <v>19</v>
      </c>
      <c r="Y1851" s="274">
        <v>14</v>
      </c>
      <c r="Z1851" s="274">
        <v>14</v>
      </c>
      <c r="AA1851" s="39">
        <v>22</v>
      </c>
      <c r="AB1851" s="127"/>
      <c r="AC1851" s="39"/>
      <c r="AD1851" s="39">
        <v>0</v>
      </c>
      <c r="AE1851" s="39">
        <v>0</v>
      </c>
      <c r="AF1851" s="277">
        <v>0</v>
      </c>
      <c r="AG1851" s="278"/>
      <c r="AH1851" s="262"/>
      <c r="AI1851" s="127"/>
    </row>
    <row r="1852" spans="1:35" s="272" customFormat="1" ht="25.5" x14ac:dyDescent="0.2">
      <c r="A1852" s="251">
        <v>1849</v>
      </c>
      <c r="B1852" s="252" t="s">
        <v>96</v>
      </c>
      <c r="C1852" s="39">
        <v>5</v>
      </c>
      <c r="D1852" s="39" t="s">
        <v>132</v>
      </c>
      <c r="E1852" s="553" t="s">
        <v>11963</v>
      </c>
      <c r="F1852" s="39" t="s">
        <v>12568</v>
      </c>
      <c r="G1852" s="554">
        <v>1319</v>
      </c>
      <c r="H1852" s="639">
        <v>93966915493</v>
      </c>
      <c r="I1852" s="555" t="s">
        <v>12569</v>
      </c>
      <c r="J1852" s="39" t="s">
        <v>12570</v>
      </c>
      <c r="K1852" s="554" t="s">
        <v>12571</v>
      </c>
      <c r="L1852" s="39"/>
      <c r="M1852" s="39"/>
      <c r="N1852" s="39" t="s">
        <v>12572</v>
      </c>
      <c r="O1852" s="129" t="s">
        <v>12573</v>
      </c>
      <c r="P1852" s="39"/>
      <c r="Q1852" s="39">
        <v>1</v>
      </c>
      <c r="R1852" s="273">
        <v>14000</v>
      </c>
      <c r="S1852" s="273">
        <v>14000</v>
      </c>
      <c r="T1852" s="274">
        <v>1</v>
      </c>
      <c r="U1852" s="274">
        <v>1</v>
      </c>
      <c r="V1852" s="275" t="s">
        <v>347</v>
      </c>
      <c r="W1852" s="274">
        <v>19</v>
      </c>
      <c r="X1852" s="274">
        <v>19</v>
      </c>
      <c r="Y1852" s="274">
        <v>14</v>
      </c>
      <c r="Z1852" s="274">
        <v>14</v>
      </c>
      <c r="AA1852" s="39">
        <v>22</v>
      </c>
      <c r="AB1852" s="127"/>
      <c r="AC1852" s="39"/>
      <c r="AD1852" s="39">
        <v>0</v>
      </c>
      <c r="AE1852" s="39">
        <v>0</v>
      </c>
      <c r="AF1852" s="277">
        <v>0</v>
      </c>
      <c r="AG1852" s="278"/>
      <c r="AH1852" s="262"/>
      <c r="AI1852" s="127"/>
    </row>
    <row r="1853" spans="1:35" s="272" customFormat="1" ht="25.5" x14ac:dyDescent="0.2">
      <c r="A1853" s="251">
        <v>1850</v>
      </c>
      <c r="B1853" s="252" t="s">
        <v>96</v>
      </c>
      <c r="C1853" s="39">
        <v>5</v>
      </c>
      <c r="D1853" s="39" t="s">
        <v>132</v>
      </c>
      <c r="E1853" s="553" t="s">
        <v>11963</v>
      </c>
      <c r="F1853" s="39" t="s">
        <v>12574</v>
      </c>
      <c r="G1853" s="554">
        <v>844</v>
      </c>
      <c r="H1853" s="639">
        <v>14343226338</v>
      </c>
      <c r="I1853" s="555" t="s">
        <v>12575</v>
      </c>
      <c r="J1853" s="39" t="s">
        <v>12576</v>
      </c>
      <c r="K1853" s="554" t="s">
        <v>12577</v>
      </c>
      <c r="L1853" s="39"/>
      <c r="M1853" s="39"/>
      <c r="N1853" s="39" t="s">
        <v>12578</v>
      </c>
      <c r="O1853" s="129" t="s">
        <v>12385</v>
      </c>
      <c r="P1853" s="39"/>
      <c r="Q1853" s="39">
        <v>1</v>
      </c>
      <c r="R1853" s="273">
        <v>55000</v>
      </c>
      <c r="S1853" s="273">
        <v>55000</v>
      </c>
      <c r="T1853" s="274">
        <v>1</v>
      </c>
      <c r="U1853" s="274">
        <v>1</v>
      </c>
      <c r="V1853" s="275" t="s">
        <v>347</v>
      </c>
      <c r="W1853" s="274">
        <v>33</v>
      </c>
      <c r="X1853" s="274">
        <v>19</v>
      </c>
      <c r="Y1853" s="274">
        <v>14</v>
      </c>
      <c r="Z1853" s="274">
        <v>14</v>
      </c>
      <c r="AA1853" s="39">
        <v>22</v>
      </c>
      <c r="AB1853" s="127"/>
      <c r="AC1853" s="39"/>
      <c r="AD1853" s="39">
        <v>0</v>
      </c>
      <c r="AE1853" s="39">
        <v>0</v>
      </c>
      <c r="AF1853" s="277">
        <v>0</v>
      </c>
      <c r="AG1853" s="278"/>
      <c r="AH1853" s="262"/>
      <c r="AI1853" s="127"/>
    </row>
    <row r="1854" spans="1:35" s="272" customFormat="1" ht="25.5" x14ac:dyDescent="0.2">
      <c r="A1854" s="251">
        <v>1851</v>
      </c>
      <c r="B1854" s="252" t="s">
        <v>96</v>
      </c>
      <c r="C1854" s="39">
        <v>5</v>
      </c>
      <c r="D1854" s="39" t="s">
        <v>132</v>
      </c>
      <c r="E1854" s="553" t="s">
        <v>11963</v>
      </c>
      <c r="F1854" s="129" t="s">
        <v>8838</v>
      </c>
      <c r="G1854" s="554">
        <v>21000623</v>
      </c>
      <c r="H1854" s="639">
        <v>53395105050</v>
      </c>
      <c r="I1854" s="555" t="s">
        <v>8841</v>
      </c>
      <c r="J1854" s="39" t="s">
        <v>12579</v>
      </c>
      <c r="K1854" s="554">
        <v>912356763</v>
      </c>
      <c r="L1854" s="39"/>
      <c r="M1854" s="39"/>
      <c r="N1854" s="39" t="s">
        <v>8842</v>
      </c>
      <c r="O1854" s="129" t="s">
        <v>12460</v>
      </c>
      <c r="P1854" s="39"/>
      <c r="Q1854" s="39">
        <v>1</v>
      </c>
      <c r="R1854" s="273">
        <v>60000</v>
      </c>
      <c r="S1854" s="273">
        <v>60000</v>
      </c>
      <c r="T1854" s="274">
        <v>1</v>
      </c>
      <c r="U1854" s="274">
        <v>1</v>
      </c>
      <c r="V1854" s="275" t="s">
        <v>347</v>
      </c>
      <c r="W1854" s="274">
        <v>33</v>
      </c>
      <c r="X1854" s="274">
        <v>19</v>
      </c>
      <c r="Y1854" s="274">
        <v>14</v>
      </c>
      <c r="Z1854" s="274">
        <v>14</v>
      </c>
      <c r="AA1854" s="39">
        <v>22</v>
      </c>
      <c r="AB1854" s="127"/>
      <c r="AC1854" s="39"/>
      <c r="AD1854" s="39">
        <v>0</v>
      </c>
      <c r="AE1854" s="39">
        <v>0</v>
      </c>
      <c r="AF1854" s="277">
        <v>0</v>
      </c>
      <c r="AG1854" s="278"/>
      <c r="AH1854" s="262"/>
      <c r="AI1854" s="127"/>
    </row>
    <row r="1855" spans="1:35" s="272" customFormat="1" ht="25.5" x14ac:dyDescent="0.2">
      <c r="A1855" s="251">
        <v>1852</v>
      </c>
      <c r="B1855" s="252" t="s">
        <v>96</v>
      </c>
      <c r="C1855" s="39">
        <v>5</v>
      </c>
      <c r="D1855" s="39" t="s">
        <v>132</v>
      </c>
      <c r="E1855" s="553" t="s">
        <v>11963</v>
      </c>
      <c r="F1855" s="39" t="s">
        <v>12580</v>
      </c>
      <c r="G1855" s="554">
        <v>21001125</v>
      </c>
      <c r="H1855" s="639">
        <v>98292941053</v>
      </c>
      <c r="I1855" s="555" t="s">
        <v>8446</v>
      </c>
      <c r="J1855" s="39" t="s">
        <v>12581</v>
      </c>
      <c r="K1855" s="554" t="s">
        <v>12582</v>
      </c>
      <c r="L1855" s="39"/>
      <c r="M1855" s="39"/>
      <c r="N1855" s="39" t="s">
        <v>12583</v>
      </c>
      <c r="O1855" s="129" t="s">
        <v>12460</v>
      </c>
      <c r="P1855" s="39"/>
      <c r="Q1855" s="39">
        <v>1</v>
      </c>
      <c r="R1855" s="273">
        <v>50000</v>
      </c>
      <c r="S1855" s="273">
        <v>50000</v>
      </c>
      <c r="T1855" s="274">
        <v>1</v>
      </c>
      <c r="U1855" s="274">
        <v>1</v>
      </c>
      <c r="V1855" s="275" t="s">
        <v>347</v>
      </c>
      <c r="W1855" s="274">
        <v>33</v>
      </c>
      <c r="X1855" s="274">
        <v>19</v>
      </c>
      <c r="Y1855" s="274">
        <v>14</v>
      </c>
      <c r="Z1855" s="274">
        <v>14</v>
      </c>
      <c r="AA1855" s="39">
        <v>22</v>
      </c>
      <c r="AB1855" s="127"/>
      <c r="AC1855" s="39"/>
      <c r="AD1855" s="39">
        <v>0</v>
      </c>
      <c r="AE1855" s="39">
        <v>0</v>
      </c>
      <c r="AF1855" s="277">
        <v>0</v>
      </c>
      <c r="AG1855" s="278"/>
      <c r="AH1855" s="262"/>
      <c r="AI1855" s="127"/>
    </row>
    <row r="1856" spans="1:35" s="272" customFormat="1" ht="25.5" x14ac:dyDescent="0.2">
      <c r="A1856" s="251">
        <v>1853</v>
      </c>
      <c r="B1856" s="252" t="s">
        <v>96</v>
      </c>
      <c r="C1856" s="39">
        <v>5</v>
      </c>
      <c r="D1856" s="39" t="s">
        <v>132</v>
      </c>
      <c r="E1856" s="553" t="s">
        <v>11963</v>
      </c>
      <c r="F1856" s="39" t="s">
        <v>12584</v>
      </c>
      <c r="G1856" s="554">
        <v>21002859</v>
      </c>
      <c r="H1856" s="639">
        <v>90262715449</v>
      </c>
      <c r="I1856" s="555" t="s">
        <v>5125</v>
      </c>
      <c r="J1856" s="39" t="s">
        <v>12585</v>
      </c>
      <c r="K1856" s="554" t="s">
        <v>12586</v>
      </c>
      <c r="L1856" s="39"/>
      <c r="M1856" s="39"/>
      <c r="N1856" s="39" t="s">
        <v>12587</v>
      </c>
      <c r="O1856" s="129" t="s">
        <v>12588</v>
      </c>
      <c r="P1856" s="39"/>
      <c r="Q1856" s="39">
        <v>1</v>
      </c>
      <c r="R1856" s="273">
        <v>25000</v>
      </c>
      <c r="S1856" s="273">
        <v>25000</v>
      </c>
      <c r="T1856" s="274">
        <v>1</v>
      </c>
      <c r="U1856" s="274">
        <v>1</v>
      </c>
      <c r="V1856" s="275" t="s">
        <v>347</v>
      </c>
      <c r="W1856" s="274">
        <v>19</v>
      </c>
      <c r="X1856" s="274">
        <v>19</v>
      </c>
      <c r="Y1856" s="274">
        <v>14</v>
      </c>
      <c r="Z1856" s="274">
        <v>14</v>
      </c>
      <c r="AA1856" s="39">
        <v>22</v>
      </c>
      <c r="AB1856" s="127"/>
      <c r="AC1856" s="39"/>
      <c r="AD1856" s="39">
        <v>0</v>
      </c>
      <c r="AE1856" s="39">
        <v>0</v>
      </c>
      <c r="AF1856" s="277">
        <v>0</v>
      </c>
      <c r="AG1856" s="278"/>
      <c r="AH1856" s="262"/>
      <c r="AI1856" s="127"/>
    </row>
    <row r="1857" spans="1:35" s="272" customFormat="1" ht="25.5" x14ac:dyDescent="0.2">
      <c r="A1857" s="251">
        <v>1854</v>
      </c>
      <c r="B1857" s="252" t="s">
        <v>96</v>
      </c>
      <c r="C1857" s="39">
        <v>5</v>
      </c>
      <c r="D1857" s="39" t="s">
        <v>132</v>
      </c>
      <c r="E1857" s="553" t="s">
        <v>11963</v>
      </c>
      <c r="F1857" s="39" t="s">
        <v>12589</v>
      </c>
      <c r="G1857" s="554">
        <v>21001161</v>
      </c>
      <c r="H1857" s="639">
        <v>53830159458</v>
      </c>
      <c r="I1857" s="555" t="s">
        <v>12590</v>
      </c>
      <c r="J1857" s="39" t="s">
        <v>12591</v>
      </c>
      <c r="K1857" s="39" t="s">
        <v>12592</v>
      </c>
      <c r="L1857" s="39"/>
      <c r="M1857" s="39"/>
      <c r="N1857" s="39" t="s">
        <v>12593</v>
      </c>
      <c r="O1857" s="129" t="s">
        <v>12460</v>
      </c>
      <c r="P1857" s="39"/>
      <c r="Q1857" s="39">
        <v>1</v>
      </c>
      <c r="R1857" s="273">
        <v>175000</v>
      </c>
      <c r="S1857" s="273">
        <v>175000</v>
      </c>
      <c r="T1857" s="274">
        <v>1</v>
      </c>
      <c r="U1857" s="274">
        <v>1</v>
      </c>
      <c r="V1857" s="275" t="s">
        <v>347</v>
      </c>
      <c r="W1857" s="274">
        <v>33</v>
      </c>
      <c r="X1857" s="274">
        <v>19</v>
      </c>
      <c r="Y1857" s="274">
        <v>14</v>
      </c>
      <c r="Z1857" s="274">
        <v>14</v>
      </c>
      <c r="AA1857" s="39">
        <v>24</v>
      </c>
      <c r="AB1857" s="127"/>
      <c r="AC1857" s="39"/>
      <c r="AD1857" s="39">
        <v>0</v>
      </c>
      <c r="AE1857" s="39">
        <v>0</v>
      </c>
      <c r="AF1857" s="277">
        <v>0</v>
      </c>
      <c r="AG1857" s="278"/>
      <c r="AH1857" s="262"/>
      <c r="AI1857" s="127"/>
    </row>
    <row r="1858" spans="1:35" s="272" customFormat="1" ht="25.5" x14ac:dyDescent="0.2">
      <c r="A1858" s="251">
        <v>1855</v>
      </c>
      <c r="B1858" s="252" t="s">
        <v>96</v>
      </c>
      <c r="C1858" s="39">
        <v>5</v>
      </c>
      <c r="D1858" s="39" t="s">
        <v>132</v>
      </c>
      <c r="E1858" s="553" t="s">
        <v>11963</v>
      </c>
      <c r="F1858" s="39" t="s">
        <v>12594</v>
      </c>
      <c r="G1858" s="554">
        <v>21001161</v>
      </c>
      <c r="H1858" s="639">
        <v>53830159458</v>
      </c>
      <c r="I1858" s="555" t="s">
        <v>12595</v>
      </c>
      <c r="J1858" s="39" t="s">
        <v>12596</v>
      </c>
      <c r="K1858" s="39">
        <v>98780493</v>
      </c>
      <c r="L1858" s="564"/>
      <c r="M1858" s="39"/>
      <c r="N1858" s="39" t="s">
        <v>12597</v>
      </c>
      <c r="O1858" s="129" t="s">
        <v>12385</v>
      </c>
      <c r="P1858" s="39"/>
      <c r="Q1858" s="39">
        <v>1</v>
      </c>
      <c r="R1858" s="273">
        <v>14000</v>
      </c>
      <c r="S1858" s="273">
        <v>14000</v>
      </c>
      <c r="T1858" s="274">
        <v>1</v>
      </c>
      <c r="U1858" s="274">
        <v>1</v>
      </c>
      <c r="V1858" s="275" t="s">
        <v>347</v>
      </c>
      <c r="W1858" s="274">
        <v>19</v>
      </c>
      <c r="X1858" s="274">
        <v>19</v>
      </c>
      <c r="Y1858" s="274">
        <v>14</v>
      </c>
      <c r="Z1858" s="274">
        <v>14</v>
      </c>
      <c r="AA1858" s="39">
        <v>21</v>
      </c>
      <c r="AB1858" s="127"/>
      <c r="AC1858" s="39"/>
      <c r="AD1858" s="39">
        <v>0</v>
      </c>
      <c r="AE1858" s="39">
        <v>0</v>
      </c>
      <c r="AF1858" s="277">
        <v>0</v>
      </c>
      <c r="AG1858" s="278"/>
      <c r="AH1858" s="262"/>
      <c r="AI1858" s="127"/>
    </row>
    <row r="1859" spans="1:35" s="272" customFormat="1" ht="25.5" x14ac:dyDescent="0.2">
      <c r="A1859" s="251">
        <v>1856</v>
      </c>
      <c r="B1859" s="252" t="s">
        <v>96</v>
      </c>
      <c r="C1859" s="39">
        <v>5</v>
      </c>
      <c r="D1859" s="39" t="s">
        <v>132</v>
      </c>
      <c r="E1859" s="553" t="s">
        <v>11963</v>
      </c>
      <c r="F1859" s="39" t="s">
        <v>12598</v>
      </c>
      <c r="G1859" s="554">
        <v>21000126</v>
      </c>
      <c r="H1859" s="639">
        <v>47089536463</v>
      </c>
      <c r="I1859" s="555" t="s">
        <v>12599</v>
      </c>
      <c r="J1859" s="39" t="s">
        <v>12600</v>
      </c>
      <c r="K1859" s="39" t="s">
        <v>12601</v>
      </c>
      <c r="L1859" s="39"/>
      <c r="M1859" s="39"/>
      <c r="N1859" s="39" t="s">
        <v>12602</v>
      </c>
      <c r="O1859" s="129" t="s">
        <v>12385</v>
      </c>
      <c r="P1859" s="39"/>
      <c r="Q1859" s="39">
        <v>1</v>
      </c>
      <c r="R1859" s="273">
        <v>28000</v>
      </c>
      <c r="S1859" s="273">
        <v>28000</v>
      </c>
      <c r="T1859" s="274">
        <v>1</v>
      </c>
      <c r="U1859" s="274">
        <v>1</v>
      </c>
      <c r="V1859" s="275" t="s">
        <v>347</v>
      </c>
      <c r="W1859" s="274">
        <v>19</v>
      </c>
      <c r="X1859" s="274">
        <v>19</v>
      </c>
      <c r="Y1859" s="274">
        <v>14</v>
      </c>
      <c r="Z1859" s="274">
        <v>14</v>
      </c>
      <c r="AA1859" s="39">
        <v>22</v>
      </c>
      <c r="AB1859" s="127"/>
      <c r="AC1859" s="39"/>
      <c r="AD1859" s="39">
        <v>0</v>
      </c>
      <c r="AE1859" s="39">
        <v>0</v>
      </c>
      <c r="AF1859" s="277">
        <v>0</v>
      </c>
      <c r="AG1859" s="278"/>
      <c r="AH1859" s="262"/>
      <c r="AI1859" s="127"/>
    </row>
    <row r="1860" spans="1:35" s="272" customFormat="1" ht="25.5" x14ac:dyDescent="0.2">
      <c r="A1860" s="251">
        <v>1857</v>
      </c>
      <c r="B1860" s="252" t="s">
        <v>96</v>
      </c>
      <c r="C1860" s="39">
        <v>5</v>
      </c>
      <c r="D1860" s="39" t="s">
        <v>132</v>
      </c>
      <c r="E1860" s="553" t="s">
        <v>11963</v>
      </c>
      <c r="F1860" s="39" t="s">
        <v>12603</v>
      </c>
      <c r="G1860" s="554">
        <v>88</v>
      </c>
      <c r="H1860" s="639">
        <v>48953641019</v>
      </c>
      <c r="I1860" s="555" t="s">
        <v>8346</v>
      </c>
      <c r="J1860" s="39" t="s">
        <v>12604</v>
      </c>
      <c r="K1860" s="565" t="s">
        <v>12605</v>
      </c>
      <c r="L1860" s="39"/>
      <c r="M1860" s="39"/>
      <c r="N1860" s="39" t="s">
        <v>3970</v>
      </c>
      <c r="O1860" s="129" t="s">
        <v>12606</v>
      </c>
      <c r="P1860" s="39"/>
      <c r="Q1860" s="39">
        <v>1</v>
      </c>
      <c r="R1860" s="273">
        <v>20000</v>
      </c>
      <c r="S1860" s="273">
        <v>20000</v>
      </c>
      <c r="T1860" s="274">
        <v>1</v>
      </c>
      <c r="U1860" s="274">
        <v>1</v>
      </c>
      <c r="V1860" s="275" t="s">
        <v>347</v>
      </c>
      <c r="W1860" s="274">
        <v>82</v>
      </c>
      <c r="X1860" s="274">
        <v>19</v>
      </c>
      <c r="Y1860" s="274">
        <v>14</v>
      </c>
      <c r="Z1860" s="274">
        <v>14</v>
      </c>
      <c r="AA1860" s="39">
        <v>21</v>
      </c>
      <c r="AB1860" s="127"/>
      <c r="AC1860" s="39"/>
      <c r="AD1860" s="39">
        <v>0</v>
      </c>
      <c r="AE1860" s="39">
        <v>0</v>
      </c>
      <c r="AF1860" s="277">
        <v>0</v>
      </c>
      <c r="AG1860" s="278"/>
      <c r="AH1860" s="262"/>
      <c r="AI1860" s="127"/>
    </row>
    <row r="1861" spans="1:35" s="272" customFormat="1" ht="25.5" x14ac:dyDescent="0.2">
      <c r="A1861" s="251">
        <v>1858</v>
      </c>
      <c r="B1861" s="252" t="s">
        <v>96</v>
      </c>
      <c r="C1861" s="39">
        <v>5</v>
      </c>
      <c r="D1861" s="39" t="s">
        <v>132</v>
      </c>
      <c r="E1861" s="553" t="s">
        <v>11963</v>
      </c>
      <c r="F1861" s="39" t="s">
        <v>12607</v>
      </c>
      <c r="G1861" s="554">
        <v>21004835</v>
      </c>
      <c r="H1861" s="639">
        <v>16045431107</v>
      </c>
      <c r="I1861" s="555" t="s">
        <v>12608</v>
      </c>
      <c r="J1861" s="39" t="s">
        <v>12609</v>
      </c>
      <c r="K1861" s="554" t="s">
        <v>12610</v>
      </c>
      <c r="L1861" s="564" t="s">
        <v>12611</v>
      </c>
      <c r="M1861" s="39"/>
      <c r="N1861" s="39" t="s">
        <v>12612</v>
      </c>
      <c r="O1861" s="129" t="s">
        <v>12385</v>
      </c>
      <c r="P1861" s="39"/>
      <c r="Q1861" s="39">
        <v>1</v>
      </c>
      <c r="R1861" s="273">
        <v>40000</v>
      </c>
      <c r="S1861" s="273">
        <v>40000</v>
      </c>
      <c r="T1861" s="274">
        <v>1</v>
      </c>
      <c r="U1861" s="274">
        <v>1</v>
      </c>
      <c r="V1861" s="275" t="s">
        <v>347</v>
      </c>
      <c r="W1861" s="274">
        <v>33</v>
      </c>
      <c r="X1861" s="274">
        <v>19</v>
      </c>
      <c r="Y1861" s="274">
        <v>14</v>
      </c>
      <c r="Z1861" s="274">
        <v>14</v>
      </c>
      <c r="AA1861" s="39">
        <v>22</v>
      </c>
      <c r="AB1861" s="127"/>
      <c r="AC1861" s="39"/>
      <c r="AD1861" s="39">
        <v>0</v>
      </c>
      <c r="AE1861" s="39">
        <v>0</v>
      </c>
      <c r="AF1861" s="277">
        <v>0</v>
      </c>
      <c r="AG1861" s="278"/>
      <c r="AH1861" s="262"/>
      <c r="AI1861" s="127"/>
    </row>
    <row r="1862" spans="1:35" s="272" customFormat="1" ht="25.5" x14ac:dyDescent="0.2">
      <c r="A1862" s="251">
        <v>1859</v>
      </c>
      <c r="B1862" s="252" t="s">
        <v>96</v>
      </c>
      <c r="C1862" s="39">
        <v>5</v>
      </c>
      <c r="D1862" s="39" t="s">
        <v>132</v>
      </c>
      <c r="E1862" s="553" t="s">
        <v>11963</v>
      </c>
      <c r="F1862" s="39" t="s">
        <v>12613</v>
      </c>
      <c r="G1862" s="554">
        <v>21001266</v>
      </c>
      <c r="H1862" s="639">
        <v>19114323976</v>
      </c>
      <c r="I1862" s="555" t="s">
        <v>12614</v>
      </c>
      <c r="J1862" s="39" t="s">
        <v>12615</v>
      </c>
      <c r="K1862" s="562" t="s">
        <v>12616</v>
      </c>
      <c r="L1862" s="39"/>
      <c r="M1862" s="39"/>
      <c r="N1862" s="39" t="s">
        <v>12617</v>
      </c>
      <c r="O1862" s="129" t="s">
        <v>12385</v>
      </c>
      <c r="P1862" s="39"/>
      <c r="Q1862" s="39">
        <v>1</v>
      </c>
      <c r="R1862" s="273">
        <v>20000</v>
      </c>
      <c r="S1862" s="273">
        <v>20000</v>
      </c>
      <c r="T1862" s="274">
        <v>1</v>
      </c>
      <c r="U1862" s="274">
        <v>1</v>
      </c>
      <c r="V1862" s="275" t="s">
        <v>347</v>
      </c>
      <c r="W1862" s="274">
        <v>33</v>
      </c>
      <c r="X1862" s="274">
        <v>33</v>
      </c>
      <c r="Y1862" s="274">
        <v>14</v>
      </c>
      <c r="Z1862" s="274">
        <v>14</v>
      </c>
      <c r="AA1862" s="39">
        <v>24</v>
      </c>
      <c r="AB1862" s="127"/>
      <c r="AC1862" s="39"/>
      <c r="AD1862" s="39">
        <v>0</v>
      </c>
      <c r="AE1862" s="39">
        <v>0</v>
      </c>
      <c r="AF1862" s="277">
        <v>0</v>
      </c>
      <c r="AG1862" s="278"/>
      <c r="AH1862" s="262"/>
      <c r="AI1862" s="127"/>
    </row>
    <row r="1863" spans="1:35" s="272" customFormat="1" ht="25.5" x14ac:dyDescent="0.2">
      <c r="A1863" s="251">
        <v>1860</v>
      </c>
      <c r="B1863" s="252" t="s">
        <v>96</v>
      </c>
      <c r="C1863" s="39">
        <v>5</v>
      </c>
      <c r="D1863" s="39" t="s">
        <v>132</v>
      </c>
      <c r="E1863" s="553" t="s">
        <v>11963</v>
      </c>
      <c r="F1863" s="39" t="s">
        <v>12618</v>
      </c>
      <c r="G1863" s="554">
        <v>21001280</v>
      </c>
      <c r="H1863" s="639">
        <v>86743344470</v>
      </c>
      <c r="I1863" s="555" t="s">
        <v>12619</v>
      </c>
      <c r="J1863" s="39" t="s">
        <v>12620</v>
      </c>
      <c r="K1863" s="562" t="s">
        <v>12621</v>
      </c>
      <c r="L1863" s="39"/>
      <c r="M1863" s="39"/>
      <c r="N1863" s="39" t="s">
        <v>12622</v>
      </c>
      <c r="O1863" s="129" t="s">
        <v>12385</v>
      </c>
      <c r="P1863" s="39"/>
      <c r="Q1863" s="39">
        <v>1</v>
      </c>
      <c r="R1863" s="273">
        <v>19000</v>
      </c>
      <c r="S1863" s="273">
        <v>19000</v>
      </c>
      <c r="T1863" s="274">
        <v>1</v>
      </c>
      <c r="U1863" s="274">
        <v>1</v>
      </c>
      <c r="V1863" s="275" t="s">
        <v>347</v>
      </c>
      <c r="W1863" s="274">
        <v>19</v>
      </c>
      <c r="X1863" s="274">
        <v>19</v>
      </c>
      <c r="Y1863" s="274">
        <v>14</v>
      </c>
      <c r="Z1863" s="274">
        <v>14</v>
      </c>
      <c r="AA1863" s="39">
        <v>21</v>
      </c>
      <c r="AB1863" s="127"/>
      <c r="AC1863" s="39"/>
      <c r="AD1863" s="39">
        <v>0</v>
      </c>
      <c r="AE1863" s="39">
        <v>0</v>
      </c>
      <c r="AF1863" s="277">
        <v>0</v>
      </c>
      <c r="AG1863" s="278"/>
      <c r="AH1863" s="262"/>
      <c r="AI1863" s="127"/>
    </row>
    <row r="1864" spans="1:35" s="272" customFormat="1" ht="25.5" x14ac:dyDescent="0.2">
      <c r="A1864" s="251">
        <v>1861</v>
      </c>
      <c r="B1864" s="252" t="s">
        <v>96</v>
      </c>
      <c r="C1864" s="39">
        <v>5</v>
      </c>
      <c r="D1864" s="39" t="s">
        <v>132</v>
      </c>
      <c r="E1864" s="553" t="s">
        <v>11963</v>
      </c>
      <c r="F1864" s="39" t="s">
        <v>12623</v>
      </c>
      <c r="G1864" s="554">
        <v>1695</v>
      </c>
      <c r="H1864" s="639">
        <v>87158685702</v>
      </c>
      <c r="I1864" s="555" t="s">
        <v>12624</v>
      </c>
      <c r="J1864" s="39" t="s">
        <v>12625</v>
      </c>
      <c r="K1864" s="562" t="s">
        <v>12626</v>
      </c>
      <c r="L1864" s="39"/>
      <c r="M1864" s="39"/>
      <c r="N1864" s="39" t="s">
        <v>12627</v>
      </c>
      <c r="O1864" s="129" t="s">
        <v>12628</v>
      </c>
      <c r="P1864" s="39"/>
      <c r="Q1864" s="39">
        <v>1</v>
      </c>
      <c r="R1864" s="273">
        <v>12000</v>
      </c>
      <c r="S1864" s="273">
        <v>12000</v>
      </c>
      <c r="T1864" s="274">
        <v>1</v>
      </c>
      <c r="U1864" s="274">
        <v>1</v>
      </c>
      <c r="V1864" s="275" t="s">
        <v>347</v>
      </c>
      <c r="W1864" s="274">
        <v>37</v>
      </c>
      <c r="X1864" s="274">
        <v>19</v>
      </c>
      <c r="Y1864" s="274">
        <v>14</v>
      </c>
      <c r="Z1864" s="274">
        <v>13</v>
      </c>
      <c r="AA1864" s="39">
        <v>22</v>
      </c>
      <c r="AB1864" s="127"/>
      <c r="AC1864" s="39"/>
      <c r="AD1864" s="39">
        <v>0</v>
      </c>
      <c r="AE1864" s="39">
        <v>0</v>
      </c>
      <c r="AF1864" s="277">
        <v>0</v>
      </c>
      <c r="AG1864" s="278"/>
      <c r="AH1864" s="262"/>
      <c r="AI1864" s="127"/>
    </row>
    <row r="1865" spans="1:35" s="272" customFormat="1" ht="25.5" x14ac:dyDescent="0.2">
      <c r="A1865" s="251">
        <v>1862</v>
      </c>
      <c r="B1865" s="252" t="s">
        <v>96</v>
      </c>
      <c r="C1865" s="39">
        <v>5</v>
      </c>
      <c r="D1865" s="39" t="s">
        <v>132</v>
      </c>
      <c r="E1865" s="553" t="s">
        <v>11963</v>
      </c>
      <c r="F1865" s="39" t="s">
        <v>12629</v>
      </c>
      <c r="G1865" s="554">
        <v>21000603</v>
      </c>
      <c r="H1865" s="639">
        <v>92392153860</v>
      </c>
      <c r="I1865" s="555" t="s">
        <v>12630</v>
      </c>
      <c r="J1865" s="39" t="s">
        <v>12631</v>
      </c>
      <c r="K1865" s="562" t="s">
        <v>12632</v>
      </c>
      <c r="L1865" s="39"/>
      <c r="M1865" s="39"/>
      <c r="N1865" s="39" t="s">
        <v>12633</v>
      </c>
      <c r="O1865" s="129" t="s">
        <v>12385</v>
      </c>
      <c r="P1865" s="39"/>
      <c r="Q1865" s="39">
        <v>1</v>
      </c>
      <c r="R1865" s="273">
        <v>26000</v>
      </c>
      <c r="S1865" s="273">
        <v>26000</v>
      </c>
      <c r="T1865" s="274">
        <v>1</v>
      </c>
      <c r="U1865" s="274">
        <v>1</v>
      </c>
      <c r="V1865" s="275" t="s">
        <v>365</v>
      </c>
      <c r="W1865" s="274">
        <v>19</v>
      </c>
      <c r="X1865" s="274">
        <v>19</v>
      </c>
      <c r="Y1865" s="274">
        <v>14</v>
      </c>
      <c r="Z1865" s="274">
        <v>18</v>
      </c>
      <c r="AA1865" s="39">
        <v>22</v>
      </c>
      <c r="AB1865" s="127"/>
      <c r="AC1865" s="39"/>
      <c r="AD1865" s="39">
        <v>0</v>
      </c>
      <c r="AE1865" s="39">
        <v>0</v>
      </c>
      <c r="AF1865" s="277">
        <v>0</v>
      </c>
      <c r="AG1865" s="278"/>
      <c r="AH1865" s="262"/>
      <c r="AI1865" s="127"/>
    </row>
    <row r="1866" spans="1:35" s="272" customFormat="1" ht="25.5" x14ac:dyDescent="0.2">
      <c r="A1866" s="251">
        <v>1863</v>
      </c>
      <c r="B1866" s="252" t="s">
        <v>96</v>
      </c>
      <c r="C1866" s="39">
        <v>5</v>
      </c>
      <c r="D1866" s="39" t="s">
        <v>132</v>
      </c>
      <c r="E1866" s="553" t="s">
        <v>11963</v>
      </c>
      <c r="F1866" s="39" t="s">
        <v>12634</v>
      </c>
      <c r="G1866" s="361">
        <v>21001353</v>
      </c>
      <c r="H1866" s="639">
        <v>26597112845</v>
      </c>
      <c r="I1866" s="555" t="s">
        <v>8471</v>
      </c>
      <c r="J1866" s="39" t="s">
        <v>12635</v>
      </c>
      <c r="K1866" s="39">
        <v>4645776</v>
      </c>
      <c r="L1866" s="39"/>
      <c r="M1866" s="39"/>
      <c r="N1866" s="39" t="s">
        <v>12636</v>
      </c>
      <c r="O1866" s="129" t="s">
        <v>12385</v>
      </c>
      <c r="P1866" s="39"/>
      <c r="Q1866" s="39">
        <v>1</v>
      </c>
      <c r="R1866" s="273">
        <v>45000</v>
      </c>
      <c r="S1866" s="273">
        <v>45000</v>
      </c>
      <c r="T1866" s="274">
        <v>1</v>
      </c>
      <c r="U1866" s="274">
        <v>1</v>
      </c>
      <c r="V1866" s="275" t="s">
        <v>347</v>
      </c>
      <c r="W1866" s="274">
        <v>33</v>
      </c>
      <c r="X1866" s="274">
        <v>19</v>
      </c>
      <c r="Y1866" s="274">
        <v>14</v>
      </c>
      <c r="Z1866" s="274">
        <v>14</v>
      </c>
      <c r="AA1866" s="39">
        <v>24</v>
      </c>
      <c r="AB1866" s="127"/>
      <c r="AC1866" s="39"/>
      <c r="AD1866" s="39">
        <v>0</v>
      </c>
      <c r="AE1866" s="39">
        <v>0</v>
      </c>
      <c r="AF1866" s="277">
        <v>0</v>
      </c>
      <c r="AG1866" s="278"/>
      <c r="AH1866" s="262"/>
      <c r="AI1866" s="127"/>
    </row>
    <row r="1867" spans="1:35" s="272" customFormat="1" ht="25.5" x14ac:dyDescent="0.2">
      <c r="A1867" s="251">
        <v>1864</v>
      </c>
      <c r="B1867" s="252" t="s">
        <v>96</v>
      </c>
      <c r="C1867" s="39">
        <v>5</v>
      </c>
      <c r="D1867" s="39" t="s">
        <v>132</v>
      </c>
      <c r="E1867" s="553" t="s">
        <v>11963</v>
      </c>
      <c r="F1867" s="39" t="s">
        <v>12637</v>
      </c>
      <c r="G1867" s="361">
        <v>21001202</v>
      </c>
      <c r="H1867" s="639">
        <v>52560654618</v>
      </c>
      <c r="I1867" s="555" t="s">
        <v>12377</v>
      </c>
      <c r="J1867" s="39" t="s">
        <v>12638</v>
      </c>
      <c r="K1867" s="39" t="s">
        <v>12639</v>
      </c>
      <c r="L1867" s="39"/>
      <c r="M1867" s="39"/>
      <c r="N1867" s="39" t="s">
        <v>12640</v>
      </c>
      <c r="O1867" s="129" t="s">
        <v>12385</v>
      </c>
      <c r="P1867" s="39"/>
      <c r="Q1867" s="39">
        <v>1</v>
      </c>
      <c r="R1867" s="273">
        <v>40000</v>
      </c>
      <c r="S1867" s="273">
        <v>40000</v>
      </c>
      <c r="T1867" s="274">
        <v>1</v>
      </c>
      <c r="U1867" s="274">
        <v>1</v>
      </c>
      <c r="V1867" s="275" t="s">
        <v>347</v>
      </c>
      <c r="W1867" s="274">
        <v>33</v>
      </c>
      <c r="X1867" s="274">
        <v>19</v>
      </c>
      <c r="Y1867" s="274">
        <v>14</v>
      </c>
      <c r="Z1867" s="274">
        <v>14</v>
      </c>
      <c r="AA1867" s="39">
        <v>21</v>
      </c>
      <c r="AB1867" s="127"/>
      <c r="AC1867" s="39"/>
      <c r="AD1867" s="39">
        <v>0</v>
      </c>
      <c r="AE1867" s="39">
        <v>0</v>
      </c>
      <c r="AF1867" s="277">
        <v>0</v>
      </c>
      <c r="AG1867" s="278"/>
      <c r="AH1867" s="262"/>
      <c r="AI1867" s="127"/>
    </row>
    <row r="1868" spans="1:35" s="272" customFormat="1" ht="25.5" x14ac:dyDescent="0.2">
      <c r="A1868" s="251">
        <v>1865</v>
      </c>
      <c r="B1868" s="252" t="s">
        <v>96</v>
      </c>
      <c r="C1868" s="39">
        <v>5</v>
      </c>
      <c r="D1868" s="39" t="s">
        <v>132</v>
      </c>
      <c r="E1868" s="553" t="s">
        <v>11963</v>
      </c>
      <c r="F1868" s="39" t="s">
        <v>12641</v>
      </c>
      <c r="G1868" s="554">
        <v>21000705</v>
      </c>
      <c r="H1868" s="639">
        <v>26695166376</v>
      </c>
      <c r="I1868" s="555" t="s">
        <v>12642</v>
      </c>
      <c r="J1868" s="39" t="s">
        <v>12643</v>
      </c>
      <c r="K1868" s="39" t="s">
        <v>12644</v>
      </c>
      <c r="L1868" s="39"/>
      <c r="M1868" s="39"/>
      <c r="N1868" s="39" t="s">
        <v>12645</v>
      </c>
      <c r="O1868" s="129" t="s">
        <v>12385</v>
      </c>
      <c r="P1868" s="39"/>
      <c r="Q1868" s="39">
        <v>1</v>
      </c>
      <c r="R1868" s="273">
        <v>9000</v>
      </c>
      <c r="S1868" s="273">
        <v>9000</v>
      </c>
      <c r="T1868" s="274">
        <v>1</v>
      </c>
      <c r="U1868" s="274">
        <v>1</v>
      </c>
      <c r="V1868" s="275" t="s">
        <v>347</v>
      </c>
      <c r="W1868" s="274">
        <v>19</v>
      </c>
      <c r="X1868" s="274">
        <v>19</v>
      </c>
      <c r="Y1868" s="274">
        <v>14</v>
      </c>
      <c r="Z1868" s="274">
        <v>14</v>
      </c>
      <c r="AA1868" s="39">
        <v>21</v>
      </c>
      <c r="AB1868" s="127"/>
      <c r="AC1868" s="39"/>
      <c r="AD1868" s="39">
        <v>0</v>
      </c>
      <c r="AE1868" s="39">
        <v>0</v>
      </c>
      <c r="AF1868" s="277">
        <v>0</v>
      </c>
      <c r="AG1868" s="278"/>
      <c r="AH1868" s="262"/>
      <c r="AI1868" s="127"/>
    </row>
    <row r="1869" spans="1:35" s="272" customFormat="1" ht="25.5" x14ac:dyDescent="0.2">
      <c r="A1869" s="251">
        <v>1866</v>
      </c>
      <c r="B1869" s="252" t="s">
        <v>96</v>
      </c>
      <c r="C1869" s="39">
        <v>5</v>
      </c>
      <c r="D1869" s="39" t="s">
        <v>132</v>
      </c>
      <c r="E1869" s="553" t="s">
        <v>11963</v>
      </c>
      <c r="F1869" s="39" t="s">
        <v>12646</v>
      </c>
      <c r="G1869" s="554">
        <v>21010855</v>
      </c>
      <c r="H1869" s="639">
        <v>54988720945</v>
      </c>
      <c r="I1869" s="555" t="s">
        <v>12647</v>
      </c>
      <c r="J1869" s="39" t="s">
        <v>12648</v>
      </c>
      <c r="K1869" s="39" t="s">
        <v>12649</v>
      </c>
      <c r="L1869" s="39"/>
      <c r="M1869" s="39"/>
      <c r="N1869" s="39" t="s">
        <v>12650</v>
      </c>
      <c r="O1869" s="129" t="s">
        <v>12385</v>
      </c>
      <c r="P1869" s="39"/>
      <c r="Q1869" s="39">
        <v>1</v>
      </c>
      <c r="R1869" s="273">
        <v>25000</v>
      </c>
      <c r="S1869" s="273">
        <v>25000</v>
      </c>
      <c r="T1869" s="274">
        <v>1</v>
      </c>
      <c r="U1869" s="274">
        <v>1</v>
      </c>
      <c r="V1869" s="275" t="s">
        <v>347</v>
      </c>
      <c r="W1869" s="274">
        <v>19</v>
      </c>
      <c r="X1869" s="274">
        <v>19</v>
      </c>
      <c r="Y1869" s="274">
        <v>19</v>
      </c>
      <c r="Z1869" s="274">
        <v>19</v>
      </c>
      <c r="AA1869" s="39">
        <v>22</v>
      </c>
      <c r="AB1869" s="127"/>
      <c r="AC1869" s="39"/>
      <c r="AD1869" s="39">
        <v>0</v>
      </c>
      <c r="AE1869" s="39">
        <v>0</v>
      </c>
      <c r="AF1869" s="277">
        <v>0</v>
      </c>
      <c r="AG1869" s="278"/>
      <c r="AH1869" s="262"/>
      <c r="AI1869" s="127"/>
    </row>
    <row r="1870" spans="1:35" s="272" customFormat="1" ht="25.5" x14ac:dyDescent="0.2">
      <c r="A1870" s="251">
        <v>1867</v>
      </c>
      <c r="B1870" s="252" t="s">
        <v>96</v>
      </c>
      <c r="C1870" s="39">
        <v>5</v>
      </c>
      <c r="D1870" s="39" t="s">
        <v>132</v>
      </c>
      <c r="E1870" s="553" t="s">
        <v>11963</v>
      </c>
      <c r="F1870" s="39" t="s">
        <v>12651</v>
      </c>
      <c r="G1870" s="554">
        <v>21010855</v>
      </c>
      <c r="H1870" s="639">
        <v>54988720945</v>
      </c>
      <c r="I1870" s="555" t="s">
        <v>12647</v>
      </c>
      <c r="J1870" s="39" t="s">
        <v>12648</v>
      </c>
      <c r="K1870" s="39" t="s">
        <v>12649</v>
      </c>
      <c r="L1870" s="39"/>
      <c r="M1870" s="39"/>
      <c r="N1870" s="39" t="s">
        <v>12652</v>
      </c>
      <c r="O1870" s="129" t="s">
        <v>12653</v>
      </c>
      <c r="P1870" s="39"/>
      <c r="Q1870" s="39">
        <v>1</v>
      </c>
      <c r="R1870" s="273">
        <v>5000</v>
      </c>
      <c r="S1870" s="273">
        <v>5000</v>
      </c>
      <c r="T1870" s="274">
        <v>1</v>
      </c>
      <c r="U1870" s="274">
        <v>1</v>
      </c>
      <c r="V1870" s="275" t="s">
        <v>347</v>
      </c>
      <c r="W1870" s="274">
        <v>19</v>
      </c>
      <c r="X1870" s="274">
        <v>19</v>
      </c>
      <c r="Y1870" s="274">
        <v>19</v>
      </c>
      <c r="Z1870" s="274">
        <v>19</v>
      </c>
      <c r="AA1870" s="39">
        <v>21</v>
      </c>
      <c r="AB1870" s="127"/>
      <c r="AC1870" s="39"/>
      <c r="AD1870" s="39">
        <v>0</v>
      </c>
      <c r="AE1870" s="39">
        <v>0</v>
      </c>
      <c r="AF1870" s="277">
        <v>0</v>
      </c>
      <c r="AG1870" s="278"/>
      <c r="AH1870" s="262"/>
      <c r="AI1870" s="127"/>
    </row>
    <row r="1871" spans="1:35" s="272" customFormat="1" ht="25.5" x14ac:dyDescent="0.2">
      <c r="A1871" s="251">
        <v>1868</v>
      </c>
      <c r="B1871" s="252" t="s">
        <v>96</v>
      </c>
      <c r="C1871" s="39">
        <v>5</v>
      </c>
      <c r="D1871" s="39" t="s">
        <v>132</v>
      </c>
      <c r="E1871" s="553" t="s">
        <v>11963</v>
      </c>
      <c r="F1871" s="39" t="s">
        <v>12654</v>
      </c>
      <c r="G1871" s="566">
        <v>21001219</v>
      </c>
      <c r="H1871" s="639">
        <v>88080836195</v>
      </c>
      <c r="I1871" s="567" t="s">
        <v>12655</v>
      </c>
      <c r="J1871" s="39" t="s">
        <v>12656</v>
      </c>
      <c r="K1871" s="39">
        <v>981685460</v>
      </c>
      <c r="L1871" s="39"/>
      <c r="M1871" s="39"/>
      <c r="N1871" s="39" t="s">
        <v>12657</v>
      </c>
      <c r="O1871" s="129" t="s">
        <v>12460</v>
      </c>
      <c r="P1871" s="39"/>
      <c r="Q1871" s="39">
        <v>1</v>
      </c>
      <c r="R1871" s="273">
        <v>15000</v>
      </c>
      <c r="S1871" s="273">
        <v>15000</v>
      </c>
      <c r="T1871" s="274">
        <v>1</v>
      </c>
      <c r="U1871" s="274">
        <v>1</v>
      </c>
      <c r="V1871" s="275" t="s">
        <v>347</v>
      </c>
      <c r="W1871" s="274">
        <v>33</v>
      </c>
      <c r="X1871" s="274">
        <v>19</v>
      </c>
      <c r="Y1871" s="274">
        <v>14</v>
      </c>
      <c r="Z1871" s="274">
        <v>14</v>
      </c>
      <c r="AA1871" s="39">
        <v>22</v>
      </c>
      <c r="AB1871" s="127"/>
      <c r="AC1871" s="39"/>
      <c r="AD1871" s="39">
        <v>0</v>
      </c>
      <c r="AE1871" s="39">
        <v>0</v>
      </c>
      <c r="AF1871" s="277">
        <v>0</v>
      </c>
      <c r="AG1871" s="278"/>
      <c r="AH1871" s="262"/>
      <c r="AI1871" s="127"/>
    </row>
    <row r="1872" spans="1:35" s="272" customFormat="1" ht="25.5" x14ac:dyDescent="0.2">
      <c r="A1872" s="251">
        <v>1869</v>
      </c>
      <c r="B1872" s="252" t="s">
        <v>96</v>
      </c>
      <c r="C1872" s="39">
        <v>5</v>
      </c>
      <c r="D1872" s="39" t="s">
        <v>132</v>
      </c>
      <c r="E1872" s="553" t="s">
        <v>11963</v>
      </c>
      <c r="F1872" s="39" t="s">
        <v>12658</v>
      </c>
      <c r="G1872" s="568">
        <v>21002813</v>
      </c>
      <c r="H1872" s="639" t="s">
        <v>12659</v>
      </c>
      <c r="I1872" s="567" t="s">
        <v>12660</v>
      </c>
      <c r="J1872" s="39" t="s">
        <v>12661</v>
      </c>
      <c r="K1872" s="39">
        <v>98517524</v>
      </c>
      <c r="L1872" s="39"/>
      <c r="M1872" s="39"/>
      <c r="N1872" s="39" t="s">
        <v>12662</v>
      </c>
      <c r="O1872" s="129" t="s">
        <v>12460</v>
      </c>
      <c r="P1872" s="39"/>
      <c r="Q1872" s="39">
        <v>1</v>
      </c>
      <c r="R1872" s="273">
        <v>9000</v>
      </c>
      <c r="S1872" s="273">
        <v>9000</v>
      </c>
      <c r="T1872" s="274">
        <v>1</v>
      </c>
      <c r="U1872" s="274">
        <v>1</v>
      </c>
      <c r="V1872" s="275" t="s">
        <v>347</v>
      </c>
      <c r="W1872" s="274">
        <v>33</v>
      </c>
      <c r="X1872" s="274">
        <v>19</v>
      </c>
      <c r="Y1872" s="274">
        <v>14</v>
      </c>
      <c r="Z1872" s="274">
        <v>14</v>
      </c>
      <c r="AA1872" s="39">
        <v>22</v>
      </c>
      <c r="AB1872" s="127"/>
      <c r="AC1872" s="39"/>
      <c r="AD1872" s="39">
        <v>0</v>
      </c>
      <c r="AE1872" s="39">
        <v>0</v>
      </c>
      <c r="AF1872" s="277">
        <v>0</v>
      </c>
      <c r="AG1872" s="278"/>
      <c r="AH1872" s="262"/>
      <c r="AI1872" s="127"/>
    </row>
    <row r="1873" spans="1:35" s="272" customFormat="1" ht="25.5" x14ac:dyDescent="0.2">
      <c r="A1873" s="251">
        <v>1870</v>
      </c>
      <c r="B1873" s="252" t="s">
        <v>96</v>
      </c>
      <c r="C1873" s="39">
        <v>5</v>
      </c>
      <c r="D1873" s="39" t="s">
        <v>132</v>
      </c>
      <c r="E1873" s="553" t="s">
        <v>11963</v>
      </c>
      <c r="F1873" s="39" t="s">
        <v>12663</v>
      </c>
      <c r="G1873" s="566">
        <v>21001848</v>
      </c>
      <c r="H1873" s="639">
        <v>92014037503</v>
      </c>
      <c r="I1873" s="567" t="s">
        <v>12664</v>
      </c>
      <c r="J1873" s="39" t="s">
        <v>12665</v>
      </c>
      <c r="K1873" s="39" t="s">
        <v>12666</v>
      </c>
      <c r="L1873" s="39"/>
      <c r="M1873" s="39"/>
      <c r="N1873" s="39" t="s">
        <v>12667</v>
      </c>
      <c r="O1873" s="129" t="s">
        <v>12668</v>
      </c>
      <c r="P1873" s="39"/>
      <c r="Q1873" s="39">
        <v>1</v>
      </c>
      <c r="R1873" s="273">
        <v>9000</v>
      </c>
      <c r="S1873" s="273">
        <v>9000</v>
      </c>
      <c r="T1873" s="274">
        <v>1</v>
      </c>
      <c r="U1873" s="274">
        <v>1</v>
      </c>
      <c r="V1873" s="275" t="s">
        <v>347</v>
      </c>
      <c r="W1873" s="274">
        <v>33</v>
      </c>
      <c r="X1873" s="274">
        <v>19</v>
      </c>
      <c r="Y1873" s="274">
        <v>14</v>
      </c>
      <c r="Z1873" s="274">
        <v>14</v>
      </c>
      <c r="AA1873" s="39">
        <v>22</v>
      </c>
      <c r="AB1873" s="127"/>
      <c r="AC1873" s="39"/>
      <c r="AD1873" s="39">
        <v>0</v>
      </c>
      <c r="AE1873" s="39">
        <v>0</v>
      </c>
      <c r="AF1873" s="277">
        <v>0</v>
      </c>
      <c r="AG1873" s="278"/>
      <c r="AH1873" s="262"/>
      <c r="AI1873" s="127"/>
    </row>
    <row r="1874" spans="1:35" s="272" customFormat="1" ht="25.5" x14ac:dyDescent="0.2">
      <c r="A1874" s="251">
        <v>1871</v>
      </c>
      <c r="B1874" s="252" t="s">
        <v>96</v>
      </c>
      <c r="C1874" s="39">
        <v>5</v>
      </c>
      <c r="D1874" s="39" t="s">
        <v>132</v>
      </c>
      <c r="E1874" s="553" t="s">
        <v>11963</v>
      </c>
      <c r="F1874" s="39" t="s">
        <v>12669</v>
      </c>
      <c r="G1874" s="566">
        <v>21006250</v>
      </c>
      <c r="H1874" s="639" t="s">
        <v>15393</v>
      </c>
      <c r="I1874" s="567" t="s">
        <v>12670</v>
      </c>
      <c r="J1874" s="39" t="s">
        <v>12671</v>
      </c>
      <c r="K1874" s="39">
        <v>916679610</v>
      </c>
      <c r="L1874" s="39"/>
      <c r="M1874" s="39"/>
      <c r="N1874" s="39" t="s">
        <v>12672</v>
      </c>
      <c r="O1874" s="129" t="s">
        <v>12385</v>
      </c>
      <c r="P1874" s="39"/>
      <c r="Q1874" s="39">
        <v>1</v>
      </c>
      <c r="R1874" s="273">
        <v>110000</v>
      </c>
      <c r="S1874" s="273">
        <v>110000</v>
      </c>
      <c r="T1874" s="274">
        <v>1</v>
      </c>
      <c r="U1874" s="274">
        <v>1</v>
      </c>
      <c r="V1874" s="275" t="s">
        <v>347</v>
      </c>
      <c r="W1874" s="274">
        <v>19</v>
      </c>
      <c r="X1874" s="274">
        <v>33</v>
      </c>
      <c r="Y1874" s="274">
        <v>14</v>
      </c>
      <c r="Z1874" s="274">
        <v>14</v>
      </c>
      <c r="AA1874" s="39">
        <v>22</v>
      </c>
      <c r="AB1874" s="127"/>
      <c r="AC1874" s="39"/>
      <c r="AD1874" s="39">
        <v>0</v>
      </c>
      <c r="AE1874" s="39">
        <v>0</v>
      </c>
      <c r="AF1874" s="277">
        <v>0</v>
      </c>
      <c r="AG1874" s="278"/>
      <c r="AH1874" s="262"/>
      <c r="AI1874" s="127"/>
    </row>
    <row r="1875" spans="1:35" s="272" customFormat="1" ht="25.5" x14ac:dyDescent="0.2">
      <c r="A1875" s="251">
        <v>1872</v>
      </c>
      <c r="B1875" s="252" t="s">
        <v>96</v>
      </c>
      <c r="C1875" s="39">
        <v>5</v>
      </c>
      <c r="D1875" s="39" t="s">
        <v>132</v>
      </c>
      <c r="E1875" s="553" t="s">
        <v>11963</v>
      </c>
      <c r="F1875" s="39" t="s">
        <v>12673</v>
      </c>
      <c r="G1875" s="569">
        <v>21000235</v>
      </c>
      <c r="H1875" s="639">
        <v>12779315025</v>
      </c>
      <c r="I1875" s="636" t="s">
        <v>15244</v>
      </c>
      <c r="J1875" s="39" t="s">
        <v>12674</v>
      </c>
      <c r="K1875" s="39" t="s">
        <v>12675</v>
      </c>
      <c r="L1875" s="39"/>
      <c r="M1875" s="39"/>
      <c r="N1875" s="39" t="s">
        <v>12676</v>
      </c>
      <c r="O1875" s="129" t="s">
        <v>12385</v>
      </c>
      <c r="P1875" s="39"/>
      <c r="Q1875" s="39">
        <v>1</v>
      </c>
      <c r="R1875" s="273">
        <v>20000</v>
      </c>
      <c r="S1875" s="273">
        <v>20000</v>
      </c>
      <c r="T1875" s="274">
        <v>1</v>
      </c>
      <c r="U1875" s="274">
        <v>1</v>
      </c>
      <c r="V1875" s="275" t="s">
        <v>347</v>
      </c>
      <c r="W1875" s="274">
        <v>33</v>
      </c>
      <c r="X1875" s="274">
        <v>19</v>
      </c>
      <c r="Y1875" s="274">
        <v>14</v>
      </c>
      <c r="Z1875" s="274">
        <v>14</v>
      </c>
      <c r="AA1875" s="39">
        <v>22</v>
      </c>
      <c r="AB1875" s="127"/>
      <c r="AC1875" s="39"/>
      <c r="AD1875" s="39">
        <v>0</v>
      </c>
      <c r="AE1875" s="39">
        <v>0</v>
      </c>
      <c r="AF1875" s="277">
        <v>0</v>
      </c>
      <c r="AG1875" s="278"/>
      <c r="AH1875" s="262"/>
      <c r="AI1875" s="127"/>
    </row>
    <row r="1876" spans="1:35" s="272" customFormat="1" ht="25.5" x14ac:dyDescent="0.2">
      <c r="A1876" s="251">
        <v>1873</v>
      </c>
      <c r="B1876" s="252" t="s">
        <v>96</v>
      </c>
      <c r="C1876" s="39">
        <v>5</v>
      </c>
      <c r="D1876" s="39" t="s">
        <v>132</v>
      </c>
      <c r="E1876" s="553" t="s">
        <v>11963</v>
      </c>
      <c r="F1876" s="39" t="s">
        <v>12677</v>
      </c>
      <c r="G1876" s="569">
        <v>21011344</v>
      </c>
      <c r="H1876" s="639">
        <v>50216747086</v>
      </c>
      <c r="I1876" s="636" t="s">
        <v>15243</v>
      </c>
      <c r="J1876" s="39" t="s">
        <v>12678</v>
      </c>
      <c r="K1876" s="39" t="s">
        <v>12679</v>
      </c>
      <c r="L1876" s="39"/>
      <c r="M1876" s="39"/>
      <c r="N1876" s="39" t="s">
        <v>12680</v>
      </c>
      <c r="O1876" s="129" t="s">
        <v>12385</v>
      </c>
      <c r="P1876" s="39"/>
      <c r="Q1876" s="39">
        <v>1</v>
      </c>
      <c r="R1876" s="273">
        <v>5000</v>
      </c>
      <c r="S1876" s="273">
        <v>5000</v>
      </c>
      <c r="T1876" s="274">
        <v>1</v>
      </c>
      <c r="U1876" s="274">
        <v>1</v>
      </c>
      <c r="V1876" s="275" t="s">
        <v>347</v>
      </c>
      <c r="W1876" s="274">
        <v>33</v>
      </c>
      <c r="X1876" s="274">
        <v>19</v>
      </c>
      <c r="Y1876" s="274">
        <v>14</v>
      </c>
      <c r="Z1876" s="274">
        <v>14</v>
      </c>
      <c r="AA1876" s="39">
        <v>22</v>
      </c>
      <c r="AB1876" s="127"/>
      <c r="AC1876" s="39"/>
      <c r="AD1876" s="39">
        <v>0</v>
      </c>
      <c r="AE1876" s="39">
        <v>0</v>
      </c>
      <c r="AF1876" s="277">
        <v>0</v>
      </c>
      <c r="AG1876" s="278"/>
      <c r="AH1876" s="262"/>
      <c r="AI1876" s="127"/>
    </row>
    <row r="1877" spans="1:35" s="272" customFormat="1" ht="25.5" x14ac:dyDescent="0.2">
      <c r="A1877" s="251">
        <v>1874</v>
      </c>
      <c r="B1877" s="252" t="s">
        <v>96</v>
      </c>
      <c r="C1877" s="39">
        <v>5</v>
      </c>
      <c r="D1877" s="39" t="s">
        <v>132</v>
      </c>
      <c r="E1877" s="553" t="s">
        <v>11963</v>
      </c>
      <c r="F1877" s="39" t="s">
        <v>12681</v>
      </c>
      <c r="G1877" s="566">
        <v>21001489</v>
      </c>
      <c r="H1877" s="639">
        <v>51639774260</v>
      </c>
      <c r="I1877" s="567" t="s">
        <v>15242</v>
      </c>
      <c r="J1877" s="39" t="s">
        <v>12682</v>
      </c>
      <c r="K1877" s="39">
        <v>98774594</v>
      </c>
      <c r="L1877" s="39"/>
      <c r="M1877" s="39"/>
      <c r="N1877" s="39" t="s">
        <v>12683</v>
      </c>
      <c r="O1877" s="129" t="s">
        <v>12385</v>
      </c>
      <c r="P1877" s="39"/>
      <c r="Q1877" s="39">
        <v>1</v>
      </c>
      <c r="R1877" s="273">
        <v>20000</v>
      </c>
      <c r="S1877" s="273">
        <v>20000</v>
      </c>
      <c r="T1877" s="274">
        <v>1</v>
      </c>
      <c r="U1877" s="274">
        <v>1</v>
      </c>
      <c r="V1877" s="275" t="s">
        <v>347</v>
      </c>
      <c r="W1877" s="274">
        <v>33</v>
      </c>
      <c r="X1877" s="274">
        <v>19</v>
      </c>
      <c r="Y1877" s="274">
        <v>14</v>
      </c>
      <c r="Z1877" s="274">
        <v>14</v>
      </c>
      <c r="AA1877" s="39">
        <v>22</v>
      </c>
      <c r="AB1877" s="127"/>
      <c r="AC1877" s="39"/>
      <c r="AD1877" s="39">
        <v>0</v>
      </c>
      <c r="AE1877" s="39">
        <v>0</v>
      </c>
      <c r="AF1877" s="277">
        <v>0</v>
      </c>
      <c r="AG1877" s="278"/>
      <c r="AH1877" s="262"/>
      <c r="AI1877" s="127"/>
    </row>
    <row r="1878" spans="1:35" s="272" customFormat="1" ht="25.5" x14ac:dyDescent="0.2">
      <c r="A1878" s="251">
        <v>1875</v>
      </c>
      <c r="B1878" s="252" t="s">
        <v>96</v>
      </c>
      <c r="C1878" s="39">
        <v>5</v>
      </c>
      <c r="D1878" s="39" t="s">
        <v>132</v>
      </c>
      <c r="E1878" s="553" t="s">
        <v>11963</v>
      </c>
      <c r="F1878" s="39" t="s">
        <v>12684</v>
      </c>
      <c r="G1878" s="566">
        <v>21000188</v>
      </c>
      <c r="H1878" s="639" t="s">
        <v>15394</v>
      </c>
      <c r="I1878" s="567" t="s">
        <v>15241</v>
      </c>
      <c r="J1878" s="39" t="s">
        <v>12685</v>
      </c>
      <c r="K1878" s="39" t="s">
        <v>12686</v>
      </c>
      <c r="L1878" s="39"/>
      <c r="M1878" s="39"/>
      <c r="N1878" s="39" t="s">
        <v>12687</v>
      </c>
      <c r="O1878" s="129" t="s">
        <v>12385</v>
      </c>
      <c r="P1878" s="39"/>
      <c r="Q1878" s="39">
        <v>1</v>
      </c>
      <c r="R1878" s="273">
        <v>80000</v>
      </c>
      <c r="S1878" s="273">
        <v>80000</v>
      </c>
      <c r="T1878" s="274">
        <v>1</v>
      </c>
      <c r="U1878" s="274">
        <v>1</v>
      </c>
      <c r="V1878" s="275" t="s">
        <v>347</v>
      </c>
      <c r="W1878" s="274">
        <v>33</v>
      </c>
      <c r="X1878" s="274">
        <v>19</v>
      </c>
      <c r="Y1878" s="274">
        <v>14</v>
      </c>
      <c r="Z1878" s="274">
        <v>14</v>
      </c>
      <c r="AA1878" s="39">
        <v>22</v>
      </c>
      <c r="AB1878" s="127"/>
      <c r="AC1878" s="39"/>
      <c r="AD1878" s="39">
        <v>0</v>
      </c>
      <c r="AE1878" s="39">
        <v>0</v>
      </c>
      <c r="AF1878" s="277">
        <v>0</v>
      </c>
      <c r="AG1878" s="278"/>
      <c r="AH1878" s="262"/>
      <c r="AI1878" s="127"/>
    </row>
    <row r="1879" spans="1:35" s="272" customFormat="1" ht="25.5" x14ac:dyDescent="0.2">
      <c r="A1879" s="251">
        <v>1876</v>
      </c>
      <c r="B1879" s="252" t="s">
        <v>96</v>
      </c>
      <c r="C1879" s="39">
        <v>5</v>
      </c>
      <c r="D1879" s="39" t="s">
        <v>132</v>
      </c>
      <c r="E1879" s="553" t="s">
        <v>11963</v>
      </c>
      <c r="F1879" s="39" t="s">
        <v>12688</v>
      </c>
      <c r="G1879" s="566">
        <v>21000758</v>
      </c>
      <c r="H1879" s="639">
        <v>72779993744</v>
      </c>
      <c r="I1879" s="567" t="s">
        <v>12689</v>
      </c>
      <c r="J1879" s="39" t="s">
        <v>12690</v>
      </c>
      <c r="K1879" s="39">
        <v>913895562</v>
      </c>
      <c r="L1879" s="39"/>
      <c r="M1879" s="39"/>
      <c r="N1879" s="39" t="s">
        <v>12691</v>
      </c>
      <c r="O1879" s="129" t="s">
        <v>12385</v>
      </c>
      <c r="P1879" s="39"/>
      <c r="Q1879" s="39">
        <v>1</v>
      </c>
      <c r="R1879" s="273">
        <v>20000</v>
      </c>
      <c r="S1879" s="273">
        <v>20000</v>
      </c>
      <c r="T1879" s="274">
        <v>1</v>
      </c>
      <c r="U1879" s="274">
        <v>1</v>
      </c>
      <c r="V1879" s="275" t="s">
        <v>347</v>
      </c>
      <c r="W1879" s="274">
        <v>33</v>
      </c>
      <c r="X1879" s="274">
        <v>19</v>
      </c>
      <c r="Y1879" s="274">
        <v>14</v>
      </c>
      <c r="Z1879" s="274">
        <v>14</v>
      </c>
      <c r="AA1879" s="39">
        <v>21</v>
      </c>
      <c r="AB1879" s="127"/>
      <c r="AC1879" s="39"/>
      <c r="AD1879" s="39">
        <v>0</v>
      </c>
      <c r="AE1879" s="39">
        <v>0</v>
      </c>
      <c r="AF1879" s="277">
        <v>0</v>
      </c>
      <c r="AG1879" s="278"/>
      <c r="AH1879" s="262"/>
      <c r="AI1879" s="127"/>
    </row>
    <row r="1880" spans="1:35" s="272" customFormat="1" ht="25.5" x14ac:dyDescent="0.2">
      <c r="A1880" s="251">
        <v>1877</v>
      </c>
      <c r="B1880" s="252" t="s">
        <v>96</v>
      </c>
      <c r="C1880" s="39">
        <v>5</v>
      </c>
      <c r="D1880" s="39" t="s">
        <v>132</v>
      </c>
      <c r="E1880" s="553" t="s">
        <v>11963</v>
      </c>
      <c r="F1880" s="39" t="s">
        <v>12692</v>
      </c>
      <c r="G1880" s="566">
        <v>21002814</v>
      </c>
      <c r="H1880" s="639">
        <v>57372288540</v>
      </c>
      <c r="I1880" s="567" t="s">
        <v>12693</v>
      </c>
      <c r="J1880" s="39" t="s">
        <v>12694</v>
      </c>
      <c r="K1880" s="39" t="s">
        <v>12695</v>
      </c>
      <c r="L1880" s="39"/>
      <c r="M1880" s="39"/>
      <c r="N1880" s="39" t="s">
        <v>12696</v>
      </c>
      <c r="O1880" s="129" t="s">
        <v>12697</v>
      </c>
      <c r="P1880" s="39"/>
      <c r="Q1880" s="39">
        <v>1</v>
      </c>
      <c r="R1880" s="273">
        <v>97000</v>
      </c>
      <c r="S1880" s="273">
        <v>97000</v>
      </c>
      <c r="T1880" s="274">
        <v>1</v>
      </c>
      <c r="U1880" s="274">
        <v>1</v>
      </c>
      <c r="V1880" s="275" t="s">
        <v>347</v>
      </c>
      <c r="W1880" s="274">
        <v>33</v>
      </c>
      <c r="X1880" s="274">
        <v>19</v>
      </c>
      <c r="Y1880" s="274">
        <v>14</v>
      </c>
      <c r="Z1880" s="274">
        <v>18</v>
      </c>
      <c r="AA1880" s="39">
        <v>22</v>
      </c>
      <c r="AB1880" s="127"/>
      <c r="AC1880" s="39"/>
      <c r="AD1880" s="39">
        <v>0</v>
      </c>
      <c r="AE1880" s="39">
        <v>0</v>
      </c>
      <c r="AF1880" s="277">
        <v>0</v>
      </c>
      <c r="AG1880" s="278"/>
      <c r="AH1880" s="262"/>
      <c r="AI1880" s="127"/>
    </row>
    <row r="1881" spans="1:35" s="272" customFormat="1" ht="25.5" x14ac:dyDescent="0.2">
      <c r="A1881" s="251">
        <v>1878</v>
      </c>
      <c r="B1881" s="252" t="s">
        <v>96</v>
      </c>
      <c r="C1881" s="39">
        <v>5</v>
      </c>
      <c r="D1881" s="39" t="s">
        <v>132</v>
      </c>
      <c r="E1881" s="553" t="s">
        <v>11963</v>
      </c>
      <c r="F1881" s="39" t="s">
        <v>12698</v>
      </c>
      <c r="G1881" s="566">
        <v>21006557</v>
      </c>
      <c r="H1881" s="639">
        <v>57615715265</v>
      </c>
      <c r="I1881" s="567" t="s">
        <v>8577</v>
      </c>
      <c r="J1881" s="39" t="s">
        <v>12699</v>
      </c>
      <c r="K1881" s="39" t="s">
        <v>12700</v>
      </c>
      <c r="L1881" s="39"/>
      <c r="M1881" s="39"/>
      <c r="N1881" s="39" t="s">
        <v>12701</v>
      </c>
      <c r="O1881" s="129" t="s">
        <v>12702</v>
      </c>
      <c r="P1881" s="39"/>
      <c r="Q1881" s="39">
        <v>1</v>
      </c>
      <c r="R1881" s="273">
        <v>43000</v>
      </c>
      <c r="S1881" s="273">
        <v>43000</v>
      </c>
      <c r="T1881" s="274">
        <v>1</v>
      </c>
      <c r="U1881" s="274">
        <v>1</v>
      </c>
      <c r="V1881" s="275" t="s">
        <v>347</v>
      </c>
      <c r="W1881" s="274">
        <v>33</v>
      </c>
      <c r="X1881" s="274">
        <v>19</v>
      </c>
      <c r="Y1881" s="274">
        <v>14</v>
      </c>
      <c r="Z1881" s="274">
        <v>14</v>
      </c>
      <c r="AA1881" s="39">
        <v>22</v>
      </c>
      <c r="AB1881" s="127"/>
      <c r="AC1881" s="39"/>
      <c r="AD1881" s="39">
        <v>0</v>
      </c>
      <c r="AE1881" s="39">
        <v>0</v>
      </c>
      <c r="AF1881" s="277">
        <v>0</v>
      </c>
      <c r="AG1881" s="278"/>
      <c r="AH1881" s="262"/>
      <c r="AI1881" s="127"/>
    </row>
    <row r="1882" spans="1:35" s="272" customFormat="1" ht="25.5" x14ac:dyDescent="0.2">
      <c r="A1882" s="251">
        <v>1879</v>
      </c>
      <c r="B1882" s="252" t="s">
        <v>96</v>
      </c>
      <c r="C1882" s="39">
        <v>5</v>
      </c>
      <c r="D1882" s="39" t="s">
        <v>132</v>
      </c>
      <c r="E1882" s="553" t="s">
        <v>11963</v>
      </c>
      <c r="F1882" s="39" t="s">
        <v>12703</v>
      </c>
      <c r="G1882" s="566">
        <v>21001781</v>
      </c>
      <c r="H1882" s="639">
        <v>37633278964</v>
      </c>
      <c r="I1882" s="567">
        <v>339965</v>
      </c>
      <c r="J1882" s="39" t="s">
        <v>12704</v>
      </c>
      <c r="K1882" s="39" t="s">
        <v>12705</v>
      </c>
      <c r="L1882" s="39"/>
      <c r="M1882" s="39"/>
      <c r="N1882" s="39" t="s">
        <v>12706</v>
      </c>
      <c r="O1882" s="129" t="s">
        <v>12385</v>
      </c>
      <c r="P1882" s="39"/>
      <c r="Q1882" s="39">
        <v>1</v>
      </c>
      <c r="R1882" s="273">
        <v>8000</v>
      </c>
      <c r="S1882" s="273">
        <v>8000</v>
      </c>
      <c r="T1882" s="274">
        <v>1</v>
      </c>
      <c r="U1882" s="274">
        <v>1</v>
      </c>
      <c r="V1882" s="275" t="s">
        <v>347</v>
      </c>
      <c r="W1882" s="274">
        <v>19</v>
      </c>
      <c r="X1882" s="274">
        <v>19</v>
      </c>
      <c r="Y1882" s="274">
        <v>14</v>
      </c>
      <c r="Z1882" s="274">
        <v>14</v>
      </c>
      <c r="AA1882" s="39">
        <v>22</v>
      </c>
      <c r="AB1882" s="127"/>
      <c r="AC1882" s="39"/>
      <c r="AD1882" s="39">
        <v>0</v>
      </c>
      <c r="AE1882" s="39">
        <v>0</v>
      </c>
      <c r="AF1882" s="277">
        <v>0</v>
      </c>
      <c r="AG1882" s="278"/>
      <c r="AH1882" s="262"/>
      <c r="AI1882" s="127"/>
    </row>
    <row r="1883" spans="1:35" s="272" customFormat="1" ht="25.5" x14ac:dyDescent="0.2">
      <c r="A1883" s="251">
        <v>1880</v>
      </c>
      <c r="B1883" s="252" t="s">
        <v>96</v>
      </c>
      <c r="C1883" s="39">
        <v>5</v>
      </c>
      <c r="D1883" s="39" t="s">
        <v>132</v>
      </c>
      <c r="E1883" s="553" t="s">
        <v>11963</v>
      </c>
      <c r="F1883" s="39" t="s">
        <v>12707</v>
      </c>
      <c r="G1883" s="566">
        <v>21004123</v>
      </c>
      <c r="H1883" s="639" t="s">
        <v>15395</v>
      </c>
      <c r="I1883" s="567" t="s">
        <v>12708</v>
      </c>
      <c r="J1883" s="39" t="s">
        <v>12709</v>
      </c>
      <c r="K1883" s="39" t="s">
        <v>12710</v>
      </c>
      <c r="L1883" s="39"/>
      <c r="M1883" s="39"/>
      <c r="N1883" s="39" t="s">
        <v>12711</v>
      </c>
      <c r="O1883" s="129" t="s">
        <v>12385</v>
      </c>
      <c r="P1883" s="39"/>
      <c r="Q1883" s="39">
        <v>1</v>
      </c>
      <c r="R1883" s="273">
        <v>15000</v>
      </c>
      <c r="S1883" s="273">
        <v>15000</v>
      </c>
      <c r="T1883" s="274">
        <v>1</v>
      </c>
      <c r="U1883" s="274">
        <v>1</v>
      </c>
      <c r="V1883" s="275" t="s">
        <v>347</v>
      </c>
      <c r="W1883" s="274">
        <v>19</v>
      </c>
      <c r="X1883" s="274">
        <v>19</v>
      </c>
      <c r="Y1883" s="274">
        <v>14</v>
      </c>
      <c r="Z1883" s="274">
        <v>14</v>
      </c>
      <c r="AA1883" s="39">
        <v>22</v>
      </c>
      <c r="AB1883" s="127"/>
      <c r="AC1883" s="39"/>
      <c r="AD1883" s="39">
        <v>0</v>
      </c>
      <c r="AE1883" s="39">
        <v>0</v>
      </c>
      <c r="AF1883" s="277">
        <v>0</v>
      </c>
      <c r="AG1883" s="278"/>
      <c r="AH1883" s="262"/>
      <c r="AI1883" s="127"/>
    </row>
    <row r="1884" spans="1:35" s="272" customFormat="1" ht="25.5" x14ac:dyDescent="0.2">
      <c r="A1884" s="251">
        <v>1881</v>
      </c>
      <c r="B1884" s="252" t="s">
        <v>96</v>
      </c>
      <c r="C1884" s="39">
        <v>5</v>
      </c>
      <c r="D1884" s="39" t="s">
        <v>132</v>
      </c>
      <c r="E1884" s="553" t="s">
        <v>11963</v>
      </c>
      <c r="F1884" s="39" t="s">
        <v>12712</v>
      </c>
      <c r="G1884" s="566">
        <v>21000637</v>
      </c>
      <c r="H1884" s="639">
        <v>67133767603</v>
      </c>
      <c r="I1884" s="567" t="s">
        <v>12713</v>
      </c>
      <c r="J1884" s="39" t="s">
        <v>12714</v>
      </c>
      <c r="K1884" s="39" t="s">
        <v>12715</v>
      </c>
      <c r="L1884" s="39"/>
      <c r="M1884" s="39"/>
      <c r="N1884" s="39" t="s">
        <v>12716</v>
      </c>
      <c r="O1884" s="129" t="s">
        <v>12385</v>
      </c>
      <c r="P1884" s="39"/>
      <c r="Q1884" s="39">
        <v>1</v>
      </c>
      <c r="R1884" s="273">
        <v>20000</v>
      </c>
      <c r="S1884" s="273">
        <v>14000</v>
      </c>
      <c r="T1884" s="274">
        <v>1</v>
      </c>
      <c r="U1884" s="274">
        <v>1</v>
      </c>
      <c r="V1884" s="275" t="s">
        <v>347</v>
      </c>
      <c r="W1884" s="274">
        <v>19</v>
      </c>
      <c r="X1884" s="274">
        <v>19</v>
      </c>
      <c r="Y1884" s="274">
        <v>14</v>
      </c>
      <c r="Z1884" s="274">
        <v>14</v>
      </c>
      <c r="AA1884" s="39">
        <v>22</v>
      </c>
      <c r="AB1884" s="127"/>
      <c r="AC1884" s="39"/>
      <c r="AD1884" s="39">
        <v>0</v>
      </c>
      <c r="AE1884" s="39">
        <v>0</v>
      </c>
      <c r="AF1884" s="277">
        <v>0</v>
      </c>
      <c r="AG1884" s="278"/>
      <c r="AH1884" s="262"/>
      <c r="AI1884" s="127"/>
    </row>
    <row r="1885" spans="1:35" s="272" customFormat="1" ht="25.5" x14ac:dyDescent="0.2">
      <c r="A1885" s="251">
        <v>1882</v>
      </c>
      <c r="B1885" s="252" t="s">
        <v>96</v>
      </c>
      <c r="C1885" s="39">
        <v>5</v>
      </c>
      <c r="D1885" s="39" t="s">
        <v>132</v>
      </c>
      <c r="E1885" s="553" t="s">
        <v>11963</v>
      </c>
      <c r="F1885" s="39" t="s">
        <v>12717</v>
      </c>
      <c r="G1885" s="566">
        <v>21001174</v>
      </c>
      <c r="H1885" s="639" t="s">
        <v>15396</v>
      </c>
      <c r="I1885" s="567" t="s">
        <v>12718</v>
      </c>
      <c r="J1885" s="39" t="s">
        <v>12719</v>
      </c>
      <c r="K1885" s="39" t="s">
        <v>12720</v>
      </c>
      <c r="L1885" s="39"/>
      <c r="M1885" s="39"/>
      <c r="N1885" s="39" t="s">
        <v>12721</v>
      </c>
      <c r="O1885" s="129" t="s">
        <v>12385</v>
      </c>
      <c r="P1885" s="39"/>
      <c r="Q1885" s="39">
        <v>1</v>
      </c>
      <c r="R1885" s="273">
        <v>75000</v>
      </c>
      <c r="S1885" s="273">
        <v>75000</v>
      </c>
      <c r="T1885" s="274">
        <v>1</v>
      </c>
      <c r="U1885" s="274">
        <v>1</v>
      </c>
      <c r="V1885" s="275" t="s">
        <v>347</v>
      </c>
      <c r="W1885" s="274">
        <v>33</v>
      </c>
      <c r="X1885" s="274">
        <v>19</v>
      </c>
      <c r="Y1885" s="274">
        <v>14</v>
      </c>
      <c r="Z1885" s="274">
        <v>14</v>
      </c>
      <c r="AA1885" s="39">
        <v>22</v>
      </c>
      <c r="AB1885" s="127"/>
      <c r="AC1885" s="39"/>
      <c r="AD1885" s="39">
        <v>0</v>
      </c>
      <c r="AE1885" s="39">
        <v>0</v>
      </c>
      <c r="AF1885" s="277">
        <v>0</v>
      </c>
      <c r="AG1885" s="278"/>
      <c r="AH1885" s="262"/>
      <c r="AI1885" s="127"/>
    </row>
    <row r="1886" spans="1:35" s="272" customFormat="1" ht="25.5" x14ac:dyDescent="0.2">
      <c r="A1886" s="251">
        <v>1883</v>
      </c>
      <c r="B1886" s="252" t="s">
        <v>96</v>
      </c>
      <c r="C1886" s="39">
        <v>5</v>
      </c>
      <c r="D1886" s="39" t="s">
        <v>132</v>
      </c>
      <c r="E1886" s="553" t="s">
        <v>11963</v>
      </c>
      <c r="F1886" s="39" t="s">
        <v>12722</v>
      </c>
      <c r="G1886" s="566">
        <v>21000951</v>
      </c>
      <c r="H1886" s="639">
        <v>38135425656</v>
      </c>
      <c r="I1886" s="567" t="s">
        <v>12723</v>
      </c>
      <c r="J1886" s="39" t="s">
        <v>12724</v>
      </c>
      <c r="K1886" s="39" t="s">
        <v>12725</v>
      </c>
      <c r="L1886" s="39"/>
      <c r="M1886" s="39"/>
      <c r="N1886" s="39" t="s">
        <v>12726</v>
      </c>
      <c r="O1886" s="129" t="s">
        <v>12385</v>
      </c>
      <c r="P1886" s="39"/>
      <c r="Q1886" s="39">
        <v>1</v>
      </c>
      <c r="R1886" s="273">
        <v>9000</v>
      </c>
      <c r="S1886" s="273">
        <v>9000</v>
      </c>
      <c r="T1886" s="274">
        <v>1</v>
      </c>
      <c r="U1886" s="274">
        <v>1</v>
      </c>
      <c r="V1886" s="275" t="s">
        <v>347</v>
      </c>
      <c r="W1886" s="274">
        <v>61</v>
      </c>
      <c r="X1886" s="274">
        <v>19</v>
      </c>
      <c r="Y1886" s="274">
        <v>14</v>
      </c>
      <c r="Z1886" s="274">
        <v>14</v>
      </c>
      <c r="AA1886" s="39">
        <v>22</v>
      </c>
      <c r="AB1886" s="127"/>
      <c r="AC1886" s="39"/>
      <c r="AD1886" s="39">
        <v>0</v>
      </c>
      <c r="AE1886" s="39">
        <v>0</v>
      </c>
      <c r="AF1886" s="277">
        <v>0</v>
      </c>
      <c r="AG1886" s="278"/>
      <c r="AH1886" s="262"/>
      <c r="AI1886" s="127"/>
    </row>
    <row r="1887" spans="1:35" s="272" customFormat="1" ht="25.5" x14ac:dyDescent="0.2">
      <c r="A1887" s="251">
        <v>1884</v>
      </c>
      <c r="B1887" s="252" t="s">
        <v>96</v>
      </c>
      <c r="C1887" s="39">
        <v>5</v>
      </c>
      <c r="D1887" s="39" t="s">
        <v>132</v>
      </c>
      <c r="E1887" s="553" t="s">
        <v>11963</v>
      </c>
      <c r="F1887" s="39" t="s">
        <v>12727</v>
      </c>
      <c r="G1887" s="566">
        <v>21000416</v>
      </c>
      <c r="H1887" s="639">
        <v>32662225304</v>
      </c>
      <c r="I1887" s="567" t="s">
        <v>12728</v>
      </c>
      <c r="J1887" s="39" t="s">
        <v>12729</v>
      </c>
      <c r="K1887" s="39" t="s">
        <v>12730</v>
      </c>
      <c r="L1887" s="39"/>
      <c r="M1887" s="39"/>
      <c r="N1887" s="39" t="s">
        <v>12731</v>
      </c>
      <c r="O1887" s="129" t="s">
        <v>12385</v>
      </c>
      <c r="P1887" s="39"/>
      <c r="Q1887" s="39">
        <v>1</v>
      </c>
      <c r="R1887" s="273">
        <v>40000</v>
      </c>
      <c r="S1887" s="273">
        <v>40000</v>
      </c>
      <c r="T1887" s="274">
        <v>1</v>
      </c>
      <c r="U1887" s="274">
        <v>1</v>
      </c>
      <c r="V1887" s="275" t="s">
        <v>347</v>
      </c>
      <c r="W1887" s="274">
        <v>19</v>
      </c>
      <c r="X1887" s="274">
        <v>19</v>
      </c>
      <c r="Y1887" s="274">
        <v>14</v>
      </c>
      <c r="Z1887" s="274">
        <v>14</v>
      </c>
      <c r="AA1887" s="39">
        <v>22</v>
      </c>
      <c r="AB1887" s="127"/>
      <c r="AC1887" s="39"/>
      <c r="AD1887" s="39">
        <v>0</v>
      </c>
      <c r="AE1887" s="39">
        <v>0</v>
      </c>
      <c r="AF1887" s="277">
        <v>0</v>
      </c>
      <c r="AG1887" s="278"/>
      <c r="AH1887" s="262"/>
      <c r="AI1887" s="127"/>
    </row>
    <row r="1888" spans="1:35" s="272" customFormat="1" ht="25.5" x14ac:dyDescent="0.2">
      <c r="A1888" s="251">
        <v>1885</v>
      </c>
      <c r="B1888" s="252" t="s">
        <v>96</v>
      </c>
      <c r="C1888" s="39">
        <v>5</v>
      </c>
      <c r="D1888" s="39" t="s">
        <v>132</v>
      </c>
      <c r="E1888" s="553" t="s">
        <v>11963</v>
      </c>
      <c r="F1888" s="39" t="s">
        <v>12732</v>
      </c>
      <c r="G1888" s="566">
        <v>21006753</v>
      </c>
      <c r="H1888" s="639" t="s">
        <v>12733</v>
      </c>
      <c r="I1888" s="567" t="s">
        <v>12734</v>
      </c>
      <c r="J1888" s="39" t="s">
        <v>12735</v>
      </c>
      <c r="K1888" s="39" t="s">
        <v>12736</v>
      </c>
      <c r="L1888" s="39"/>
      <c r="M1888" s="39"/>
      <c r="N1888" s="39" t="s">
        <v>12737</v>
      </c>
      <c r="O1888" s="129" t="s">
        <v>12385</v>
      </c>
      <c r="P1888" s="39"/>
      <c r="Q1888" s="39">
        <v>1</v>
      </c>
      <c r="R1888" s="273">
        <v>8000</v>
      </c>
      <c r="S1888" s="273">
        <v>5600</v>
      </c>
      <c r="T1888" s="274">
        <v>1</v>
      </c>
      <c r="U1888" s="274">
        <v>1</v>
      </c>
      <c r="V1888" s="275" t="s">
        <v>347</v>
      </c>
      <c r="W1888" s="274">
        <v>33</v>
      </c>
      <c r="X1888" s="274">
        <v>19</v>
      </c>
      <c r="Y1888" s="274">
        <v>14</v>
      </c>
      <c r="Z1888" s="274">
        <v>14</v>
      </c>
      <c r="AA1888" s="39">
        <v>22</v>
      </c>
      <c r="AB1888" s="127"/>
      <c r="AC1888" s="39"/>
      <c r="AD1888" s="39">
        <v>0</v>
      </c>
      <c r="AE1888" s="39">
        <v>0</v>
      </c>
      <c r="AF1888" s="277">
        <v>0</v>
      </c>
      <c r="AG1888" s="278"/>
      <c r="AH1888" s="262"/>
      <c r="AI1888" s="127"/>
    </row>
    <row r="1889" spans="1:35" s="272" customFormat="1" ht="25.5" x14ac:dyDescent="0.2">
      <c r="A1889" s="251">
        <v>1886</v>
      </c>
      <c r="B1889" s="252" t="s">
        <v>96</v>
      </c>
      <c r="C1889" s="39">
        <v>5</v>
      </c>
      <c r="D1889" s="39" t="s">
        <v>132</v>
      </c>
      <c r="E1889" s="553" t="s">
        <v>11963</v>
      </c>
      <c r="F1889" s="39" t="s">
        <v>12738</v>
      </c>
      <c r="G1889" s="568">
        <v>21001844</v>
      </c>
      <c r="H1889" s="639" t="s">
        <v>8592</v>
      </c>
      <c r="I1889" s="129" t="s">
        <v>8593</v>
      </c>
      <c r="J1889" s="39" t="s">
        <v>12739</v>
      </c>
      <c r="K1889" s="39" t="s">
        <v>12740</v>
      </c>
      <c r="L1889" s="39"/>
      <c r="M1889" s="39"/>
      <c r="N1889" s="39" t="s">
        <v>8594</v>
      </c>
      <c r="O1889" s="129" t="s">
        <v>12385</v>
      </c>
      <c r="P1889" s="39"/>
      <c r="Q1889" s="39">
        <v>1</v>
      </c>
      <c r="R1889" s="273">
        <v>45000</v>
      </c>
      <c r="S1889" s="273">
        <v>45000</v>
      </c>
      <c r="T1889" s="274">
        <v>1</v>
      </c>
      <c r="U1889" s="274">
        <v>1</v>
      </c>
      <c r="V1889" s="275" t="s">
        <v>347</v>
      </c>
      <c r="W1889" s="274">
        <v>33</v>
      </c>
      <c r="X1889" s="274">
        <v>19</v>
      </c>
      <c r="Y1889" s="274">
        <v>14</v>
      </c>
      <c r="Z1889" s="274">
        <v>14</v>
      </c>
      <c r="AA1889" s="39">
        <v>22</v>
      </c>
      <c r="AB1889" s="127"/>
      <c r="AC1889" s="39"/>
      <c r="AD1889" s="39">
        <v>0</v>
      </c>
      <c r="AE1889" s="39">
        <v>0</v>
      </c>
      <c r="AF1889" s="277">
        <v>0</v>
      </c>
      <c r="AG1889" s="278"/>
      <c r="AH1889" s="262"/>
      <c r="AI1889" s="127"/>
    </row>
    <row r="1890" spans="1:35" s="272" customFormat="1" ht="25.5" x14ac:dyDescent="0.2">
      <c r="A1890" s="251">
        <v>1887</v>
      </c>
      <c r="B1890" s="252" t="s">
        <v>96</v>
      </c>
      <c r="C1890" s="39">
        <v>5</v>
      </c>
      <c r="D1890" s="39" t="s">
        <v>132</v>
      </c>
      <c r="E1890" s="553" t="s">
        <v>11963</v>
      </c>
      <c r="F1890" s="39" t="s">
        <v>12741</v>
      </c>
      <c r="G1890" s="568">
        <v>21000797</v>
      </c>
      <c r="H1890" s="639" t="s">
        <v>12742</v>
      </c>
      <c r="I1890" s="129" t="s">
        <v>12743</v>
      </c>
      <c r="J1890" s="39" t="s">
        <v>12744</v>
      </c>
      <c r="K1890" s="39" t="s">
        <v>12745</v>
      </c>
      <c r="L1890" s="39"/>
      <c r="M1890" s="39"/>
      <c r="N1890" s="39" t="s">
        <v>12746</v>
      </c>
      <c r="O1890" s="129" t="s">
        <v>12385</v>
      </c>
      <c r="P1890" s="39"/>
      <c r="Q1890" s="39">
        <v>1</v>
      </c>
      <c r="R1890" s="273">
        <v>80000</v>
      </c>
      <c r="S1890" s="273">
        <v>80000</v>
      </c>
      <c r="T1890" s="274">
        <v>1</v>
      </c>
      <c r="U1890" s="274">
        <v>1</v>
      </c>
      <c r="V1890" s="275" t="s">
        <v>347</v>
      </c>
      <c r="W1890" s="274">
        <v>33</v>
      </c>
      <c r="X1890" s="274">
        <v>19</v>
      </c>
      <c r="Y1890" s="274">
        <v>14</v>
      </c>
      <c r="Z1890" s="274">
        <v>14</v>
      </c>
      <c r="AA1890" s="39">
        <v>22</v>
      </c>
      <c r="AB1890" s="127"/>
      <c r="AC1890" s="39"/>
      <c r="AD1890" s="39">
        <v>0</v>
      </c>
      <c r="AE1890" s="39">
        <v>0</v>
      </c>
      <c r="AF1890" s="277">
        <v>0</v>
      </c>
      <c r="AG1890" s="278"/>
      <c r="AH1890" s="262"/>
      <c r="AI1890" s="127"/>
    </row>
    <row r="1891" spans="1:35" s="272" customFormat="1" ht="25.5" x14ac:dyDescent="0.2">
      <c r="A1891" s="251">
        <v>1888</v>
      </c>
      <c r="B1891" s="252" t="s">
        <v>96</v>
      </c>
      <c r="C1891" s="39">
        <v>5</v>
      </c>
      <c r="D1891" s="39" t="s">
        <v>132</v>
      </c>
      <c r="E1891" s="553" t="s">
        <v>11963</v>
      </c>
      <c r="F1891" s="39" t="s">
        <v>12747</v>
      </c>
      <c r="G1891" s="566">
        <v>21001488</v>
      </c>
      <c r="H1891" s="639" t="s">
        <v>15397</v>
      </c>
      <c r="I1891" s="567" t="s">
        <v>12748</v>
      </c>
      <c r="J1891" s="39" t="s">
        <v>12749</v>
      </c>
      <c r="K1891" s="39">
        <v>919370098</v>
      </c>
      <c r="L1891" s="39"/>
      <c r="M1891" s="39"/>
      <c r="N1891" s="39" t="s">
        <v>12750</v>
      </c>
      <c r="O1891" s="129" t="s">
        <v>12385</v>
      </c>
      <c r="P1891" s="39"/>
      <c r="Q1891" s="39">
        <v>1</v>
      </c>
      <c r="R1891" s="273">
        <v>20000</v>
      </c>
      <c r="S1891" s="273">
        <v>20000</v>
      </c>
      <c r="T1891" s="274">
        <v>1</v>
      </c>
      <c r="U1891" s="274">
        <v>1</v>
      </c>
      <c r="V1891" s="275" t="s">
        <v>347</v>
      </c>
      <c r="W1891" s="274">
        <v>33</v>
      </c>
      <c r="X1891" s="274">
        <v>19</v>
      </c>
      <c r="Y1891" s="274">
        <v>14</v>
      </c>
      <c r="Z1891" s="274">
        <v>14</v>
      </c>
      <c r="AA1891" s="39">
        <v>22</v>
      </c>
      <c r="AB1891" s="127"/>
      <c r="AC1891" s="39"/>
      <c r="AD1891" s="39">
        <v>0</v>
      </c>
      <c r="AE1891" s="39">
        <v>0</v>
      </c>
      <c r="AF1891" s="277">
        <v>0</v>
      </c>
      <c r="AG1891" s="278"/>
      <c r="AH1891" s="262"/>
      <c r="AI1891" s="127"/>
    </row>
    <row r="1892" spans="1:35" s="272" customFormat="1" ht="25.5" x14ac:dyDescent="0.2">
      <c r="A1892" s="251">
        <v>1889</v>
      </c>
      <c r="B1892" s="252" t="s">
        <v>96</v>
      </c>
      <c r="C1892" s="39">
        <v>5</v>
      </c>
      <c r="D1892" s="39" t="s">
        <v>132</v>
      </c>
      <c r="E1892" s="553" t="s">
        <v>11963</v>
      </c>
      <c r="F1892" s="39" t="s">
        <v>12751</v>
      </c>
      <c r="G1892" s="566">
        <v>21006185</v>
      </c>
      <c r="H1892" s="639">
        <v>49834417059</v>
      </c>
      <c r="I1892" s="567" t="s">
        <v>12752</v>
      </c>
      <c r="J1892" s="39" t="s">
        <v>12753</v>
      </c>
      <c r="K1892" s="39" t="s">
        <v>12754</v>
      </c>
      <c r="L1892" s="39"/>
      <c r="M1892" s="39"/>
      <c r="N1892" s="39" t="s">
        <v>12755</v>
      </c>
      <c r="O1892" s="129" t="s">
        <v>12385</v>
      </c>
      <c r="P1892" s="39"/>
      <c r="Q1892" s="39">
        <v>1</v>
      </c>
      <c r="R1892" s="273">
        <v>10000</v>
      </c>
      <c r="S1892" s="273">
        <v>10000</v>
      </c>
      <c r="T1892" s="274">
        <v>1</v>
      </c>
      <c r="U1892" s="274">
        <v>1</v>
      </c>
      <c r="V1892" s="275" t="s">
        <v>347</v>
      </c>
      <c r="W1892" s="274">
        <v>33</v>
      </c>
      <c r="X1892" s="274">
        <v>19</v>
      </c>
      <c r="Y1892" s="274">
        <v>14</v>
      </c>
      <c r="Z1892" s="274">
        <v>14</v>
      </c>
      <c r="AA1892" s="39">
        <v>21</v>
      </c>
      <c r="AB1892" s="127"/>
      <c r="AC1892" s="39"/>
      <c r="AD1892" s="39">
        <v>0</v>
      </c>
      <c r="AE1892" s="39">
        <v>0</v>
      </c>
      <c r="AF1892" s="277">
        <v>0</v>
      </c>
      <c r="AG1892" s="278"/>
      <c r="AH1892" s="262"/>
      <c r="AI1892" s="127"/>
    </row>
    <row r="1893" spans="1:35" s="272" customFormat="1" ht="25.5" x14ac:dyDescent="0.2">
      <c r="A1893" s="251">
        <v>1890</v>
      </c>
      <c r="B1893" s="252" t="s">
        <v>96</v>
      </c>
      <c r="C1893" s="39">
        <v>5</v>
      </c>
      <c r="D1893" s="39" t="s">
        <v>132</v>
      </c>
      <c r="E1893" s="553" t="s">
        <v>11963</v>
      </c>
      <c r="F1893" s="39" t="s">
        <v>12756</v>
      </c>
      <c r="G1893" s="566">
        <v>21000182</v>
      </c>
      <c r="H1893" s="639">
        <v>14388151188</v>
      </c>
      <c r="I1893" s="567" t="s">
        <v>12757</v>
      </c>
      <c r="J1893" s="39" t="s">
        <v>12758</v>
      </c>
      <c r="K1893" s="39" t="s">
        <v>12759</v>
      </c>
      <c r="L1893" s="39"/>
      <c r="M1893" s="39"/>
      <c r="N1893" s="39" t="s">
        <v>12760</v>
      </c>
      <c r="O1893" s="129" t="s">
        <v>12385</v>
      </c>
      <c r="P1893" s="39"/>
      <c r="Q1893" s="39">
        <v>1</v>
      </c>
      <c r="R1893" s="273">
        <v>55000</v>
      </c>
      <c r="S1893" s="273">
        <v>55000</v>
      </c>
      <c r="T1893" s="274">
        <v>1</v>
      </c>
      <c r="U1893" s="274">
        <v>1</v>
      </c>
      <c r="V1893" s="275" t="s">
        <v>347</v>
      </c>
      <c r="W1893" s="274">
        <v>33</v>
      </c>
      <c r="X1893" s="274">
        <v>19</v>
      </c>
      <c r="Y1893" s="274">
        <v>14</v>
      </c>
      <c r="Z1893" s="274">
        <v>14</v>
      </c>
      <c r="AA1893" s="39">
        <v>22</v>
      </c>
      <c r="AB1893" s="127"/>
      <c r="AC1893" s="39"/>
      <c r="AD1893" s="39">
        <v>0</v>
      </c>
      <c r="AE1893" s="39">
        <v>0</v>
      </c>
      <c r="AF1893" s="277">
        <v>0</v>
      </c>
      <c r="AG1893" s="278"/>
      <c r="AH1893" s="262"/>
      <c r="AI1893" s="127"/>
    </row>
    <row r="1894" spans="1:35" s="272" customFormat="1" ht="25.5" x14ac:dyDescent="0.2">
      <c r="A1894" s="251">
        <v>1891</v>
      </c>
      <c r="B1894" s="252" t="s">
        <v>96</v>
      </c>
      <c r="C1894" s="39">
        <v>5</v>
      </c>
      <c r="D1894" s="39" t="s">
        <v>132</v>
      </c>
      <c r="E1894" s="553" t="s">
        <v>11963</v>
      </c>
      <c r="F1894" s="39" t="s">
        <v>12761</v>
      </c>
      <c r="G1894" s="566">
        <v>21000963</v>
      </c>
      <c r="H1894" s="639">
        <v>80316929070</v>
      </c>
      <c r="I1894" s="567" t="s">
        <v>12762</v>
      </c>
      <c r="J1894" s="39" t="s">
        <v>12763</v>
      </c>
      <c r="K1894" s="39">
        <v>997984725</v>
      </c>
      <c r="L1894" s="39"/>
      <c r="M1894" s="39"/>
      <c r="N1894" s="39" t="s">
        <v>12764</v>
      </c>
      <c r="O1894" s="129" t="s">
        <v>12385</v>
      </c>
      <c r="P1894" s="39"/>
      <c r="Q1894" s="39">
        <v>1</v>
      </c>
      <c r="R1894" s="273">
        <v>8000</v>
      </c>
      <c r="S1894" s="273">
        <v>8000</v>
      </c>
      <c r="T1894" s="274">
        <v>1</v>
      </c>
      <c r="U1894" s="274">
        <v>1</v>
      </c>
      <c r="V1894" s="275" t="s">
        <v>347</v>
      </c>
      <c r="W1894" s="274">
        <v>61</v>
      </c>
      <c r="X1894" s="274">
        <v>19</v>
      </c>
      <c r="Y1894" s="274">
        <v>14</v>
      </c>
      <c r="Z1894" s="274">
        <v>14</v>
      </c>
      <c r="AA1894" s="39">
        <v>22</v>
      </c>
      <c r="AB1894" s="127"/>
      <c r="AC1894" s="39"/>
      <c r="AD1894" s="39">
        <v>0</v>
      </c>
      <c r="AE1894" s="39">
        <v>0</v>
      </c>
      <c r="AF1894" s="277">
        <v>0</v>
      </c>
      <c r="AG1894" s="278"/>
      <c r="AH1894" s="262"/>
      <c r="AI1894" s="127"/>
    </row>
    <row r="1895" spans="1:35" s="272" customFormat="1" ht="25.5" x14ac:dyDescent="0.2">
      <c r="A1895" s="251">
        <v>1892</v>
      </c>
      <c r="B1895" s="252" t="s">
        <v>96</v>
      </c>
      <c r="C1895" s="39">
        <v>5</v>
      </c>
      <c r="D1895" s="39" t="s">
        <v>132</v>
      </c>
      <c r="E1895" s="553" t="s">
        <v>11963</v>
      </c>
      <c r="F1895" s="39" t="s">
        <v>12765</v>
      </c>
      <c r="G1895" s="566">
        <v>21007185</v>
      </c>
      <c r="H1895" s="639">
        <v>37303149663</v>
      </c>
      <c r="I1895" s="567" t="s">
        <v>8798</v>
      </c>
      <c r="J1895" s="39" t="s">
        <v>12766</v>
      </c>
      <c r="K1895" s="361" t="s">
        <v>12767</v>
      </c>
      <c r="L1895" s="39"/>
      <c r="M1895" s="39"/>
      <c r="N1895" s="39" t="s">
        <v>12768</v>
      </c>
      <c r="O1895" s="129" t="s">
        <v>12385</v>
      </c>
      <c r="P1895" s="39"/>
      <c r="Q1895" s="39">
        <v>1</v>
      </c>
      <c r="R1895" s="273">
        <v>20000</v>
      </c>
      <c r="S1895" s="273">
        <v>20000</v>
      </c>
      <c r="T1895" s="274">
        <v>1</v>
      </c>
      <c r="U1895" s="274">
        <v>1</v>
      </c>
      <c r="V1895" s="275" t="s">
        <v>347</v>
      </c>
      <c r="W1895" s="274">
        <v>33</v>
      </c>
      <c r="X1895" s="274">
        <v>19</v>
      </c>
      <c r="Y1895" s="274">
        <v>14</v>
      </c>
      <c r="Z1895" s="274">
        <v>14</v>
      </c>
      <c r="AA1895" s="39">
        <v>22</v>
      </c>
      <c r="AB1895" s="127"/>
      <c r="AC1895" s="39"/>
      <c r="AD1895" s="39">
        <v>0</v>
      </c>
      <c r="AE1895" s="39">
        <v>0</v>
      </c>
      <c r="AF1895" s="277">
        <v>0</v>
      </c>
      <c r="AG1895" s="278"/>
      <c r="AH1895" s="262"/>
      <c r="AI1895" s="127"/>
    </row>
    <row r="1896" spans="1:35" s="272" customFormat="1" ht="25.5" x14ac:dyDescent="0.2">
      <c r="A1896" s="251">
        <v>1893</v>
      </c>
      <c r="B1896" s="252" t="s">
        <v>96</v>
      </c>
      <c r="C1896" s="39">
        <v>5</v>
      </c>
      <c r="D1896" s="39" t="s">
        <v>132</v>
      </c>
      <c r="E1896" s="553" t="s">
        <v>11963</v>
      </c>
      <c r="F1896" s="39" t="s">
        <v>12769</v>
      </c>
      <c r="G1896" s="566">
        <v>21000748</v>
      </c>
      <c r="H1896" s="639">
        <v>87703928851</v>
      </c>
      <c r="I1896" s="567" t="s">
        <v>15198</v>
      </c>
      <c r="J1896" s="39" t="s">
        <v>12770</v>
      </c>
      <c r="K1896" s="39" t="s">
        <v>12771</v>
      </c>
      <c r="L1896" s="39"/>
      <c r="M1896" s="39"/>
      <c r="N1896" s="39" t="s">
        <v>12772</v>
      </c>
      <c r="O1896" s="129" t="s">
        <v>12385</v>
      </c>
      <c r="P1896" s="39"/>
      <c r="Q1896" s="39">
        <v>1</v>
      </c>
      <c r="R1896" s="273">
        <v>35000</v>
      </c>
      <c r="S1896" s="273">
        <v>35000</v>
      </c>
      <c r="T1896" s="274">
        <v>1</v>
      </c>
      <c r="U1896" s="274">
        <v>1</v>
      </c>
      <c r="V1896" s="275" t="s">
        <v>347</v>
      </c>
      <c r="W1896" s="274">
        <v>33</v>
      </c>
      <c r="X1896" s="274">
        <v>19</v>
      </c>
      <c r="Y1896" s="274">
        <v>14</v>
      </c>
      <c r="Z1896" s="274">
        <v>14</v>
      </c>
      <c r="AA1896" s="39">
        <v>22</v>
      </c>
      <c r="AB1896" s="127"/>
      <c r="AC1896" s="39"/>
      <c r="AD1896" s="39">
        <v>0</v>
      </c>
      <c r="AE1896" s="39">
        <v>0</v>
      </c>
      <c r="AF1896" s="277">
        <v>0</v>
      </c>
      <c r="AG1896" s="278"/>
      <c r="AH1896" s="262"/>
      <c r="AI1896" s="127"/>
    </row>
    <row r="1897" spans="1:35" s="272" customFormat="1" ht="25.5" x14ac:dyDescent="0.2">
      <c r="A1897" s="251">
        <v>1894</v>
      </c>
      <c r="B1897" s="252" t="s">
        <v>96</v>
      </c>
      <c r="C1897" s="39">
        <v>5</v>
      </c>
      <c r="D1897" s="39" t="s">
        <v>132</v>
      </c>
      <c r="E1897" s="553" t="s">
        <v>11963</v>
      </c>
      <c r="F1897" s="39" t="s">
        <v>12773</v>
      </c>
      <c r="G1897" s="566">
        <v>21004280</v>
      </c>
      <c r="H1897" s="639">
        <v>87703928851</v>
      </c>
      <c r="I1897" s="567">
        <v>1620215</v>
      </c>
      <c r="J1897" s="39" t="s">
        <v>12774</v>
      </c>
      <c r="K1897" s="39" t="s">
        <v>12775</v>
      </c>
      <c r="L1897" s="39"/>
      <c r="M1897" s="39"/>
      <c r="N1897" s="39" t="s">
        <v>12776</v>
      </c>
      <c r="O1897" s="129" t="s">
        <v>12385</v>
      </c>
      <c r="P1897" s="39"/>
      <c r="Q1897" s="39">
        <v>1</v>
      </c>
      <c r="R1897" s="273">
        <v>35000</v>
      </c>
      <c r="S1897" s="273">
        <v>35000</v>
      </c>
      <c r="T1897" s="274">
        <v>1</v>
      </c>
      <c r="U1897" s="274">
        <v>1</v>
      </c>
      <c r="V1897" s="275" t="s">
        <v>347</v>
      </c>
      <c r="W1897" s="274">
        <v>33</v>
      </c>
      <c r="X1897" s="274">
        <v>19</v>
      </c>
      <c r="Y1897" s="274">
        <v>14</v>
      </c>
      <c r="Z1897" s="274">
        <v>14</v>
      </c>
      <c r="AA1897" s="39">
        <v>22</v>
      </c>
      <c r="AB1897" s="127"/>
      <c r="AC1897" s="39"/>
      <c r="AD1897" s="39">
        <v>0</v>
      </c>
      <c r="AE1897" s="39">
        <v>0</v>
      </c>
      <c r="AF1897" s="277">
        <v>0</v>
      </c>
      <c r="AG1897" s="278"/>
      <c r="AH1897" s="262"/>
      <c r="AI1897" s="127"/>
    </row>
    <row r="1898" spans="1:35" s="272" customFormat="1" ht="25.5" x14ac:dyDescent="0.2">
      <c r="A1898" s="251">
        <v>1895</v>
      </c>
      <c r="B1898" s="252" t="s">
        <v>96</v>
      </c>
      <c r="C1898" s="39">
        <v>5</v>
      </c>
      <c r="D1898" s="39" t="s">
        <v>132</v>
      </c>
      <c r="E1898" s="553" t="s">
        <v>11963</v>
      </c>
      <c r="F1898" s="39" t="s">
        <v>12777</v>
      </c>
      <c r="G1898" s="566">
        <v>21002198</v>
      </c>
      <c r="H1898" s="639" t="s">
        <v>15398</v>
      </c>
      <c r="I1898" s="567" t="s">
        <v>12778</v>
      </c>
      <c r="J1898" s="39" t="s">
        <v>12779</v>
      </c>
      <c r="K1898" s="39" t="s">
        <v>12780</v>
      </c>
      <c r="L1898" s="39"/>
      <c r="M1898" s="39"/>
      <c r="N1898" s="39" t="s">
        <v>12781</v>
      </c>
      <c r="O1898" s="129" t="s">
        <v>12782</v>
      </c>
      <c r="P1898" s="39"/>
      <c r="Q1898" s="39">
        <v>1</v>
      </c>
      <c r="R1898" s="273">
        <v>50000</v>
      </c>
      <c r="S1898" s="273">
        <v>50000</v>
      </c>
      <c r="T1898" s="274">
        <v>1</v>
      </c>
      <c r="U1898" s="274">
        <v>1</v>
      </c>
      <c r="V1898" s="275" t="s">
        <v>347</v>
      </c>
      <c r="W1898" s="274">
        <v>33</v>
      </c>
      <c r="X1898" s="274">
        <v>19</v>
      </c>
      <c r="Y1898" s="274">
        <v>14</v>
      </c>
      <c r="Z1898" s="274">
        <v>14</v>
      </c>
      <c r="AA1898" s="39">
        <v>22</v>
      </c>
      <c r="AB1898" s="127"/>
      <c r="AC1898" s="39"/>
      <c r="AD1898" s="39">
        <v>0</v>
      </c>
      <c r="AE1898" s="39">
        <v>0</v>
      </c>
      <c r="AF1898" s="277">
        <v>0</v>
      </c>
      <c r="AG1898" s="278"/>
      <c r="AH1898" s="262"/>
      <c r="AI1898" s="127"/>
    </row>
    <row r="1899" spans="1:35" s="272" customFormat="1" ht="25.5" x14ac:dyDescent="0.2">
      <c r="A1899" s="251">
        <v>1896</v>
      </c>
      <c r="B1899" s="252" t="s">
        <v>96</v>
      </c>
      <c r="C1899" s="39">
        <v>5</v>
      </c>
      <c r="D1899" s="39" t="s">
        <v>132</v>
      </c>
      <c r="E1899" s="553" t="s">
        <v>11963</v>
      </c>
      <c r="F1899" s="39" t="s">
        <v>12783</v>
      </c>
      <c r="G1899" s="566">
        <v>21005293</v>
      </c>
      <c r="H1899" s="639">
        <v>33180905151</v>
      </c>
      <c r="I1899" s="567" t="s">
        <v>8772</v>
      </c>
      <c r="J1899" s="39" t="s">
        <v>12784</v>
      </c>
      <c r="K1899" s="39" t="s">
        <v>12785</v>
      </c>
      <c r="L1899" s="39"/>
      <c r="M1899" s="39"/>
      <c r="N1899" s="39" t="s">
        <v>12786</v>
      </c>
      <c r="O1899" s="129" t="s">
        <v>12385</v>
      </c>
      <c r="P1899" s="39"/>
      <c r="Q1899" s="39">
        <v>1</v>
      </c>
      <c r="R1899" s="273">
        <v>40000</v>
      </c>
      <c r="S1899" s="273">
        <v>40000</v>
      </c>
      <c r="T1899" s="274">
        <v>1</v>
      </c>
      <c r="U1899" s="274">
        <v>1</v>
      </c>
      <c r="V1899" s="275" t="s">
        <v>347</v>
      </c>
      <c r="W1899" s="274">
        <v>33</v>
      </c>
      <c r="X1899" s="274">
        <v>19</v>
      </c>
      <c r="Y1899" s="274">
        <v>14</v>
      </c>
      <c r="Z1899" s="274">
        <v>14</v>
      </c>
      <c r="AA1899" s="39">
        <v>22</v>
      </c>
      <c r="AB1899" s="127"/>
      <c r="AC1899" s="39"/>
      <c r="AD1899" s="39">
        <v>0</v>
      </c>
      <c r="AE1899" s="39">
        <v>0</v>
      </c>
      <c r="AF1899" s="277">
        <v>0</v>
      </c>
      <c r="AG1899" s="278"/>
      <c r="AH1899" s="262"/>
      <c r="AI1899" s="127"/>
    </row>
    <row r="1900" spans="1:35" s="272" customFormat="1" ht="25.5" x14ac:dyDescent="0.2">
      <c r="A1900" s="251">
        <v>1897</v>
      </c>
      <c r="B1900" s="252" t="s">
        <v>96</v>
      </c>
      <c r="C1900" s="39">
        <v>5</v>
      </c>
      <c r="D1900" s="39" t="s">
        <v>132</v>
      </c>
      <c r="E1900" s="553" t="s">
        <v>11963</v>
      </c>
      <c r="F1900" s="39" t="s">
        <v>12787</v>
      </c>
      <c r="G1900" s="361">
        <v>21001044</v>
      </c>
      <c r="H1900" s="639">
        <v>44595119440</v>
      </c>
      <c r="I1900" s="567" t="s">
        <v>12788</v>
      </c>
      <c r="J1900" s="39" t="s">
        <v>12789</v>
      </c>
      <c r="K1900" s="39"/>
      <c r="L1900" s="39"/>
      <c r="M1900" s="39"/>
      <c r="N1900" s="39" t="s">
        <v>12790</v>
      </c>
      <c r="O1900" s="129" t="s">
        <v>12385</v>
      </c>
      <c r="P1900" s="39"/>
      <c r="Q1900" s="39">
        <v>1</v>
      </c>
      <c r="R1900" s="273">
        <v>10000</v>
      </c>
      <c r="S1900" s="273">
        <v>10000</v>
      </c>
      <c r="T1900" s="274">
        <v>1</v>
      </c>
      <c r="U1900" s="274">
        <v>1</v>
      </c>
      <c r="V1900" s="275" t="s">
        <v>347</v>
      </c>
      <c r="W1900" s="274">
        <v>33</v>
      </c>
      <c r="X1900" s="274">
        <v>19</v>
      </c>
      <c r="Y1900" s="274">
        <v>14</v>
      </c>
      <c r="Z1900" s="274">
        <v>14</v>
      </c>
      <c r="AA1900" s="39">
        <v>22</v>
      </c>
      <c r="AB1900" s="127"/>
      <c r="AC1900" s="39"/>
      <c r="AD1900" s="39">
        <v>0</v>
      </c>
      <c r="AE1900" s="39">
        <v>0</v>
      </c>
      <c r="AF1900" s="277">
        <v>0</v>
      </c>
      <c r="AG1900" s="278"/>
      <c r="AH1900" s="262"/>
      <c r="AI1900" s="127"/>
    </row>
    <row r="1901" spans="1:35" s="272" customFormat="1" ht="25.5" x14ac:dyDescent="0.2">
      <c r="A1901" s="251">
        <v>1898</v>
      </c>
      <c r="B1901" s="252" t="s">
        <v>96</v>
      </c>
      <c r="C1901" s="39">
        <v>5</v>
      </c>
      <c r="D1901" s="39" t="s">
        <v>132</v>
      </c>
      <c r="E1901" s="553" t="s">
        <v>11963</v>
      </c>
      <c r="F1901" s="39" t="s">
        <v>12791</v>
      </c>
      <c r="G1901" s="566">
        <v>21005254</v>
      </c>
      <c r="H1901" s="639">
        <v>73474352611</v>
      </c>
      <c r="I1901" s="567" t="s">
        <v>8424</v>
      </c>
      <c r="J1901" s="39" t="s">
        <v>12792</v>
      </c>
      <c r="K1901" s="39" t="s">
        <v>12793</v>
      </c>
      <c r="L1901" s="39"/>
      <c r="M1901" s="39"/>
      <c r="N1901" s="39" t="s">
        <v>8425</v>
      </c>
      <c r="O1901" s="129" t="s">
        <v>12385</v>
      </c>
      <c r="P1901" s="39"/>
      <c r="Q1901" s="39">
        <v>1</v>
      </c>
      <c r="R1901" s="273">
        <v>34000</v>
      </c>
      <c r="S1901" s="273">
        <v>34000</v>
      </c>
      <c r="T1901" s="274">
        <v>1</v>
      </c>
      <c r="U1901" s="274">
        <v>1</v>
      </c>
      <c r="V1901" s="275" t="s">
        <v>347</v>
      </c>
      <c r="W1901" s="274">
        <v>33</v>
      </c>
      <c r="X1901" s="274">
        <v>19</v>
      </c>
      <c r="Y1901" s="274">
        <v>14</v>
      </c>
      <c r="Z1901" s="274">
        <v>14</v>
      </c>
      <c r="AA1901" s="39">
        <v>22</v>
      </c>
      <c r="AB1901" s="127"/>
      <c r="AC1901" s="39"/>
      <c r="AD1901" s="39">
        <v>0</v>
      </c>
      <c r="AE1901" s="39">
        <v>0</v>
      </c>
      <c r="AF1901" s="277">
        <v>0</v>
      </c>
      <c r="AG1901" s="278"/>
      <c r="AH1901" s="262"/>
      <c r="AI1901" s="127"/>
    </row>
    <row r="1902" spans="1:35" s="272" customFormat="1" ht="25.5" x14ac:dyDescent="0.2">
      <c r="A1902" s="251">
        <v>1899</v>
      </c>
      <c r="B1902" s="252" t="s">
        <v>96</v>
      </c>
      <c r="C1902" s="39">
        <v>5</v>
      </c>
      <c r="D1902" s="39" t="s">
        <v>132</v>
      </c>
      <c r="E1902" s="553" t="s">
        <v>11963</v>
      </c>
      <c r="F1902" s="39" t="s">
        <v>12794</v>
      </c>
      <c r="G1902" s="566">
        <v>21000171</v>
      </c>
      <c r="H1902" s="639" t="s">
        <v>15399</v>
      </c>
      <c r="I1902" s="567" t="s">
        <v>12795</v>
      </c>
      <c r="J1902" s="39" t="s">
        <v>12796</v>
      </c>
      <c r="K1902" s="39">
        <v>921822728</v>
      </c>
      <c r="L1902" s="39"/>
      <c r="M1902" s="39"/>
      <c r="N1902" s="39" t="s">
        <v>12797</v>
      </c>
      <c r="O1902" s="129" t="s">
        <v>12385</v>
      </c>
      <c r="P1902" s="39"/>
      <c r="Q1902" s="39">
        <v>1</v>
      </c>
      <c r="R1902" s="273">
        <v>80000</v>
      </c>
      <c r="S1902" s="273">
        <v>80000</v>
      </c>
      <c r="T1902" s="274">
        <v>1</v>
      </c>
      <c r="U1902" s="274">
        <v>1</v>
      </c>
      <c r="V1902" s="275" t="s">
        <v>347</v>
      </c>
      <c r="W1902" s="274">
        <v>33</v>
      </c>
      <c r="X1902" s="274">
        <v>19</v>
      </c>
      <c r="Y1902" s="274">
        <v>14</v>
      </c>
      <c r="Z1902" s="274">
        <v>14</v>
      </c>
      <c r="AA1902" s="39">
        <v>22</v>
      </c>
      <c r="AB1902" s="127"/>
      <c r="AC1902" s="39"/>
      <c r="AD1902" s="39">
        <v>0</v>
      </c>
      <c r="AE1902" s="39">
        <v>0</v>
      </c>
      <c r="AF1902" s="277">
        <v>0</v>
      </c>
      <c r="AG1902" s="278"/>
      <c r="AH1902" s="262"/>
      <c r="AI1902" s="127"/>
    </row>
    <row r="1903" spans="1:35" s="272" customFormat="1" ht="25.5" x14ac:dyDescent="0.2">
      <c r="A1903" s="251">
        <v>1900</v>
      </c>
      <c r="B1903" s="252" t="s">
        <v>96</v>
      </c>
      <c r="C1903" s="39">
        <v>5</v>
      </c>
      <c r="D1903" s="39" t="s">
        <v>132</v>
      </c>
      <c r="E1903" s="553" t="s">
        <v>11963</v>
      </c>
      <c r="F1903" s="39" t="s">
        <v>12798</v>
      </c>
      <c r="G1903" s="566">
        <v>21000351</v>
      </c>
      <c r="H1903" s="639">
        <v>43155769851</v>
      </c>
      <c r="I1903" s="567" t="s">
        <v>12799</v>
      </c>
      <c r="J1903" s="39" t="s">
        <v>12800</v>
      </c>
      <c r="K1903" s="39" t="s">
        <v>12801</v>
      </c>
      <c r="L1903" s="39"/>
      <c r="M1903" s="39"/>
      <c r="N1903" s="39" t="s">
        <v>12802</v>
      </c>
      <c r="O1903" s="129" t="s">
        <v>12385</v>
      </c>
      <c r="P1903" s="39"/>
      <c r="Q1903" s="39">
        <v>1</v>
      </c>
      <c r="R1903" s="273">
        <v>40000</v>
      </c>
      <c r="S1903" s="273">
        <v>40000</v>
      </c>
      <c r="T1903" s="274">
        <v>1</v>
      </c>
      <c r="U1903" s="274">
        <v>1</v>
      </c>
      <c r="V1903" s="275" t="s">
        <v>347</v>
      </c>
      <c r="W1903" s="274">
        <v>33</v>
      </c>
      <c r="X1903" s="274">
        <v>19</v>
      </c>
      <c r="Y1903" s="274">
        <v>14</v>
      </c>
      <c r="Z1903" s="274">
        <v>14</v>
      </c>
      <c r="AA1903" s="39">
        <v>22</v>
      </c>
      <c r="AB1903" s="127"/>
      <c r="AC1903" s="39"/>
      <c r="AD1903" s="39">
        <v>0</v>
      </c>
      <c r="AE1903" s="39">
        <v>0</v>
      </c>
      <c r="AF1903" s="277">
        <v>0</v>
      </c>
      <c r="AG1903" s="278"/>
      <c r="AH1903" s="262"/>
      <c r="AI1903" s="127"/>
    </row>
    <row r="1904" spans="1:35" s="272" customFormat="1" ht="25.5" x14ac:dyDescent="0.2">
      <c r="A1904" s="251">
        <v>1901</v>
      </c>
      <c r="B1904" s="252" t="s">
        <v>96</v>
      </c>
      <c r="C1904" s="39">
        <v>5</v>
      </c>
      <c r="D1904" s="39" t="s">
        <v>132</v>
      </c>
      <c r="E1904" s="553" t="s">
        <v>11963</v>
      </c>
      <c r="F1904" s="39" t="s">
        <v>12803</v>
      </c>
      <c r="G1904" s="566">
        <v>21000824</v>
      </c>
      <c r="H1904" s="639">
        <v>23517009631</v>
      </c>
      <c r="I1904" s="567" t="s">
        <v>12804</v>
      </c>
      <c r="J1904" s="39" t="s">
        <v>12805</v>
      </c>
      <c r="K1904" s="39" t="s">
        <v>12806</v>
      </c>
      <c r="L1904" s="39"/>
      <c r="M1904" s="39"/>
      <c r="N1904" s="39" t="s">
        <v>12807</v>
      </c>
      <c r="O1904" s="129" t="s">
        <v>12385</v>
      </c>
      <c r="P1904" s="39"/>
      <c r="Q1904" s="39">
        <v>1</v>
      </c>
      <c r="R1904" s="273">
        <v>20000</v>
      </c>
      <c r="S1904" s="273">
        <v>20000</v>
      </c>
      <c r="T1904" s="274">
        <v>1</v>
      </c>
      <c r="U1904" s="274">
        <v>1</v>
      </c>
      <c r="V1904" s="275" t="s">
        <v>347</v>
      </c>
      <c r="W1904" s="274">
        <v>33</v>
      </c>
      <c r="X1904" s="274">
        <v>19</v>
      </c>
      <c r="Y1904" s="274">
        <v>14</v>
      </c>
      <c r="Z1904" s="274">
        <v>14</v>
      </c>
      <c r="AA1904" s="39">
        <v>22</v>
      </c>
      <c r="AB1904" s="127"/>
      <c r="AC1904" s="39"/>
      <c r="AD1904" s="39">
        <v>0</v>
      </c>
      <c r="AE1904" s="39">
        <v>0</v>
      </c>
      <c r="AF1904" s="277">
        <v>0</v>
      </c>
      <c r="AG1904" s="278"/>
      <c r="AH1904" s="262"/>
      <c r="AI1904" s="127"/>
    </row>
    <row r="1905" spans="1:35" s="272" customFormat="1" ht="25.5" x14ac:dyDescent="0.2">
      <c r="A1905" s="251">
        <v>1902</v>
      </c>
      <c r="B1905" s="252" t="s">
        <v>96</v>
      </c>
      <c r="C1905" s="39">
        <v>5</v>
      </c>
      <c r="D1905" s="39" t="s">
        <v>132</v>
      </c>
      <c r="E1905" s="553" t="s">
        <v>11963</v>
      </c>
      <c r="F1905" s="39" t="s">
        <v>12808</v>
      </c>
      <c r="G1905" s="566">
        <v>21002379</v>
      </c>
      <c r="H1905" s="639">
        <v>58992153451</v>
      </c>
      <c r="I1905" s="567" t="s">
        <v>12809</v>
      </c>
      <c r="J1905" s="39" t="s">
        <v>12810</v>
      </c>
      <c r="K1905" s="39" t="s">
        <v>12811</v>
      </c>
      <c r="L1905" s="39"/>
      <c r="M1905" s="39"/>
      <c r="N1905" s="39" t="s">
        <v>12812</v>
      </c>
      <c r="O1905" s="129" t="s">
        <v>12385</v>
      </c>
      <c r="P1905" s="39"/>
      <c r="Q1905" s="39">
        <v>1</v>
      </c>
      <c r="R1905" s="273">
        <v>50000</v>
      </c>
      <c r="S1905" s="273">
        <v>50000</v>
      </c>
      <c r="T1905" s="274">
        <v>1</v>
      </c>
      <c r="U1905" s="274">
        <v>1</v>
      </c>
      <c r="V1905" s="275" t="s">
        <v>347</v>
      </c>
      <c r="W1905" s="274">
        <v>33</v>
      </c>
      <c r="X1905" s="274">
        <v>19</v>
      </c>
      <c r="Y1905" s="274">
        <v>14</v>
      </c>
      <c r="Z1905" s="274">
        <v>14</v>
      </c>
      <c r="AA1905" s="39">
        <v>22</v>
      </c>
      <c r="AB1905" s="127"/>
      <c r="AC1905" s="39"/>
      <c r="AD1905" s="39">
        <v>0</v>
      </c>
      <c r="AE1905" s="39">
        <v>0</v>
      </c>
      <c r="AF1905" s="277">
        <v>0</v>
      </c>
      <c r="AG1905" s="278"/>
      <c r="AH1905" s="262"/>
      <c r="AI1905" s="127"/>
    </row>
    <row r="1906" spans="1:35" s="272" customFormat="1" ht="25.5" x14ac:dyDescent="0.2">
      <c r="A1906" s="251">
        <v>1903</v>
      </c>
      <c r="B1906" s="252" t="s">
        <v>96</v>
      </c>
      <c r="C1906" s="39">
        <v>5</v>
      </c>
      <c r="D1906" s="39" t="s">
        <v>132</v>
      </c>
      <c r="E1906" s="553" t="s">
        <v>11963</v>
      </c>
      <c r="F1906" s="39" t="s">
        <v>12813</v>
      </c>
      <c r="G1906" s="566">
        <v>21002023</v>
      </c>
      <c r="H1906" s="639">
        <v>82633454316</v>
      </c>
      <c r="I1906" s="567" t="s">
        <v>12814</v>
      </c>
      <c r="J1906" s="39" t="s">
        <v>12815</v>
      </c>
      <c r="K1906" s="39" t="s">
        <v>12816</v>
      </c>
      <c r="L1906" s="39"/>
      <c r="M1906" s="39"/>
      <c r="N1906" s="39" t="s">
        <v>12817</v>
      </c>
      <c r="O1906" s="129" t="s">
        <v>12385</v>
      </c>
      <c r="P1906" s="39"/>
      <c r="Q1906" s="39">
        <v>1</v>
      </c>
      <c r="R1906" s="273">
        <v>20000</v>
      </c>
      <c r="S1906" s="273">
        <v>20000</v>
      </c>
      <c r="T1906" s="274">
        <v>1</v>
      </c>
      <c r="U1906" s="274">
        <v>1</v>
      </c>
      <c r="V1906" s="275" t="s">
        <v>347</v>
      </c>
      <c r="W1906" s="274">
        <v>61</v>
      </c>
      <c r="X1906" s="274">
        <v>19</v>
      </c>
      <c r="Y1906" s="274">
        <v>14</v>
      </c>
      <c r="Z1906" s="274">
        <v>14</v>
      </c>
      <c r="AA1906" s="39">
        <v>22</v>
      </c>
      <c r="AB1906" s="127"/>
      <c r="AC1906" s="39"/>
      <c r="AD1906" s="39">
        <v>0</v>
      </c>
      <c r="AE1906" s="39">
        <v>0</v>
      </c>
      <c r="AF1906" s="277">
        <v>0</v>
      </c>
      <c r="AG1906" s="278"/>
      <c r="AH1906" s="262"/>
      <c r="AI1906" s="127"/>
    </row>
    <row r="1907" spans="1:35" s="272" customFormat="1" ht="25.5" x14ac:dyDescent="0.2">
      <c r="A1907" s="251">
        <v>1904</v>
      </c>
      <c r="B1907" s="252" t="s">
        <v>96</v>
      </c>
      <c r="C1907" s="39">
        <v>5</v>
      </c>
      <c r="D1907" s="39" t="s">
        <v>132</v>
      </c>
      <c r="E1907" s="553" t="s">
        <v>11963</v>
      </c>
      <c r="F1907" s="39" t="s">
        <v>12818</v>
      </c>
      <c r="G1907" s="566">
        <v>21007370</v>
      </c>
      <c r="H1907" s="639">
        <v>35645536061</v>
      </c>
      <c r="I1907" s="567" t="s">
        <v>12819</v>
      </c>
      <c r="J1907" s="39" t="s">
        <v>12820</v>
      </c>
      <c r="K1907" s="39" t="s">
        <v>12821</v>
      </c>
      <c r="L1907" s="39"/>
      <c r="M1907" s="39"/>
      <c r="N1907" s="39" t="s">
        <v>9811</v>
      </c>
      <c r="O1907" s="129" t="s">
        <v>12385</v>
      </c>
      <c r="P1907" s="39"/>
      <c r="Q1907" s="39">
        <v>1</v>
      </c>
      <c r="R1907" s="273">
        <v>20000</v>
      </c>
      <c r="S1907" s="273">
        <v>20000</v>
      </c>
      <c r="T1907" s="274">
        <v>1</v>
      </c>
      <c r="U1907" s="274">
        <v>1</v>
      </c>
      <c r="V1907" s="275" t="s">
        <v>347</v>
      </c>
      <c r="W1907" s="274">
        <v>61</v>
      </c>
      <c r="X1907" s="274">
        <v>19</v>
      </c>
      <c r="Y1907" s="274">
        <v>14</v>
      </c>
      <c r="Z1907" s="274">
        <v>14</v>
      </c>
      <c r="AA1907" s="39">
        <v>22</v>
      </c>
      <c r="AB1907" s="127"/>
      <c r="AC1907" s="39"/>
      <c r="AD1907" s="39">
        <v>0</v>
      </c>
      <c r="AE1907" s="39">
        <v>0</v>
      </c>
      <c r="AF1907" s="277">
        <v>0</v>
      </c>
      <c r="AG1907" s="278"/>
      <c r="AH1907" s="262"/>
      <c r="AI1907" s="127"/>
    </row>
    <row r="1908" spans="1:35" s="272" customFormat="1" ht="25.5" x14ac:dyDescent="0.2">
      <c r="A1908" s="251">
        <v>1905</v>
      </c>
      <c r="B1908" s="252" t="s">
        <v>96</v>
      </c>
      <c r="C1908" s="39">
        <v>5</v>
      </c>
      <c r="D1908" s="39" t="s">
        <v>132</v>
      </c>
      <c r="E1908" s="553" t="s">
        <v>11963</v>
      </c>
      <c r="F1908" s="39" t="s">
        <v>12822</v>
      </c>
      <c r="G1908" s="566">
        <v>21001688</v>
      </c>
      <c r="H1908" s="639">
        <v>64421336208</v>
      </c>
      <c r="I1908" s="567" t="s">
        <v>5512</v>
      </c>
      <c r="J1908" s="39" t="s">
        <v>12823</v>
      </c>
      <c r="K1908" s="39" t="s">
        <v>12824</v>
      </c>
      <c r="L1908" s="39"/>
      <c r="M1908" s="39"/>
      <c r="N1908" s="39" t="s">
        <v>12825</v>
      </c>
      <c r="O1908" s="129" t="s">
        <v>12826</v>
      </c>
      <c r="P1908" s="39"/>
      <c r="Q1908" s="39">
        <v>1</v>
      </c>
      <c r="R1908" s="273">
        <v>9000</v>
      </c>
      <c r="S1908" s="273">
        <v>9000</v>
      </c>
      <c r="T1908" s="274">
        <v>1</v>
      </c>
      <c r="U1908" s="274">
        <v>1</v>
      </c>
      <c r="V1908" s="275" t="s">
        <v>347</v>
      </c>
      <c r="W1908" s="274">
        <v>33</v>
      </c>
      <c r="X1908" s="274">
        <v>7</v>
      </c>
      <c r="Y1908" s="274">
        <v>14</v>
      </c>
      <c r="Z1908" s="274">
        <v>14</v>
      </c>
      <c r="AA1908" s="39">
        <v>22</v>
      </c>
      <c r="AB1908" s="127"/>
      <c r="AC1908" s="39"/>
      <c r="AD1908" s="39">
        <v>0</v>
      </c>
      <c r="AE1908" s="39">
        <v>0</v>
      </c>
      <c r="AF1908" s="277">
        <v>0</v>
      </c>
      <c r="AG1908" s="278"/>
      <c r="AH1908" s="262"/>
      <c r="AI1908" s="127"/>
    </row>
    <row r="1909" spans="1:35" s="272" customFormat="1" ht="25.5" x14ac:dyDescent="0.2">
      <c r="A1909" s="251">
        <v>1906</v>
      </c>
      <c r="B1909" s="252" t="s">
        <v>96</v>
      </c>
      <c r="C1909" s="39">
        <v>5</v>
      </c>
      <c r="D1909" s="39" t="s">
        <v>132</v>
      </c>
      <c r="E1909" s="553" t="s">
        <v>11963</v>
      </c>
      <c r="F1909" s="39" t="s">
        <v>12827</v>
      </c>
      <c r="G1909" s="566">
        <v>21005908</v>
      </c>
      <c r="H1909" s="639">
        <v>97691085062</v>
      </c>
      <c r="I1909" s="567" t="s">
        <v>12828</v>
      </c>
      <c r="J1909" s="39" t="s">
        <v>12678</v>
      </c>
      <c r="K1909" s="39" t="s">
        <v>12829</v>
      </c>
      <c r="L1909" s="39"/>
      <c r="M1909" s="39"/>
      <c r="N1909" s="39" t="s">
        <v>12830</v>
      </c>
      <c r="O1909" s="129" t="s">
        <v>12385</v>
      </c>
      <c r="P1909" s="39"/>
      <c r="Q1909" s="39">
        <v>1</v>
      </c>
      <c r="R1909" s="273">
        <v>10000</v>
      </c>
      <c r="S1909" s="273">
        <v>10000</v>
      </c>
      <c r="T1909" s="274">
        <v>1</v>
      </c>
      <c r="U1909" s="274">
        <v>1</v>
      </c>
      <c r="V1909" s="275" t="s">
        <v>347</v>
      </c>
      <c r="W1909" s="274">
        <v>33</v>
      </c>
      <c r="X1909" s="274">
        <v>19</v>
      </c>
      <c r="Y1909" s="274">
        <v>14</v>
      </c>
      <c r="Z1909" s="274">
        <v>14</v>
      </c>
      <c r="AA1909" s="39">
        <v>22</v>
      </c>
      <c r="AB1909" s="127"/>
      <c r="AC1909" s="39"/>
      <c r="AD1909" s="39">
        <v>0</v>
      </c>
      <c r="AE1909" s="39">
        <v>0</v>
      </c>
      <c r="AF1909" s="277">
        <v>0</v>
      </c>
      <c r="AG1909" s="278"/>
      <c r="AH1909" s="262"/>
      <c r="AI1909" s="127"/>
    </row>
    <row r="1910" spans="1:35" s="272" customFormat="1" ht="25.5" x14ac:dyDescent="0.2">
      <c r="A1910" s="251">
        <v>1907</v>
      </c>
      <c r="B1910" s="252" t="s">
        <v>96</v>
      </c>
      <c r="C1910" s="39">
        <v>5</v>
      </c>
      <c r="D1910" s="39" t="s">
        <v>132</v>
      </c>
      <c r="E1910" s="553" t="s">
        <v>11963</v>
      </c>
      <c r="F1910" s="39" t="s">
        <v>12831</v>
      </c>
      <c r="G1910" s="361">
        <v>21000706</v>
      </c>
      <c r="H1910" s="639" t="s">
        <v>15400</v>
      </c>
      <c r="I1910" s="567" t="s">
        <v>12832</v>
      </c>
      <c r="J1910" s="39" t="s">
        <v>12833</v>
      </c>
      <c r="K1910" s="39"/>
      <c r="L1910" s="39"/>
      <c r="M1910" s="39"/>
      <c r="N1910" s="39" t="s">
        <v>12834</v>
      </c>
      <c r="O1910" s="129" t="s">
        <v>12385</v>
      </c>
      <c r="P1910" s="39"/>
      <c r="Q1910" s="39">
        <v>1</v>
      </c>
      <c r="R1910" s="273">
        <v>10000</v>
      </c>
      <c r="S1910" s="273">
        <v>7000</v>
      </c>
      <c r="T1910" s="274">
        <v>1</v>
      </c>
      <c r="U1910" s="274">
        <v>1</v>
      </c>
      <c r="V1910" s="275" t="s">
        <v>347</v>
      </c>
      <c r="W1910" s="274">
        <v>33</v>
      </c>
      <c r="X1910" s="274">
        <v>19</v>
      </c>
      <c r="Y1910" s="274">
        <v>14</v>
      </c>
      <c r="Z1910" s="274">
        <v>14</v>
      </c>
      <c r="AA1910" s="39">
        <v>22</v>
      </c>
      <c r="AB1910" s="127"/>
      <c r="AC1910" s="39"/>
      <c r="AD1910" s="39">
        <v>0</v>
      </c>
      <c r="AE1910" s="39">
        <v>0</v>
      </c>
      <c r="AF1910" s="277">
        <v>0</v>
      </c>
      <c r="AG1910" s="278"/>
      <c r="AH1910" s="262"/>
      <c r="AI1910" s="127"/>
    </row>
    <row r="1911" spans="1:35" s="272" customFormat="1" ht="25.5" x14ac:dyDescent="0.2">
      <c r="A1911" s="251">
        <v>1908</v>
      </c>
      <c r="B1911" s="252" t="s">
        <v>96</v>
      </c>
      <c r="C1911" s="39">
        <v>5</v>
      </c>
      <c r="D1911" s="39" t="s">
        <v>132</v>
      </c>
      <c r="E1911" s="553" t="s">
        <v>11963</v>
      </c>
      <c r="F1911" s="39" t="s">
        <v>12835</v>
      </c>
      <c r="G1911" s="566">
        <v>21002093</v>
      </c>
      <c r="H1911" s="639">
        <v>90241099244</v>
      </c>
      <c r="I1911" s="567" t="s">
        <v>15240</v>
      </c>
      <c r="J1911" s="39" t="s">
        <v>12836</v>
      </c>
      <c r="K1911" s="39" t="s">
        <v>12837</v>
      </c>
      <c r="L1911" s="39"/>
      <c r="M1911" s="39"/>
      <c r="N1911" s="39" t="s">
        <v>12838</v>
      </c>
      <c r="O1911" s="129" t="s">
        <v>12385</v>
      </c>
      <c r="P1911" s="39"/>
      <c r="Q1911" s="39">
        <v>1</v>
      </c>
      <c r="R1911" s="273">
        <v>55000</v>
      </c>
      <c r="S1911" s="273">
        <v>55000</v>
      </c>
      <c r="T1911" s="274">
        <v>1</v>
      </c>
      <c r="U1911" s="274">
        <v>1</v>
      </c>
      <c r="V1911" s="275" t="s">
        <v>347</v>
      </c>
      <c r="W1911" s="274">
        <v>33</v>
      </c>
      <c r="X1911" s="274">
        <v>19</v>
      </c>
      <c r="Y1911" s="274">
        <v>14</v>
      </c>
      <c r="Z1911" s="274">
        <v>14</v>
      </c>
      <c r="AA1911" s="39">
        <v>22</v>
      </c>
      <c r="AB1911" s="127"/>
      <c r="AC1911" s="39"/>
      <c r="AD1911" s="39">
        <v>0</v>
      </c>
      <c r="AE1911" s="39">
        <v>0</v>
      </c>
      <c r="AF1911" s="277">
        <v>0</v>
      </c>
      <c r="AG1911" s="278"/>
      <c r="AH1911" s="262"/>
      <c r="AI1911" s="127"/>
    </row>
    <row r="1912" spans="1:35" s="272" customFormat="1" ht="25.5" x14ac:dyDescent="0.2">
      <c r="A1912" s="251">
        <v>1909</v>
      </c>
      <c r="B1912" s="252" t="s">
        <v>96</v>
      </c>
      <c r="C1912" s="39">
        <v>5</v>
      </c>
      <c r="D1912" s="39" t="s">
        <v>132</v>
      </c>
      <c r="E1912" s="553" t="s">
        <v>11963</v>
      </c>
      <c r="F1912" s="39" t="s">
        <v>12839</v>
      </c>
      <c r="G1912" s="566">
        <v>21001700</v>
      </c>
      <c r="H1912" s="639">
        <v>24673663892</v>
      </c>
      <c r="I1912" s="567" t="s">
        <v>12840</v>
      </c>
      <c r="J1912" s="39" t="s">
        <v>12841</v>
      </c>
      <c r="K1912" s="39" t="s">
        <v>12842</v>
      </c>
      <c r="L1912" s="39"/>
      <c r="M1912" s="39"/>
      <c r="N1912" s="39" t="s">
        <v>12843</v>
      </c>
      <c r="O1912" s="129" t="s">
        <v>12385</v>
      </c>
      <c r="P1912" s="39"/>
      <c r="Q1912" s="39">
        <v>1</v>
      </c>
      <c r="R1912" s="273">
        <v>8000</v>
      </c>
      <c r="S1912" s="273">
        <v>8000</v>
      </c>
      <c r="T1912" s="274">
        <v>1</v>
      </c>
      <c r="U1912" s="274">
        <v>1</v>
      </c>
      <c r="V1912" s="275" t="s">
        <v>347</v>
      </c>
      <c r="W1912" s="274">
        <v>33</v>
      </c>
      <c r="X1912" s="274">
        <v>19</v>
      </c>
      <c r="Y1912" s="274">
        <v>14</v>
      </c>
      <c r="Z1912" s="274">
        <v>14</v>
      </c>
      <c r="AA1912" s="39">
        <v>22</v>
      </c>
      <c r="AB1912" s="127"/>
      <c r="AC1912" s="39"/>
      <c r="AD1912" s="39">
        <v>0</v>
      </c>
      <c r="AE1912" s="39">
        <v>0</v>
      </c>
      <c r="AF1912" s="277">
        <v>0</v>
      </c>
      <c r="AG1912" s="278"/>
      <c r="AH1912" s="262"/>
      <c r="AI1912" s="127"/>
    </row>
    <row r="1913" spans="1:35" s="272" customFormat="1" ht="25.5" x14ac:dyDescent="0.2">
      <c r="A1913" s="251">
        <v>1910</v>
      </c>
      <c r="B1913" s="252" t="s">
        <v>96</v>
      </c>
      <c r="C1913" s="39">
        <v>5</v>
      </c>
      <c r="D1913" s="39" t="s">
        <v>132</v>
      </c>
      <c r="E1913" s="553" t="s">
        <v>11963</v>
      </c>
      <c r="F1913" s="39" t="s">
        <v>12844</v>
      </c>
      <c r="G1913" s="566">
        <v>21001833</v>
      </c>
      <c r="H1913" s="639">
        <v>97140949818</v>
      </c>
      <c r="I1913" s="567" t="s">
        <v>12845</v>
      </c>
      <c r="J1913" s="39" t="s">
        <v>12846</v>
      </c>
      <c r="K1913" s="39" t="s">
        <v>12847</v>
      </c>
      <c r="L1913" s="39"/>
      <c r="M1913" s="39"/>
      <c r="N1913" s="39" t="s">
        <v>12848</v>
      </c>
      <c r="O1913" s="129" t="s">
        <v>12385</v>
      </c>
      <c r="P1913" s="39"/>
      <c r="Q1913" s="39">
        <v>1</v>
      </c>
      <c r="R1913" s="273">
        <v>15000</v>
      </c>
      <c r="S1913" s="273">
        <v>15000</v>
      </c>
      <c r="T1913" s="274">
        <v>1</v>
      </c>
      <c r="U1913" s="274">
        <v>1</v>
      </c>
      <c r="V1913" s="275" t="s">
        <v>347</v>
      </c>
      <c r="W1913" s="274">
        <v>19</v>
      </c>
      <c r="X1913" s="274">
        <v>19</v>
      </c>
      <c r="Y1913" s="274">
        <v>14</v>
      </c>
      <c r="Z1913" s="274">
        <v>14</v>
      </c>
      <c r="AA1913" s="39">
        <v>22</v>
      </c>
      <c r="AB1913" s="127"/>
      <c r="AC1913" s="39"/>
      <c r="AD1913" s="39">
        <v>0</v>
      </c>
      <c r="AE1913" s="39">
        <v>0</v>
      </c>
      <c r="AF1913" s="277">
        <v>0</v>
      </c>
      <c r="AG1913" s="278"/>
      <c r="AH1913" s="262"/>
      <c r="AI1913" s="127"/>
    </row>
    <row r="1914" spans="1:35" s="272" customFormat="1" ht="25.5" x14ac:dyDescent="0.2">
      <c r="A1914" s="251">
        <v>1911</v>
      </c>
      <c r="B1914" s="252" t="s">
        <v>96</v>
      </c>
      <c r="C1914" s="39">
        <v>5</v>
      </c>
      <c r="D1914" s="39" t="s">
        <v>132</v>
      </c>
      <c r="E1914" s="553" t="s">
        <v>11963</v>
      </c>
      <c r="F1914" s="39" t="s">
        <v>12849</v>
      </c>
      <c r="G1914" s="566">
        <v>21001546</v>
      </c>
      <c r="H1914" s="639">
        <v>25327722351</v>
      </c>
      <c r="I1914" s="567" t="s">
        <v>12850</v>
      </c>
      <c r="J1914" s="39" t="s">
        <v>12851</v>
      </c>
      <c r="K1914" s="39" t="s">
        <v>12852</v>
      </c>
      <c r="L1914" s="39"/>
      <c r="M1914" s="39"/>
      <c r="N1914" s="39" t="s">
        <v>12853</v>
      </c>
      <c r="O1914" s="129" t="s">
        <v>12385</v>
      </c>
      <c r="P1914" s="39"/>
      <c r="Q1914" s="39">
        <v>1</v>
      </c>
      <c r="R1914" s="273">
        <v>40000</v>
      </c>
      <c r="S1914" s="273">
        <v>40000</v>
      </c>
      <c r="T1914" s="274">
        <v>1</v>
      </c>
      <c r="U1914" s="274">
        <v>1</v>
      </c>
      <c r="V1914" s="275" t="s">
        <v>347</v>
      </c>
      <c r="W1914" s="274">
        <v>33</v>
      </c>
      <c r="X1914" s="274">
        <v>19</v>
      </c>
      <c r="Y1914" s="274">
        <v>14</v>
      </c>
      <c r="Z1914" s="274">
        <v>14</v>
      </c>
      <c r="AA1914" s="39">
        <v>22</v>
      </c>
      <c r="AB1914" s="127"/>
      <c r="AC1914" s="39"/>
      <c r="AD1914" s="39">
        <v>0</v>
      </c>
      <c r="AE1914" s="39">
        <v>0</v>
      </c>
      <c r="AF1914" s="277">
        <v>0</v>
      </c>
      <c r="AG1914" s="278"/>
      <c r="AH1914" s="262"/>
      <c r="AI1914" s="127"/>
    </row>
    <row r="1915" spans="1:35" s="272" customFormat="1" ht="25.5" x14ac:dyDescent="0.2">
      <c r="A1915" s="251">
        <v>1912</v>
      </c>
      <c r="B1915" s="252" t="s">
        <v>96</v>
      </c>
      <c r="C1915" s="39">
        <v>5</v>
      </c>
      <c r="D1915" s="39" t="s">
        <v>132</v>
      </c>
      <c r="E1915" s="553" t="s">
        <v>11963</v>
      </c>
      <c r="F1915" s="39" t="s">
        <v>12854</v>
      </c>
      <c r="G1915" s="566">
        <v>21000925</v>
      </c>
      <c r="H1915" s="639">
        <v>80700746863</v>
      </c>
      <c r="I1915" s="567" t="s">
        <v>12855</v>
      </c>
      <c r="J1915" s="39" t="s">
        <v>12856</v>
      </c>
      <c r="K1915" s="39" t="s">
        <v>12857</v>
      </c>
      <c r="L1915" s="39"/>
      <c r="M1915" s="39"/>
      <c r="N1915" s="39" t="s">
        <v>12858</v>
      </c>
      <c r="O1915" s="129" t="s">
        <v>12385</v>
      </c>
      <c r="P1915" s="39"/>
      <c r="Q1915" s="39">
        <v>1</v>
      </c>
      <c r="R1915" s="273">
        <v>15000</v>
      </c>
      <c r="S1915" s="273">
        <v>15000</v>
      </c>
      <c r="T1915" s="274">
        <v>1</v>
      </c>
      <c r="U1915" s="274">
        <v>1</v>
      </c>
      <c r="V1915" s="275" t="s">
        <v>347</v>
      </c>
      <c r="W1915" s="274">
        <v>19</v>
      </c>
      <c r="X1915" s="274">
        <v>19</v>
      </c>
      <c r="Y1915" s="274">
        <v>14</v>
      </c>
      <c r="Z1915" s="274">
        <v>14</v>
      </c>
      <c r="AA1915" s="39">
        <v>22</v>
      </c>
      <c r="AB1915" s="127"/>
      <c r="AC1915" s="39"/>
      <c r="AD1915" s="39">
        <v>0</v>
      </c>
      <c r="AE1915" s="39">
        <v>0</v>
      </c>
      <c r="AF1915" s="277">
        <v>0</v>
      </c>
      <c r="AG1915" s="278"/>
      <c r="AH1915" s="262"/>
      <c r="AI1915" s="127"/>
    </row>
    <row r="1916" spans="1:35" s="272" customFormat="1" ht="25.5" x14ac:dyDescent="0.2">
      <c r="A1916" s="251">
        <v>1913</v>
      </c>
      <c r="B1916" s="252" t="s">
        <v>96</v>
      </c>
      <c r="C1916" s="39">
        <v>5</v>
      </c>
      <c r="D1916" s="39" t="s">
        <v>132</v>
      </c>
      <c r="E1916" s="553" t="s">
        <v>11963</v>
      </c>
      <c r="F1916" s="39" t="s">
        <v>12859</v>
      </c>
      <c r="G1916" s="566">
        <v>21007210</v>
      </c>
      <c r="H1916" s="639">
        <v>76179941503</v>
      </c>
      <c r="I1916" s="567" t="s">
        <v>12860</v>
      </c>
      <c r="J1916" s="39" t="s">
        <v>12861</v>
      </c>
      <c r="K1916" s="39"/>
      <c r="L1916" s="39"/>
      <c r="M1916" s="39"/>
      <c r="N1916" s="39" t="s">
        <v>12862</v>
      </c>
      <c r="O1916" s="129" t="s">
        <v>12863</v>
      </c>
      <c r="P1916" s="39"/>
      <c r="Q1916" s="39">
        <v>1</v>
      </c>
      <c r="R1916" s="273">
        <v>8000</v>
      </c>
      <c r="S1916" s="273">
        <v>8000</v>
      </c>
      <c r="T1916" s="274">
        <v>1</v>
      </c>
      <c r="U1916" s="274">
        <v>1</v>
      </c>
      <c r="V1916" s="275" t="s">
        <v>365</v>
      </c>
      <c r="W1916" s="274">
        <v>19</v>
      </c>
      <c r="X1916" s="274">
        <v>19</v>
      </c>
      <c r="Y1916" s="274">
        <v>18</v>
      </c>
      <c r="Z1916" s="274">
        <v>14</v>
      </c>
      <c r="AA1916" s="39">
        <v>22</v>
      </c>
      <c r="AB1916" s="127"/>
      <c r="AC1916" s="39"/>
      <c r="AD1916" s="39">
        <v>0</v>
      </c>
      <c r="AE1916" s="39">
        <v>0</v>
      </c>
      <c r="AF1916" s="277">
        <v>0</v>
      </c>
      <c r="AG1916" s="278"/>
      <c r="AH1916" s="262"/>
      <c r="AI1916" s="127"/>
    </row>
    <row r="1917" spans="1:35" s="272" customFormat="1" ht="25.5" x14ac:dyDescent="0.2">
      <c r="A1917" s="251">
        <v>1914</v>
      </c>
      <c r="B1917" s="252" t="s">
        <v>96</v>
      </c>
      <c r="C1917" s="39">
        <v>5</v>
      </c>
      <c r="D1917" s="39" t="s">
        <v>132</v>
      </c>
      <c r="E1917" s="553" t="s">
        <v>11963</v>
      </c>
      <c r="F1917" s="39" t="s">
        <v>12864</v>
      </c>
      <c r="G1917" s="566">
        <v>21005938</v>
      </c>
      <c r="H1917" s="639">
        <v>21057284150</v>
      </c>
      <c r="I1917" s="567" t="s">
        <v>12865</v>
      </c>
      <c r="J1917" s="39" t="s">
        <v>12866</v>
      </c>
      <c r="K1917" s="39" t="s">
        <v>12867</v>
      </c>
      <c r="L1917" s="39"/>
      <c r="M1917" s="39"/>
      <c r="N1917" s="39" t="s">
        <v>12868</v>
      </c>
      <c r="O1917" s="129" t="s">
        <v>12869</v>
      </c>
      <c r="P1917" s="39"/>
      <c r="Q1917" s="39">
        <v>1</v>
      </c>
      <c r="R1917" s="273">
        <v>9000</v>
      </c>
      <c r="S1917" s="273">
        <v>9000</v>
      </c>
      <c r="T1917" s="274">
        <v>1</v>
      </c>
      <c r="U1917" s="274">
        <v>1</v>
      </c>
      <c r="V1917" s="275" t="s">
        <v>365</v>
      </c>
      <c r="W1917" s="274">
        <v>19</v>
      </c>
      <c r="X1917" s="274">
        <v>19</v>
      </c>
      <c r="Y1917" s="274">
        <v>14</v>
      </c>
      <c r="Z1917" s="274">
        <v>18</v>
      </c>
      <c r="AA1917" s="39">
        <v>22</v>
      </c>
      <c r="AB1917" s="127"/>
      <c r="AC1917" s="39"/>
      <c r="AD1917" s="39">
        <v>0</v>
      </c>
      <c r="AE1917" s="39">
        <v>0</v>
      </c>
      <c r="AF1917" s="277">
        <v>0</v>
      </c>
      <c r="AG1917" s="278"/>
      <c r="AH1917" s="262"/>
      <c r="AI1917" s="127"/>
    </row>
    <row r="1918" spans="1:35" s="272" customFormat="1" ht="25.5" x14ac:dyDescent="0.2">
      <c r="A1918" s="251">
        <v>1915</v>
      </c>
      <c r="B1918" s="252" t="s">
        <v>96</v>
      </c>
      <c r="C1918" s="39">
        <v>5</v>
      </c>
      <c r="D1918" s="39" t="s">
        <v>132</v>
      </c>
      <c r="E1918" s="553" t="s">
        <v>11963</v>
      </c>
      <c r="F1918" s="39" t="s">
        <v>12870</v>
      </c>
      <c r="G1918" s="566">
        <v>21004596</v>
      </c>
      <c r="H1918" s="639">
        <v>30751234921</v>
      </c>
      <c r="I1918" s="567" t="s">
        <v>12871</v>
      </c>
      <c r="J1918" s="39" t="s">
        <v>12872</v>
      </c>
      <c r="K1918" s="39" t="s">
        <v>12873</v>
      </c>
      <c r="L1918" s="39"/>
      <c r="M1918" s="39"/>
      <c r="N1918" s="39" t="s">
        <v>12874</v>
      </c>
      <c r="O1918" s="129" t="s">
        <v>12875</v>
      </c>
      <c r="P1918" s="39"/>
      <c r="Q1918" s="39">
        <v>1</v>
      </c>
      <c r="R1918" s="273">
        <v>9000</v>
      </c>
      <c r="S1918" s="273">
        <v>9000</v>
      </c>
      <c r="T1918" s="274">
        <v>1</v>
      </c>
      <c r="U1918" s="274">
        <v>1</v>
      </c>
      <c r="V1918" s="275" t="s">
        <v>365</v>
      </c>
      <c r="W1918" s="274">
        <v>19</v>
      </c>
      <c r="X1918" s="274">
        <v>19</v>
      </c>
      <c r="Y1918" s="274">
        <v>14</v>
      </c>
      <c r="Z1918" s="274">
        <v>14</v>
      </c>
      <c r="AA1918" s="39">
        <v>22</v>
      </c>
      <c r="AB1918" s="127"/>
      <c r="AC1918" s="39"/>
      <c r="AD1918" s="39">
        <v>0</v>
      </c>
      <c r="AE1918" s="39">
        <v>0</v>
      </c>
      <c r="AF1918" s="277">
        <v>0</v>
      </c>
      <c r="AG1918" s="278"/>
      <c r="AH1918" s="262"/>
      <c r="AI1918" s="127"/>
    </row>
    <row r="1919" spans="1:35" s="272" customFormat="1" ht="25.5" x14ac:dyDescent="0.2">
      <c r="A1919" s="251">
        <v>1916</v>
      </c>
      <c r="B1919" s="252" t="s">
        <v>96</v>
      </c>
      <c r="C1919" s="39">
        <v>5</v>
      </c>
      <c r="D1919" s="39" t="s">
        <v>132</v>
      </c>
      <c r="E1919" s="553" t="s">
        <v>11963</v>
      </c>
      <c r="F1919" s="39" t="s">
        <v>12876</v>
      </c>
      <c r="G1919" s="566">
        <v>21004596</v>
      </c>
      <c r="H1919" s="639" t="s">
        <v>15401</v>
      </c>
      <c r="I1919" s="567" t="s">
        <v>12877</v>
      </c>
      <c r="J1919" s="39" t="s">
        <v>12878</v>
      </c>
      <c r="K1919" s="39" t="s">
        <v>12879</v>
      </c>
      <c r="L1919" s="39"/>
      <c r="M1919" s="39"/>
      <c r="N1919" s="39" t="s">
        <v>12880</v>
      </c>
      <c r="O1919" s="129" t="s">
        <v>12881</v>
      </c>
      <c r="P1919" s="39"/>
      <c r="Q1919" s="39">
        <v>1</v>
      </c>
      <c r="R1919" s="273">
        <v>10000</v>
      </c>
      <c r="S1919" s="273">
        <v>10000</v>
      </c>
      <c r="T1919" s="274">
        <v>1</v>
      </c>
      <c r="U1919" s="274">
        <v>1</v>
      </c>
      <c r="V1919" s="275" t="s">
        <v>347</v>
      </c>
      <c r="W1919" s="274">
        <v>19</v>
      </c>
      <c r="X1919" s="274">
        <v>19</v>
      </c>
      <c r="Y1919" s="274">
        <v>14</v>
      </c>
      <c r="Z1919" s="274">
        <v>14</v>
      </c>
      <c r="AA1919" s="39">
        <v>21</v>
      </c>
      <c r="AB1919" s="127"/>
      <c r="AC1919" s="39"/>
      <c r="AD1919" s="39">
        <v>0</v>
      </c>
      <c r="AE1919" s="39">
        <v>0</v>
      </c>
      <c r="AF1919" s="277">
        <v>0</v>
      </c>
      <c r="AG1919" s="278"/>
      <c r="AH1919" s="262"/>
      <c r="AI1919" s="127"/>
    </row>
    <row r="1920" spans="1:35" s="272" customFormat="1" ht="25.5" x14ac:dyDescent="0.2">
      <c r="A1920" s="251">
        <v>1917</v>
      </c>
      <c r="B1920" s="252" t="s">
        <v>96</v>
      </c>
      <c r="C1920" s="39">
        <v>5</v>
      </c>
      <c r="D1920" s="39" t="s">
        <v>132</v>
      </c>
      <c r="E1920" s="553" t="s">
        <v>11963</v>
      </c>
      <c r="F1920" s="39" t="s">
        <v>12882</v>
      </c>
      <c r="G1920" s="566">
        <v>21001427</v>
      </c>
      <c r="H1920" s="639">
        <v>28227230061</v>
      </c>
      <c r="I1920" s="567" t="s">
        <v>12883</v>
      </c>
      <c r="J1920" s="39" t="s">
        <v>12412</v>
      </c>
      <c r="K1920" s="39" t="s">
        <v>12884</v>
      </c>
      <c r="L1920" s="39"/>
      <c r="M1920" s="39"/>
      <c r="N1920" s="39" t="s">
        <v>12885</v>
      </c>
      <c r="O1920" s="129" t="s">
        <v>12385</v>
      </c>
      <c r="P1920" s="39"/>
      <c r="Q1920" s="39">
        <v>1</v>
      </c>
      <c r="R1920" s="273">
        <v>33000</v>
      </c>
      <c r="S1920" s="273">
        <v>33000</v>
      </c>
      <c r="T1920" s="274">
        <v>1</v>
      </c>
      <c r="U1920" s="274">
        <v>1</v>
      </c>
      <c r="V1920" s="275" t="s">
        <v>347</v>
      </c>
      <c r="W1920" s="274">
        <v>19</v>
      </c>
      <c r="X1920" s="274">
        <v>19</v>
      </c>
      <c r="Y1920" s="274">
        <v>14</v>
      </c>
      <c r="Z1920" s="274">
        <v>14</v>
      </c>
      <c r="AA1920" s="39">
        <v>22</v>
      </c>
      <c r="AB1920" s="127"/>
      <c r="AC1920" s="39"/>
      <c r="AD1920" s="39">
        <v>0</v>
      </c>
      <c r="AE1920" s="39">
        <v>0</v>
      </c>
      <c r="AF1920" s="277">
        <v>0</v>
      </c>
      <c r="AG1920" s="278"/>
      <c r="AH1920" s="262"/>
      <c r="AI1920" s="127"/>
    </row>
    <row r="1921" spans="1:35" s="272" customFormat="1" ht="25.5" x14ac:dyDescent="0.2">
      <c r="A1921" s="251">
        <v>1918</v>
      </c>
      <c r="B1921" s="252" t="s">
        <v>96</v>
      </c>
      <c r="C1921" s="39">
        <v>5</v>
      </c>
      <c r="D1921" s="39" t="s">
        <v>132</v>
      </c>
      <c r="E1921" s="553" t="s">
        <v>11963</v>
      </c>
      <c r="F1921" s="39" t="s">
        <v>12886</v>
      </c>
      <c r="G1921" s="361">
        <v>21000606</v>
      </c>
      <c r="H1921" s="639">
        <v>70916325545</v>
      </c>
      <c r="I1921" s="567" t="s">
        <v>11948</v>
      </c>
      <c r="J1921" s="39" t="s">
        <v>12887</v>
      </c>
      <c r="K1921" s="39"/>
      <c r="L1921" s="39"/>
      <c r="M1921" s="39"/>
      <c r="N1921" s="39" t="s">
        <v>9976</v>
      </c>
      <c r="O1921" s="129" t="s">
        <v>12385</v>
      </c>
      <c r="P1921" s="39"/>
      <c r="Q1921" s="39">
        <v>1</v>
      </c>
      <c r="R1921" s="273">
        <v>5000</v>
      </c>
      <c r="S1921" s="273">
        <v>5000</v>
      </c>
      <c r="T1921" s="274">
        <v>1</v>
      </c>
      <c r="U1921" s="274">
        <v>1</v>
      </c>
      <c r="V1921" s="275" t="s">
        <v>347</v>
      </c>
      <c r="W1921" s="274">
        <v>61</v>
      </c>
      <c r="X1921" s="274">
        <v>19</v>
      </c>
      <c r="Y1921" s="274">
        <v>14</v>
      </c>
      <c r="Z1921" s="274">
        <v>14</v>
      </c>
      <c r="AA1921" s="39">
        <v>22</v>
      </c>
      <c r="AB1921" s="127"/>
      <c r="AC1921" s="39"/>
      <c r="AD1921" s="39">
        <v>0</v>
      </c>
      <c r="AE1921" s="39">
        <v>0</v>
      </c>
      <c r="AF1921" s="277">
        <v>0</v>
      </c>
      <c r="AG1921" s="278"/>
      <c r="AH1921" s="262"/>
      <c r="AI1921" s="127"/>
    </row>
    <row r="1922" spans="1:35" s="272" customFormat="1" ht="25.5" x14ac:dyDescent="0.2">
      <c r="A1922" s="251">
        <v>1919</v>
      </c>
      <c r="B1922" s="252" t="s">
        <v>96</v>
      </c>
      <c r="C1922" s="39">
        <v>5</v>
      </c>
      <c r="D1922" s="39" t="s">
        <v>132</v>
      </c>
      <c r="E1922" s="553" t="s">
        <v>11963</v>
      </c>
      <c r="F1922" s="39" t="s">
        <v>12888</v>
      </c>
      <c r="G1922" s="570">
        <v>21001417</v>
      </c>
      <c r="H1922" s="639" t="s">
        <v>12889</v>
      </c>
      <c r="I1922" s="571" t="s">
        <v>12890</v>
      </c>
      <c r="J1922" s="572" t="s">
        <v>12891</v>
      </c>
      <c r="K1922" s="572" t="s">
        <v>12892</v>
      </c>
      <c r="L1922" s="146" t="s">
        <v>12893</v>
      </c>
      <c r="M1922" s="39"/>
      <c r="N1922" s="39" t="s">
        <v>12894</v>
      </c>
      <c r="O1922" s="129" t="s">
        <v>12385</v>
      </c>
      <c r="P1922" s="39"/>
      <c r="Q1922" s="39">
        <v>1</v>
      </c>
      <c r="R1922" s="273">
        <v>23000</v>
      </c>
      <c r="S1922" s="273">
        <v>23000</v>
      </c>
      <c r="T1922" s="274">
        <v>1</v>
      </c>
      <c r="U1922" s="274">
        <v>1</v>
      </c>
      <c r="V1922" s="275" t="s">
        <v>347</v>
      </c>
      <c r="W1922" s="274">
        <v>19</v>
      </c>
      <c r="X1922" s="274">
        <v>19</v>
      </c>
      <c r="Y1922" s="274">
        <v>14</v>
      </c>
      <c r="Z1922" s="274">
        <v>14</v>
      </c>
      <c r="AA1922" s="39">
        <v>22</v>
      </c>
      <c r="AB1922" s="127"/>
      <c r="AC1922" s="39"/>
      <c r="AD1922" s="39">
        <v>0</v>
      </c>
      <c r="AE1922" s="39">
        <v>0</v>
      </c>
      <c r="AF1922" s="277">
        <v>0</v>
      </c>
      <c r="AG1922" s="278"/>
      <c r="AH1922" s="262"/>
      <c r="AI1922" s="127"/>
    </row>
    <row r="1923" spans="1:35" s="272" customFormat="1" ht="25.5" x14ac:dyDescent="0.2">
      <c r="A1923" s="251">
        <v>1920</v>
      </c>
      <c r="B1923" s="252" t="s">
        <v>96</v>
      </c>
      <c r="C1923" s="39">
        <v>5</v>
      </c>
      <c r="D1923" s="39" t="s">
        <v>132</v>
      </c>
      <c r="E1923" s="553" t="s">
        <v>11963</v>
      </c>
      <c r="F1923" s="39" t="s">
        <v>12895</v>
      </c>
      <c r="G1923" s="570">
        <v>21000366</v>
      </c>
      <c r="H1923" s="639" t="s">
        <v>12896</v>
      </c>
      <c r="I1923" s="571" t="s">
        <v>12897</v>
      </c>
      <c r="J1923" s="572" t="s">
        <v>12898</v>
      </c>
      <c r="K1923" s="572"/>
      <c r="L1923" s="146"/>
      <c r="M1923" s="39"/>
      <c r="N1923" s="39" t="s">
        <v>12899</v>
      </c>
      <c r="O1923" s="129" t="s">
        <v>12385</v>
      </c>
      <c r="P1923" s="39"/>
      <c r="Q1923" s="39">
        <v>1</v>
      </c>
      <c r="R1923" s="273">
        <v>25000</v>
      </c>
      <c r="S1923" s="273">
        <v>25000</v>
      </c>
      <c r="T1923" s="274">
        <v>1</v>
      </c>
      <c r="U1923" s="274">
        <v>1</v>
      </c>
      <c r="V1923" s="275" t="s">
        <v>347</v>
      </c>
      <c r="W1923" s="274">
        <v>33</v>
      </c>
      <c r="X1923" s="274">
        <v>19</v>
      </c>
      <c r="Y1923" s="274">
        <v>14</v>
      </c>
      <c r="Z1923" s="274">
        <v>14</v>
      </c>
      <c r="AA1923" s="39">
        <v>22</v>
      </c>
      <c r="AB1923" s="127"/>
      <c r="AC1923" s="39"/>
      <c r="AD1923" s="39">
        <v>0</v>
      </c>
      <c r="AE1923" s="39">
        <v>0</v>
      </c>
      <c r="AF1923" s="277">
        <v>0</v>
      </c>
      <c r="AG1923" s="278"/>
      <c r="AH1923" s="262"/>
      <c r="AI1923" s="127"/>
    </row>
    <row r="1924" spans="1:35" s="272" customFormat="1" ht="25.5" x14ac:dyDescent="0.2">
      <c r="A1924" s="251">
        <v>1921</v>
      </c>
      <c r="B1924" s="252" t="s">
        <v>96</v>
      </c>
      <c r="C1924" s="39">
        <v>5</v>
      </c>
      <c r="D1924" s="39" t="s">
        <v>132</v>
      </c>
      <c r="E1924" s="553" t="s">
        <v>11963</v>
      </c>
      <c r="F1924" s="39" t="s">
        <v>12900</v>
      </c>
      <c r="G1924" s="570">
        <v>21003614</v>
      </c>
      <c r="H1924" s="639" t="s">
        <v>12901</v>
      </c>
      <c r="I1924" s="571" t="s">
        <v>12902</v>
      </c>
      <c r="J1924" s="572" t="s">
        <v>12903</v>
      </c>
      <c r="K1924" s="572" t="s">
        <v>12904</v>
      </c>
      <c r="L1924" s="39"/>
      <c r="M1924" s="39"/>
      <c r="N1924" s="39" t="s">
        <v>12905</v>
      </c>
      <c r="O1924" s="129" t="s">
        <v>12385</v>
      </c>
      <c r="P1924" s="39"/>
      <c r="Q1924" s="39">
        <v>1</v>
      </c>
      <c r="R1924" s="273">
        <v>9000</v>
      </c>
      <c r="S1924" s="273">
        <v>9000</v>
      </c>
      <c r="T1924" s="274">
        <v>1</v>
      </c>
      <c r="U1924" s="274">
        <v>1</v>
      </c>
      <c r="V1924" s="275" t="s">
        <v>347</v>
      </c>
      <c r="W1924" s="274">
        <v>19</v>
      </c>
      <c r="X1924" s="274">
        <v>19</v>
      </c>
      <c r="Y1924" s="274">
        <v>14</v>
      </c>
      <c r="Z1924" s="274">
        <v>14</v>
      </c>
      <c r="AA1924" s="39">
        <v>22</v>
      </c>
      <c r="AB1924" s="127"/>
      <c r="AC1924" s="39"/>
      <c r="AD1924" s="39">
        <v>0</v>
      </c>
      <c r="AE1924" s="39">
        <v>0</v>
      </c>
      <c r="AF1924" s="277">
        <v>0</v>
      </c>
      <c r="AG1924" s="278"/>
      <c r="AH1924" s="262"/>
      <c r="AI1924" s="127"/>
    </row>
    <row r="1925" spans="1:35" s="272" customFormat="1" ht="25.5" x14ac:dyDescent="0.2">
      <c r="A1925" s="251">
        <v>1922</v>
      </c>
      <c r="B1925" s="252" t="s">
        <v>96</v>
      </c>
      <c r="C1925" s="39">
        <v>5</v>
      </c>
      <c r="D1925" s="39" t="s">
        <v>132</v>
      </c>
      <c r="E1925" s="553" t="s">
        <v>11963</v>
      </c>
      <c r="F1925" s="39" t="s">
        <v>12906</v>
      </c>
      <c r="G1925" s="573" t="s">
        <v>12907</v>
      </c>
      <c r="H1925" s="639" t="s">
        <v>15402</v>
      </c>
      <c r="I1925" s="571" t="s">
        <v>12908</v>
      </c>
      <c r="J1925" s="572" t="s">
        <v>12909</v>
      </c>
      <c r="K1925" s="572" t="s">
        <v>12910</v>
      </c>
      <c r="L1925" s="39"/>
      <c r="M1925" s="39"/>
      <c r="N1925" s="39" t="s">
        <v>12911</v>
      </c>
      <c r="O1925" s="129" t="s">
        <v>12385</v>
      </c>
      <c r="P1925" s="39"/>
      <c r="Q1925" s="39">
        <v>1</v>
      </c>
      <c r="R1925" s="273">
        <v>9000</v>
      </c>
      <c r="S1925" s="273">
        <v>9000</v>
      </c>
      <c r="T1925" s="274">
        <v>1</v>
      </c>
      <c r="U1925" s="274">
        <v>1</v>
      </c>
      <c r="V1925" s="275" t="s">
        <v>347</v>
      </c>
      <c r="W1925" s="274">
        <v>19</v>
      </c>
      <c r="X1925" s="274">
        <v>19</v>
      </c>
      <c r="Y1925" s="274">
        <v>14</v>
      </c>
      <c r="Z1925" s="274">
        <v>14</v>
      </c>
      <c r="AA1925" s="39">
        <v>22</v>
      </c>
      <c r="AB1925" s="127"/>
      <c r="AC1925" s="39"/>
      <c r="AD1925" s="39">
        <v>0</v>
      </c>
      <c r="AE1925" s="39">
        <v>0</v>
      </c>
      <c r="AF1925" s="277">
        <v>0</v>
      </c>
      <c r="AG1925" s="278"/>
      <c r="AH1925" s="262"/>
      <c r="AI1925" s="127"/>
    </row>
    <row r="1926" spans="1:35" s="272" customFormat="1" ht="25.5" x14ac:dyDescent="0.2">
      <c r="A1926" s="251">
        <v>1923</v>
      </c>
      <c r="B1926" s="252" t="s">
        <v>96</v>
      </c>
      <c r="C1926" s="39">
        <v>5</v>
      </c>
      <c r="D1926" s="39" t="s">
        <v>132</v>
      </c>
      <c r="E1926" s="553" t="s">
        <v>11963</v>
      </c>
      <c r="F1926" s="39" t="s">
        <v>12912</v>
      </c>
      <c r="G1926" s="573" t="s">
        <v>12913</v>
      </c>
      <c r="H1926" s="639">
        <v>76985881300</v>
      </c>
      <c r="I1926" s="571" t="s">
        <v>12914</v>
      </c>
      <c r="J1926" s="572" t="s">
        <v>12915</v>
      </c>
      <c r="K1926" s="572" t="s">
        <v>12916</v>
      </c>
      <c r="L1926" s="39"/>
      <c r="M1926" s="39"/>
      <c r="N1926" s="39" t="s">
        <v>12917</v>
      </c>
      <c r="O1926" s="129" t="s">
        <v>12385</v>
      </c>
      <c r="P1926" s="39"/>
      <c r="Q1926" s="39">
        <v>1</v>
      </c>
      <c r="R1926" s="273">
        <v>7000</v>
      </c>
      <c r="S1926" s="273">
        <v>7000</v>
      </c>
      <c r="T1926" s="274">
        <v>1</v>
      </c>
      <c r="U1926" s="274">
        <v>1</v>
      </c>
      <c r="V1926" s="275" t="s">
        <v>347</v>
      </c>
      <c r="W1926" s="274">
        <v>19</v>
      </c>
      <c r="X1926" s="274">
        <v>19</v>
      </c>
      <c r="Y1926" s="274">
        <v>14</v>
      </c>
      <c r="Z1926" s="274">
        <v>14</v>
      </c>
      <c r="AA1926" s="39">
        <v>22</v>
      </c>
      <c r="AB1926" s="127"/>
      <c r="AC1926" s="39"/>
      <c r="AD1926" s="39">
        <v>0</v>
      </c>
      <c r="AE1926" s="39">
        <v>0</v>
      </c>
      <c r="AF1926" s="277">
        <v>0</v>
      </c>
      <c r="AG1926" s="278"/>
      <c r="AH1926" s="262"/>
      <c r="AI1926" s="127"/>
    </row>
    <row r="1927" spans="1:35" s="272" customFormat="1" ht="25.5" x14ac:dyDescent="0.2">
      <c r="A1927" s="251">
        <v>1924</v>
      </c>
      <c r="B1927" s="252" t="s">
        <v>96</v>
      </c>
      <c r="C1927" s="39">
        <v>5</v>
      </c>
      <c r="D1927" s="39" t="s">
        <v>132</v>
      </c>
      <c r="E1927" s="553" t="s">
        <v>11963</v>
      </c>
      <c r="F1927" s="39" t="s">
        <v>12918</v>
      </c>
      <c r="G1927" s="574">
        <v>21000975</v>
      </c>
      <c r="H1927" s="639" t="s">
        <v>12919</v>
      </c>
      <c r="I1927" s="571" t="s">
        <v>15239</v>
      </c>
      <c r="J1927" s="572" t="s">
        <v>12920</v>
      </c>
      <c r="K1927" s="572" t="s">
        <v>12921</v>
      </c>
      <c r="L1927" s="39"/>
      <c r="M1927" s="39"/>
      <c r="N1927" s="39" t="s">
        <v>12922</v>
      </c>
      <c r="O1927" s="129" t="s">
        <v>12923</v>
      </c>
      <c r="P1927" s="39"/>
      <c r="Q1927" s="39">
        <v>1</v>
      </c>
      <c r="R1927" s="273">
        <v>15000</v>
      </c>
      <c r="S1927" s="273">
        <v>15000</v>
      </c>
      <c r="T1927" s="274">
        <v>1</v>
      </c>
      <c r="U1927" s="274">
        <v>1</v>
      </c>
      <c r="V1927" s="275" t="s">
        <v>347</v>
      </c>
      <c r="W1927" s="274">
        <v>33</v>
      </c>
      <c r="X1927" s="274">
        <v>19</v>
      </c>
      <c r="Y1927" s="274">
        <v>14</v>
      </c>
      <c r="Z1927" s="274">
        <v>14</v>
      </c>
      <c r="AA1927" s="39">
        <v>21</v>
      </c>
      <c r="AB1927" s="127"/>
      <c r="AC1927" s="39"/>
      <c r="AD1927" s="39">
        <v>0</v>
      </c>
      <c r="AE1927" s="39">
        <v>0</v>
      </c>
      <c r="AF1927" s="277">
        <v>0</v>
      </c>
      <c r="AG1927" s="278"/>
      <c r="AH1927" s="262"/>
      <c r="AI1927" s="127"/>
    </row>
    <row r="1928" spans="1:35" s="272" customFormat="1" ht="25.5" x14ac:dyDescent="0.2">
      <c r="A1928" s="251">
        <v>1925</v>
      </c>
      <c r="B1928" s="252" t="s">
        <v>96</v>
      </c>
      <c r="C1928" s="39">
        <v>5</v>
      </c>
      <c r="D1928" s="39" t="s">
        <v>132</v>
      </c>
      <c r="E1928" s="553" t="s">
        <v>11963</v>
      </c>
      <c r="F1928" s="39" t="s">
        <v>12924</v>
      </c>
      <c r="G1928" s="574">
        <v>1328</v>
      </c>
      <c r="H1928" s="639" t="s">
        <v>8450</v>
      </c>
      <c r="I1928" s="571" t="s">
        <v>8451</v>
      </c>
      <c r="J1928" s="572" t="s">
        <v>12925</v>
      </c>
      <c r="K1928" s="572" t="s">
        <v>12926</v>
      </c>
      <c r="L1928" s="39"/>
      <c r="M1928" s="39"/>
      <c r="N1928" s="39" t="s">
        <v>8452</v>
      </c>
      <c r="O1928" s="129" t="s">
        <v>12385</v>
      </c>
      <c r="P1928" s="39"/>
      <c r="Q1928" s="39">
        <v>1</v>
      </c>
      <c r="R1928" s="273">
        <v>15000</v>
      </c>
      <c r="S1928" s="273">
        <v>15000</v>
      </c>
      <c r="T1928" s="274">
        <v>1</v>
      </c>
      <c r="U1928" s="274">
        <v>1</v>
      </c>
      <c r="V1928" s="275" t="s">
        <v>347</v>
      </c>
      <c r="W1928" s="274">
        <v>33</v>
      </c>
      <c r="X1928" s="274">
        <v>19</v>
      </c>
      <c r="Y1928" s="274">
        <v>14</v>
      </c>
      <c r="Z1928" s="274">
        <v>14</v>
      </c>
      <c r="AA1928" s="39">
        <v>22</v>
      </c>
      <c r="AB1928" s="127"/>
      <c r="AC1928" s="39"/>
      <c r="AD1928" s="39">
        <v>0</v>
      </c>
      <c r="AE1928" s="39">
        <v>0</v>
      </c>
      <c r="AF1928" s="277">
        <v>0</v>
      </c>
      <c r="AG1928" s="278"/>
      <c r="AH1928" s="262"/>
      <c r="AI1928" s="127"/>
    </row>
    <row r="1929" spans="1:35" s="272" customFormat="1" ht="25.5" x14ac:dyDescent="0.2">
      <c r="A1929" s="251">
        <v>1926</v>
      </c>
      <c r="B1929" s="252" t="s">
        <v>96</v>
      </c>
      <c r="C1929" s="39">
        <v>5</v>
      </c>
      <c r="D1929" s="39" t="s">
        <v>132</v>
      </c>
      <c r="E1929" s="553" t="s">
        <v>11963</v>
      </c>
      <c r="F1929" s="39" t="s">
        <v>12927</v>
      </c>
      <c r="G1929" s="574">
        <v>1276</v>
      </c>
      <c r="H1929" s="639" t="s">
        <v>12928</v>
      </c>
      <c r="I1929" s="571" t="s">
        <v>12929</v>
      </c>
      <c r="J1929" s="572" t="s">
        <v>12930</v>
      </c>
      <c r="K1929" s="572" t="s">
        <v>12931</v>
      </c>
      <c r="L1929" s="39"/>
      <c r="M1929" s="39"/>
      <c r="N1929" s="39" t="s">
        <v>12932</v>
      </c>
      <c r="O1929" s="129" t="s">
        <v>12933</v>
      </c>
      <c r="P1929" s="39"/>
      <c r="Q1929" s="39">
        <v>1</v>
      </c>
      <c r="R1929" s="273">
        <v>63000</v>
      </c>
      <c r="S1929" s="273">
        <v>63000</v>
      </c>
      <c r="T1929" s="274">
        <v>1</v>
      </c>
      <c r="U1929" s="274">
        <v>1</v>
      </c>
      <c r="V1929" s="275" t="s">
        <v>347</v>
      </c>
      <c r="W1929" s="274">
        <v>33</v>
      </c>
      <c r="X1929" s="274">
        <v>19</v>
      </c>
      <c r="Y1929" s="274">
        <v>14</v>
      </c>
      <c r="Z1929" s="274">
        <v>14</v>
      </c>
      <c r="AA1929" s="39">
        <v>24</v>
      </c>
      <c r="AB1929" s="127"/>
      <c r="AC1929" s="39"/>
      <c r="AD1929" s="39">
        <v>0</v>
      </c>
      <c r="AE1929" s="39">
        <v>0</v>
      </c>
      <c r="AF1929" s="277">
        <v>0</v>
      </c>
      <c r="AG1929" s="278"/>
      <c r="AH1929" s="262"/>
      <c r="AI1929" s="127"/>
    </row>
    <row r="1930" spans="1:35" s="272" customFormat="1" ht="25.5" x14ac:dyDescent="0.2">
      <c r="A1930" s="251">
        <v>1927</v>
      </c>
      <c r="B1930" s="252" t="s">
        <v>96</v>
      </c>
      <c r="C1930" s="39">
        <v>5</v>
      </c>
      <c r="D1930" s="39" t="s">
        <v>132</v>
      </c>
      <c r="E1930" s="553" t="s">
        <v>11963</v>
      </c>
      <c r="F1930" s="39" t="s">
        <v>12934</v>
      </c>
      <c r="G1930" s="574">
        <v>21004172</v>
      </c>
      <c r="H1930" s="639" t="s">
        <v>12935</v>
      </c>
      <c r="I1930" s="571" t="s">
        <v>12936</v>
      </c>
      <c r="J1930" s="572" t="s">
        <v>12937</v>
      </c>
      <c r="K1930" s="572" t="s">
        <v>12938</v>
      </c>
      <c r="L1930" s="146" t="s">
        <v>12939</v>
      </c>
      <c r="M1930" s="39"/>
      <c r="N1930" s="39" t="s">
        <v>12940</v>
      </c>
      <c r="O1930" s="129" t="s">
        <v>12941</v>
      </c>
      <c r="P1930" s="39"/>
      <c r="Q1930" s="39">
        <v>1</v>
      </c>
      <c r="R1930" s="273">
        <v>5000</v>
      </c>
      <c r="S1930" s="273">
        <v>5000</v>
      </c>
      <c r="T1930" s="274">
        <v>1</v>
      </c>
      <c r="U1930" s="274">
        <v>1</v>
      </c>
      <c r="V1930" s="275" t="s">
        <v>347</v>
      </c>
      <c r="W1930" s="274">
        <v>7</v>
      </c>
      <c r="X1930" s="274">
        <v>7</v>
      </c>
      <c r="Y1930" s="274">
        <v>14</v>
      </c>
      <c r="Z1930" s="274">
        <v>14</v>
      </c>
      <c r="AA1930" s="39">
        <v>24</v>
      </c>
      <c r="AB1930" s="127"/>
      <c r="AC1930" s="39"/>
      <c r="AD1930" s="39">
        <v>0</v>
      </c>
      <c r="AE1930" s="39">
        <v>0</v>
      </c>
      <c r="AF1930" s="277">
        <v>0</v>
      </c>
      <c r="AG1930" s="278"/>
      <c r="AH1930" s="262"/>
      <c r="AI1930" s="127"/>
    </row>
    <row r="1931" spans="1:35" s="272" customFormat="1" ht="25.5" x14ac:dyDescent="0.2">
      <c r="A1931" s="251">
        <v>1928</v>
      </c>
      <c r="B1931" s="252" t="s">
        <v>96</v>
      </c>
      <c r="C1931" s="39">
        <v>5</v>
      </c>
      <c r="D1931" s="39" t="s">
        <v>132</v>
      </c>
      <c r="E1931" s="553" t="s">
        <v>11963</v>
      </c>
      <c r="F1931" s="39" t="s">
        <v>12251</v>
      </c>
      <c r="G1931" s="575">
        <v>70</v>
      </c>
      <c r="H1931" s="639">
        <v>30829497972</v>
      </c>
      <c r="I1931" s="567" t="s">
        <v>12254</v>
      </c>
      <c r="J1931" s="39" t="s">
        <v>12942</v>
      </c>
      <c r="K1931" s="39">
        <v>6191386</v>
      </c>
      <c r="L1931" s="39"/>
      <c r="M1931" s="39"/>
      <c r="N1931" s="39" t="s">
        <v>12943</v>
      </c>
      <c r="O1931" s="129" t="s">
        <v>12944</v>
      </c>
      <c r="P1931" s="39"/>
      <c r="Q1931" s="39">
        <v>1</v>
      </c>
      <c r="R1931" s="273">
        <v>7000</v>
      </c>
      <c r="S1931" s="273">
        <v>7000</v>
      </c>
      <c r="T1931" s="274">
        <v>1</v>
      </c>
      <c r="U1931" s="274">
        <v>1</v>
      </c>
      <c r="V1931" s="275" t="s">
        <v>347</v>
      </c>
      <c r="W1931" s="274">
        <v>33</v>
      </c>
      <c r="X1931" s="274">
        <v>33</v>
      </c>
      <c r="Y1931" s="274">
        <v>14</v>
      </c>
      <c r="Z1931" s="274">
        <v>14</v>
      </c>
      <c r="AA1931" s="39">
        <v>21</v>
      </c>
      <c r="AB1931" s="127"/>
      <c r="AC1931" s="39"/>
      <c r="AD1931" s="39">
        <v>0</v>
      </c>
      <c r="AE1931" s="39">
        <v>0</v>
      </c>
      <c r="AF1931" s="277">
        <v>0</v>
      </c>
      <c r="AG1931" s="278"/>
      <c r="AH1931" s="262"/>
      <c r="AI1931" s="127"/>
    </row>
    <row r="1932" spans="1:35" s="272" customFormat="1" ht="25.5" x14ac:dyDescent="0.2">
      <c r="A1932" s="251">
        <v>1929</v>
      </c>
      <c r="B1932" s="252" t="s">
        <v>96</v>
      </c>
      <c r="C1932" s="39">
        <v>5</v>
      </c>
      <c r="D1932" s="39" t="s">
        <v>132</v>
      </c>
      <c r="E1932" s="553" t="s">
        <v>11963</v>
      </c>
      <c r="F1932" s="39" t="s">
        <v>12945</v>
      </c>
      <c r="G1932" s="570">
        <v>21000407</v>
      </c>
      <c r="H1932" s="639" t="s">
        <v>12946</v>
      </c>
      <c r="I1932" s="571" t="s">
        <v>12947</v>
      </c>
      <c r="J1932" s="572" t="s">
        <v>12948</v>
      </c>
      <c r="K1932" s="572" t="s">
        <v>12949</v>
      </c>
      <c r="L1932" s="39"/>
      <c r="M1932" s="39"/>
      <c r="N1932" s="39" t="s">
        <v>12950</v>
      </c>
      <c r="O1932" s="129" t="s">
        <v>12951</v>
      </c>
      <c r="P1932" s="39"/>
      <c r="Q1932" s="39">
        <v>1</v>
      </c>
      <c r="R1932" s="273">
        <v>14000</v>
      </c>
      <c r="S1932" s="273">
        <v>14000</v>
      </c>
      <c r="T1932" s="274">
        <v>1</v>
      </c>
      <c r="U1932" s="274">
        <v>1</v>
      </c>
      <c r="V1932" s="275" t="s">
        <v>347</v>
      </c>
      <c r="W1932" s="274">
        <v>33</v>
      </c>
      <c r="X1932" s="274">
        <v>33</v>
      </c>
      <c r="Y1932" s="274">
        <v>14</v>
      </c>
      <c r="Z1932" s="274">
        <v>14</v>
      </c>
      <c r="AA1932" s="39">
        <v>22</v>
      </c>
      <c r="AB1932" s="127"/>
      <c r="AC1932" s="39"/>
      <c r="AD1932" s="39">
        <v>0</v>
      </c>
      <c r="AE1932" s="39">
        <v>0</v>
      </c>
      <c r="AF1932" s="277">
        <v>0</v>
      </c>
      <c r="AG1932" s="278"/>
      <c r="AH1932" s="262"/>
      <c r="AI1932" s="127"/>
    </row>
    <row r="1933" spans="1:35" s="272" customFormat="1" ht="25.5" x14ac:dyDescent="0.2">
      <c r="A1933" s="251">
        <v>1930</v>
      </c>
      <c r="B1933" s="252" t="s">
        <v>96</v>
      </c>
      <c r="C1933" s="39">
        <v>5</v>
      </c>
      <c r="D1933" s="39" t="s">
        <v>132</v>
      </c>
      <c r="E1933" s="553" t="s">
        <v>11963</v>
      </c>
      <c r="F1933" s="39" t="s">
        <v>12952</v>
      </c>
      <c r="G1933" s="575">
        <v>21004744</v>
      </c>
      <c r="H1933" s="639">
        <v>38923369367</v>
      </c>
      <c r="I1933" s="567" t="s">
        <v>12953</v>
      </c>
      <c r="J1933" s="39" t="s">
        <v>12954</v>
      </c>
      <c r="K1933" s="566" t="s">
        <v>12955</v>
      </c>
      <c r="L1933" s="39"/>
      <c r="M1933" s="39"/>
      <c r="N1933" s="39" t="s">
        <v>12956</v>
      </c>
      <c r="O1933" s="129" t="s">
        <v>12957</v>
      </c>
      <c r="P1933" s="39"/>
      <c r="Q1933" s="39">
        <v>1</v>
      </c>
      <c r="R1933" s="273">
        <v>34000</v>
      </c>
      <c r="S1933" s="273">
        <v>34000</v>
      </c>
      <c r="T1933" s="274">
        <v>1</v>
      </c>
      <c r="U1933" s="274">
        <v>1</v>
      </c>
      <c r="V1933" s="275" t="s">
        <v>347</v>
      </c>
      <c r="W1933" s="274">
        <v>33</v>
      </c>
      <c r="X1933" s="274">
        <v>33</v>
      </c>
      <c r="Y1933" s="274">
        <v>14</v>
      </c>
      <c r="Z1933" s="274">
        <v>14</v>
      </c>
      <c r="AA1933" s="39">
        <v>22</v>
      </c>
      <c r="AB1933" s="127"/>
      <c r="AC1933" s="39"/>
      <c r="AD1933" s="39">
        <v>0</v>
      </c>
      <c r="AE1933" s="39">
        <v>0</v>
      </c>
      <c r="AF1933" s="277">
        <v>0</v>
      </c>
      <c r="AG1933" s="278"/>
      <c r="AH1933" s="262"/>
      <c r="AI1933" s="127"/>
    </row>
    <row r="1934" spans="1:35" s="272" customFormat="1" ht="25.5" x14ac:dyDescent="0.2">
      <c r="A1934" s="251">
        <v>1931</v>
      </c>
      <c r="B1934" s="252" t="s">
        <v>96</v>
      </c>
      <c r="C1934" s="39">
        <v>5</v>
      </c>
      <c r="D1934" s="39" t="s">
        <v>132</v>
      </c>
      <c r="E1934" s="553" t="s">
        <v>11963</v>
      </c>
      <c r="F1934" s="39" t="s">
        <v>9117</v>
      </c>
      <c r="G1934" s="570">
        <v>71</v>
      </c>
      <c r="H1934" s="639" t="s">
        <v>9119</v>
      </c>
      <c r="I1934" s="571" t="s">
        <v>11912</v>
      </c>
      <c r="J1934" s="572" t="s">
        <v>12958</v>
      </c>
      <c r="K1934" s="572" t="s">
        <v>12959</v>
      </c>
      <c r="L1934" s="146" t="s">
        <v>9122</v>
      </c>
      <c r="M1934" s="39"/>
      <c r="N1934" s="39" t="s">
        <v>12960</v>
      </c>
      <c r="O1934" s="129" t="s">
        <v>12961</v>
      </c>
      <c r="P1934" s="39"/>
      <c r="Q1934" s="39">
        <v>1</v>
      </c>
      <c r="R1934" s="273">
        <v>15000</v>
      </c>
      <c r="S1934" s="273">
        <v>15000</v>
      </c>
      <c r="T1934" s="274">
        <v>1</v>
      </c>
      <c r="U1934" s="274">
        <v>1</v>
      </c>
      <c r="V1934" s="275" t="s">
        <v>347</v>
      </c>
      <c r="W1934" s="274">
        <v>33</v>
      </c>
      <c r="X1934" s="274">
        <v>33</v>
      </c>
      <c r="Y1934" s="274">
        <v>14</v>
      </c>
      <c r="Z1934" s="274">
        <v>14</v>
      </c>
      <c r="AA1934" s="39">
        <v>22</v>
      </c>
      <c r="AB1934" s="127"/>
      <c r="AC1934" s="39"/>
      <c r="AD1934" s="39">
        <v>0</v>
      </c>
      <c r="AE1934" s="39">
        <v>0</v>
      </c>
      <c r="AF1934" s="277">
        <v>0</v>
      </c>
      <c r="AG1934" s="278"/>
      <c r="AH1934" s="262"/>
      <c r="AI1934" s="127"/>
    </row>
    <row r="1935" spans="1:35" s="272" customFormat="1" ht="25.5" x14ac:dyDescent="0.2">
      <c r="A1935" s="251">
        <v>1932</v>
      </c>
      <c r="B1935" s="252" t="s">
        <v>96</v>
      </c>
      <c r="C1935" s="39">
        <v>5</v>
      </c>
      <c r="D1935" s="39" t="s">
        <v>132</v>
      </c>
      <c r="E1935" s="553" t="s">
        <v>11963</v>
      </c>
      <c r="F1935" s="39" t="s">
        <v>12228</v>
      </c>
      <c r="G1935" s="570">
        <v>21004002</v>
      </c>
      <c r="H1935" s="639" t="s">
        <v>12230</v>
      </c>
      <c r="I1935" s="571" t="s">
        <v>12231</v>
      </c>
      <c r="J1935" s="572" t="s">
        <v>12962</v>
      </c>
      <c r="K1935" s="572" t="s">
        <v>12963</v>
      </c>
      <c r="L1935" s="146" t="s">
        <v>12964</v>
      </c>
      <c r="M1935" s="39"/>
      <c r="N1935" s="39" t="s">
        <v>12965</v>
      </c>
      <c r="O1935" s="129" t="s">
        <v>12966</v>
      </c>
      <c r="P1935" s="39"/>
      <c r="Q1935" s="39">
        <v>1</v>
      </c>
      <c r="R1935" s="273">
        <v>8000</v>
      </c>
      <c r="S1935" s="273">
        <v>8000</v>
      </c>
      <c r="T1935" s="274">
        <v>1</v>
      </c>
      <c r="U1935" s="274">
        <v>1</v>
      </c>
      <c r="V1935" s="275" t="s">
        <v>347</v>
      </c>
      <c r="W1935" s="274">
        <v>33</v>
      </c>
      <c r="X1935" s="274">
        <v>33</v>
      </c>
      <c r="Y1935" s="274">
        <v>14</v>
      </c>
      <c r="Z1935" s="274">
        <v>14</v>
      </c>
      <c r="AA1935" s="39">
        <v>22</v>
      </c>
      <c r="AB1935" s="127"/>
      <c r="AC1935" s="39"/>
      <c r="AD1935" s="39">
        <v>0</v>
      </c>
      <c r="AE1935" s="39">
        <v>0</v>
      </c>
      <c r="AF1935" s="277">
        <v>0</v>
      </c>
      <c r="AG1935" s="278"/>
      <c r="AH1935" s="262"/>
      <c r="AI1935" s="127"/>
    </row>
    <row r="1936" spans="1:35" s="272" customFormat="1" ht="25.5" x14ac:dyDescent="0.2">
      <c r="A1936" s="251">
        <v>1933</v>
      </c>
      <c r="B1936" s="252" t="s">
        <v>96</v>
      </c>
      <c r="C1936" s="39">
        <v>5</v>
      </c>
      <c r="D1936" s="39" t="s">
        <v>132</v>
      </c>
      <c r="E1936" s="553" t="s">
        <v>11963</v>
      </c>
      <c r="F1936" s="39" t="s">
        <v>12967</v>
      </c>
      <c r="G1936" s="570">
        <v>21005558</v>
      </c>
      <c r="H1936" s="639" t="s">
        <v>12968</v>
      </c>
      <c r="I1936" s="571" t="s">
        <v>12969</v>
      </c>
      <c r="J1936" s="572" t="s">
        <v>12970</v>
      </c>
      <c r="K1936" s="572" t="s">
        <v>12971</v>
      </c>
      <c r="L1936" s="146" t="s">
        <v>12972</v>
      </c>
      <c r="M1936" s="39"/>
      <c r="N1936" s="39" t="s">
        <v>12973</v>
      </c>
      <c r="O1936" s="129" t="s">
        <v>12385</v>
      </c>
      <c r="P1936" s="39"/>
      <c r="Q1936" s="39">
        <v>1</v>
      </c>
      <c r="R1936" s="273">
        <v>25000</v>
      </c>
      <c r="S1936" s="273">
        <v>25000</v>
      </c>
      <c r="T1936" s="274">
        <v>1</v>
      </c>
      <c r="U1936" s="274">
        <v>1</v>
      </c>
      <c r="V1936" s="275" t="s">
        <v>347</v>
      </c>
      <c r="W1936" s="274">
        <v>33</v>
      </c>
      <c r="X1936" s="274">
        <v>19</v>
      </c>
      <c r="Y1936" s="274">
        <v>14</v>
      </c>
      <c r="Z1936" s="274">
        <v>14</v>
      </c>
      <c r="AA1936" s="39">
        <v>22</v>
      </c>
      <c r="AB1936" s="127"/>
      <c r="AC1936" s="39"/>
      <c r="AD1936" s="39">
        <v>0</v>
      </c>
      <c r="AE1936" s="39">
        <v>0</v>
      </c>
      <c r="AF1936" s="277">
        <v>0</v>
      </c>
      <c r="AG1936" s="278"/>
      <c r="AH1936" s="262"/>
      <c r="AI1936" s="127"/>
    </row>
    <row r="1937" spans="1:35" s="272" customFormat="1" ht="25.5" x14ac:dyDescent="0.2">
      <c r="A1937" s="251">
        <v>1934</v>
      </c>
      <c r="B1937" s="252" t="s">
        <v>96</v>
      </c>
      <c r="C1937" s="39">
        <v>5</v>
      </c>
      <c r="D1937" s="39" t="s">
        <v>132</v>
      </c>
      <c r="E1937" s="553" t="s">
        <v>11963</v>
      </c>
      <c r="F1937" s="39" t="s">
        <v>12974</v>
      </c>
      <c r="G1937" s="570">
        <v>21001580</v>
      </c>
      <c r="H1937" s="639" t="s">
        <v>12975</v>
      </c>
      <c r="I1937" s="571" t="s">
        <v>12976</v>
      </c>
      <c r="J1937" s="572" t="s">
        <v>12977</v>
      </c>
      <c r="K1937" s="572" t="s">
        <v>12978</v>
      </c>
      <c r="L1937" s="146"/>
      <c r="M1937" s="39"/>
      <c r="N1937" s="39" t="s">
        <v>12979</v>
      </c>
      <c r="O1937" s="129" t="s">
        <v>12385</v>
      </c>
      <c r="P1937" s="39"/>
      <c r="Q1937" s="39">
        <v>1</v>
      </c>
      <c r="R1937" s="273">
        <v>10000</v>
      </c>
      <c r="S1937" s="273">
        <v>10000</v>
      </c>
      <c r="T1937" s="274">
        <v>1</v>
      </c>
      <c r="U1937" s="274">
        <v>1</v>
      </c>
      <c r="V1937" s="275" t="s">
        <v>347</v>
      </c>
      <c r="W1937" s="274">
        <v>19</v>
      </c>
      <c r="X1937" s="274">
        <v>19</v>
      </c>
      <c r="Y1937" s="274">
        <v>14</v>
      </c>
      <c r="Z1937" s="274">
        <v>14</v>
      </c>
      <c r="AA1937" s="39">
        <v>22</v>
      </c>
      <c r="AB1937" s="127"/>
      <c r="AC1937" s="39"/>
      <c r="AD1937" s="39">
        <v>0</v>
      </c>
      <c r="AE1937" s="39">
        <v>0</v>
      </c>
      <c r="AF1937" s="277">
        <v>0</v>
      </c>
      <c r="AG1937" s="278"/>
      <c r="AH1937" s="262"/>
      <c r="AI1937" s="127"/>
    </row>
    <row r="1938" spans="1:35" s="272" customFormat="1" ht="25.5" x14ac:dyDescent="0.2">
      <c r="A1938" s="251">
        <v>1935</v>
      </c>
      <c r="B1938" s="252" t="s">
        <v>96</v>
      </c>
      <c r="C1938" s="39">
        <v>5</v>
      </c>
      <c r="D1938" s="39" t="s">
        <v>132</v>
      </c>
      <c r="E1938" s="553" t="s">
        <v>11963</v>
      </c>
      <c r="F1938" s="39" t="s">
        <v>12980</v>
      </c>
      <c r="G1938" s="566">
        <v>21003059</v>
      </c>
      <c r="H1938" s="639">
        <v>60791595509</v>
      </c>
      <c r="I1938" s="571" t="s">
        <v>12981</v>
      </c>
      <c r="J1938" s="39" t="s">
        <v>12982</v>
      </c>
      <c r="K1938" s="39"/>
      <c r="L1938" s="39"/>
      <c r="M1938" s="39"/>
      <c r="N1938" s="39" t="s">
        <v>12983</v>
      </c>
      <c r="O1938" s="129" t="s">
        <v>12385</v>
      </c>
      <c r="P1938" s="39"/>
      <c r="Q1938" s="39">
        <v>1</v>
      </c>
      <c r="R1938" s="273">
        <v>5000</v>
      </c>
      <c r="S1938" s="273">
        <v>5000</v>
      </c>
      <c r="T1938" s="274">
        <v>1</v>
      </c>
      <c r="U1938" s="274">
        <v>1</v>
      </c>
      <c r="V1938" s="275" t="s">
        <v>347</v>
      </c>
      <c r="W1938" s="274">
        <v>19</v>
      </c>
      <c r="X1938" s="274">
        <v>19</v>
      </c>
      <c r="Y1938" s="274">
        <v>14</v>
      </c>
      <c r="Z1938" s="274">
        <v>14</v>
      </c>
      <c r="AA1938" s="39">
        <v>22</v>
      </c>
      <c r="AB1938" s="127"/>
      <c r="AC1938" s="39"/>
      <c r="AD1938" s="39">
        <v>0</v>
      </c>
      <c r="AE1938" s="39">
        <v>0</v>
      </c>
      <c r="AF1938" s="277">
        <v>0</v>
      </c>
      <c r="AG1938" s="278"/>
      <c r="AH1938" s="262"/>
      <c r="AI1938" s="127"/>
    </row>
    <row r="1939" spans="1:35" s="272" customFormat="1" ht="25.5" x14ac:dyDescent="0.2">
      <c r="A1939" s="251">
        <v>1936</v>
      </c>
      <c r="B1939" s="252" t="s">
        <v>96</v>
      </c>
      <c r="C1939" s="39">
        <v>5</v>
      </c>
      <c r="D1939" s="39" t="s">
        <v>132</v>
      </c>
      <c r="E1939" s="553" t="s">
        <v>11963</v>
      </c>
      <c r="F1939" s="39" t="s">
        <v>12984</v>
      </c>
      <c r="G1939" s="566">
        <v>21008447</v>
      </c>
      <c r="H1939" s="639">
        <v>26225359523</v>
      </c>
      <c r="I1939" s="571" t="s">
        <v>12985</v>
      </c>
      <c r="J1939" s="39" t="s">
        <v>12986</v>
      </c>
      <c r="K1939" s="39"/>
      <c r="L1939" s="39"/>
      <c r="M1939" s="39"/>
      <c r="N1939" s="39" t="s">
        <v>12987</v>
      </c>
      <c r="O1939" s="129" t="s">
        <v>12385</v>
      </c>
      <c r="P1939" s="39"/>
      <c r="Q1939" s="39">
        <v>1</v>
      </c>
      <c r="R1939" s="273">
        <v>10000</v>
      </c>
      <c r="S1939" s="273">
        <v>10000</v>
      </c>
      <c r="T1939" s="274">
        <v>1</v>
      </c>
      <c r="U1939" s="274">
        <v>1</v>
      </c>
      <c r="V1939" s="275" t="s">
        <v>347</v>
      </c>
      <c r="W1939" s="274">
        <v>19</v>
      </c>
      <c r="X1939" s="274">
        <v>19</v>
      </c>
      <c r="Y1939" s="274">
        <v>14</v>
      </c>
      <c r="Z1939" s="274">
        <v>14</v>
      </c>
      <c r="AA1939" s="39">
        <v>22</v>
      </c>
      <c r="AB1939" s="127"/>
      <c r="AC1939" s="39"/>
      <c r="AD1939" s="39">
        <v>0</v>
      </c>
      <c r="AE1939" s="39">
        <v>0</v>
      </c>
      <c r="AF1939" s="277">
        <v>0</v>
      </c>
      <c r="AG1939" s="278"/>
      <c r="AH1939" s="262"/>
      <c r="AI1939" s="127"/>
    </row>
    <row r="1940" spans="1:35" s="272" customFormat="1" ht="25.5" x14ac:dyDescent="0.2">
      <c r="A1940" s="251">
        <v>1937</v>
      </c>
      <c r="B1940" s="252" t="s">
        <v>96</v>
      </c>
      <c r="C1940" s="39">
        <v>5</v>
      </c>
      <c r="D1940" s="39" t="s">
        <v>132</v>
      </c>
      <c r="E1940" s="553" t="s">
        <v>11963</v>
      </c>
      <c r="F1940" s="39" t="s">
        <v>12988</v>
      </c>
      <c r="G1940" s="570">
        <v>21001344</v>
      </c>
      <c r="H1940" s="639" t="s">
        <v>12989</v>
      </c>
      <c r="I1940" s="571" t="s">
        <v>12990</v>
      </c>
      <c r="J1940" s="572" t="s">
        <v>12991</v>
      </c>
      <c r="K1940" s="572" t="s">
        <v>12992</v>
      </c>
      <c r="L1940" s="39"/>
      <c r="M1940" s="39"/>
      <c r="N1940" s="39" t="s">
        <v>12993</v>
      </c>
      <c r="O1940" s="129" t="s">
        <v>12385</v>
      </c>
      <c r="P1940" s="39"/>
      <c r="Q1940" s="39">
        <v>1</v>
      </c>
      <c r="R1940" s="273">
        <v>15000</v>
      </c>
      <c r="S1940" s="273">
        <v>15000</v>
      </c>
      <c r="T1940" s="274">
        <v>1</v>
      </c>
      <c r="U1940" s="274">
        <v>1</v>
      </c>
      <c r="V1940" s="275" t="s">
        <v>347</v>
      </c>
      <c r="W1940" s="274">
        <v>19</v>
      </c>
      <c r="X1940" s="274">
        <v>19</v>
      </c>
      <c r="Y1940" s="274">
        <v>14</v>
      </c>
      <c r="Z1940" s="274">
        <v>14</v>
      </c>
      <c r="AA1940" s="39">
        <v>22</v>
      </c>
      <c r="AB1940" s="127"/>
      <c r="AC1940" s="39"/>
      <c r="AD1940" s="39">
        <v>0</v>
      </c>
      <c r="AE1940" s="39">
        <v>0</v>
      </c>
      <c r="AF1940" s="277">
        <v>0</v>
      </c>
      <c r="AG1940" s="278"/>
      <c r="AH1940" s="262"/>
      <c r="AI1940" s="127"/>
    </row>
    <row r="1941" spans="1:35" s="272" customFormat="1" ht="25.5" x14ac:dyDescent="0.2">
      <c r="A1941" s="251">
        <v>1938</v>
      </c>
      <c r="B1941" s="252" t="s">
        <v>96</v>
      </c>
      <c r="C1941" s="39">
        <v>5</v>
      </c>
      <c r="D1941" s="39" t="s">
        <v>132</v>
      </c>
      <c r="E1941" s="553" t="s">
        <v>11963</v>
      </c>
      <c r="F1941" s="39" t="s">
        <v>12994</v>
      </c>
      <c r="G1941" s="361">
        <v>21008388</v>
      </c>
      <c r="H1941" s="639">
        <v>92092212414</v>
      </c>
      <c r="I1941" s="544" t="s">
        <v>2311</v>
      </c>
      <c r="J1941" s="39" t="s">
        <v>12995</v>
      </c>
      <c r="K1941" s="39"/>
      <c r="L1941" s="39"/>
      <c r="M1941" s="39"/>
      <c r="N1941" s="39" t="s">
        <v>2318</v>
      </c>
      <c r="O1941" s="129" t="s">
        <v>12996</v>
      </c>
      <c r="P1941" s="39"/>
      <c r="Q1941" s="39">
        <v>1</v>
      </c>
      <c r="R1941" s="273">
        <v>7000</v>
      </c>
      <c r="S1941" s="273">
        <v>7000</v>
      </c>
      <c r="T1941" s="274">
        <v>1</v>
      </c>
      <c r="U1941" s="274">
        <v>1</v>
      </c>
      <c r="V1941" s="275" t="s">
        <v>397</v>
      </c>
      <c r="W1941" s="274">
        <v>19</v>
      </c>
      <c r="X1941" s="274">
        <v>19</v>
      </c>
      <c r="Y1941" s="274">
        <v>14</v>
      </c>
      <c r="Z1941" s="274">
        <v>14</v>
      </c>
      <c r="AA1941" s="39">
        <v>24</v>
      </c>
      <c r="AB1941" s="127"/>
      <c r="AC1941" s="39"/>
      <c r="AD1941" s="39">
        <v>0</v>
      </c>
      <c r="AE1941" s="39">
        <v>0</v>
      </c>
      <c r="AF1941" s="277">
        <v>0</v>
      </c>
      <c r="AG1941" s="278"/>
      <c r="AH1941" s="262"/>
      <c r="AI1941" s="127"/>
    </row>
    <row r="1942" spans="1:35" s="272" customFormat="1" ht="25.5" x14ac:dyDescent="0.2">
      <c r="A1942" s="251">
        <v>1939</v>
      </c>
      <c r="B1942" s="252" t="s">
        <v>96</v>
      </c>
      <c r="C1942" s="39">
        <v>5</v>
      </c>
      <c r="D1942" s="39" t="s">
        <v>132</v>
      </c>
      <c r="E1942" s="553" t="s">
        <v>11963</v>
      </c>
      <c r="F1942" s="39" t="s">
        <v>12997</v>
      </c>
      <c r="G1942" s="570">
        <v>744</v>
      </c>
      <c r="H1942" s="639" t="s">
        <v>12998</v>
      </c>
      <c r="I1942" s="571" t="s">
        <v>12999</v>
      </c>
      <c r="J1942" s="572" t="s">
        <v>13000</v>
      </c>
      <c r="K1942" s="572" t="s">
        <v>13001</v>
      </c>
      <c r="L1942" s="146" t="s">
        <v>13002</v>
      </c>
      <c r="M1942" s="39"/>
      <c r="N1942" s="39" t="s">
        <v>13003</v>
      </c>
      <c r="O1942" s="129" t="s">
        <v>12385</v>
      </c>
      <c r="P1942" s="39"/>
      <c r="Q1942" s="39">
        <v>1</v>
      </c>
      <c r="R1942" s="273">
        <v>10000</v>
      </c>
      <c r="S1942" s="273">
        <v>10000</v>
      </c>
      <c r="T1942" s="274">
        <v>1</v>
      </c>
      <c r="U1942" s="274">
        <v>1</v>
      </c>
      <c r="V1942" s="275" t="s">
        <v>365</v>
      </c>
      <c r="W1942" s="274">
        <v>19</v>
      </c>
      <c r="X1942" s="274">
        <v>19</v>
      </c>
      <c r="Y1942" s="274">
        <v>14</v>
      </c>
      <c r="Z1942" s="274">
        <v>14</v>
      </c>
      <c r="AA1942" s="39">
        <v>22</v>
      </c>
      <c r="AB1942" s="127"/>
      <c r="AC1942" s="39"/>
      <c r="AD1942" s="39">
        <v>0</v>
      </c>
      <c r="AE1942" s="39">
        <v>0</v>
      </c>
      <c r="AF1942" s="277">
        <v>0</v>
      </c>
      <c r="AG1942" s="278"/>
      <c r="AH1942" s="262"/>
      <c r="AI1942" s="127"/>
    </row>
    <row r="1943" spans="1:35" s="272" customFormat="1" ht="25.5" x14ac:dyDescent="0.2">
      <c r="A1943" s="251">
        <v>1940</v>
      </c>
      <c r="B1943" s="252" t="s">
        <v>96</v>
      </c>
      <c r="C1943" s="39">
        <v>5</v>
      </c>
      <c r="D1943" s="39" t="s">
        <v>132</v>
      </c>
      <c r="E1943" s="553" t="s">
        <v>11963</v>
      </c>
      <c r="F1943" s="39" t="s">
        <v>13004</v>
      </c>
      <c r="G1943" s="570">
        <v>290</v>
      </c>
      <c r="H1943" s="639" t="s">
        <v>13005</v>
      </c>
      <c r="I1943" s="571" t="s">
        <v>13006</v>
      </c>
      <c r="J1943" s="572" t="s">
        <v>13007</v>
      </c>
      <c r="K1943" s="572" t="s">
        <v>13008</v>
      </c>
      <c r="L1943" s="146" t="s">
        <v>13009</v>
      </c>
      <c r="M1943" s="39"/>
      <c r="N1943" s="39" t="s">
        <v>13010</v>
      </c>
      <c r="O1943" s="129" t="s">
        <v>13011</v>
      </c>
      <c r="P1943" s="39"/>
      <c r="Q1943" s="39">
        <v>1</v>
      </c>
      <c r="R1943" s="273">
        <v>3000</v>
      </c>
      <c r="S1943" s="273">
        <v>3000</v>
      </c>
      <c r="T1943" s="274">
        <v>1</v>
      </c>
      <c r="U1943" s="274">
        <v>1</v>
      </c>
      <c r="V1943" s="275" t="s">
        <v>347</v>
      </c>
      <c r="W1943" s="274">
        <v>19</v>
      </c>
      <c r="X1943" s="274">
        <v>19</v>
      </c>
      <c r="Y1943" s="274">
        <v>14</v>
      </c>
      <c r="Z1943" s="274">
        <v>14</v>
      </c>
      <c r="AA1943" s="39">
        <v>22</v>
      </c>
      <c r="AB1943" s="127"/>
      <c r="AC1943" s="39"/>
      <c r="AD1943" s="39">
        <v>0</v>
      </c>
      <c r="AE1943" s="39">
        <v>0</v>
      </c>
      <c r="AF1943" s="277">
        <v>0</v>
      </c>
      <c r="AG1943" s="278"/>
      <c r="AH1943" s="262"/>
      <c r="AI1943" s="127"/>
    </row>
    <row r="1944" spans="1:35" s="272" customFormat="1" ht="25.5" x14ac:dyDescent="0.2">
      <c r="A1944" s="251">
        <v>1941</v>
      </c>
      <c r="B1944" s="252" t="s">
        <v>96</v>
      </c>
      <c r="C1944" s="39">
        <v>5</v>
      </c>
      <c r="D1944" s="39" t="s">
        <v>132</v>
      </c>
      <c r="E1944" s="553" t="s">
        <v>11963</v>
      </c>
      <c r="F1944" s="39" t="s">
        <v>13012</v>
      </c>
      <c r="G1944" s="575">
        <v>21000175</v>
      </c>
      <c r="H1944" s="639">
        <v>71840467417</v>
      </c>
      <c r="I1944" s="567" t="s">
        <v>13013</v>
      </c>
      <c r="J1944" s="39" t="s">
        <v>13014</v>
      </c>
      <c r="K1944" s="361" t="s">
        <v>13015</v>
      </c>
      <c r="L1944" s="39"/>
      <c r="M1944" s="39"/>
      <c r="N1944" s="39" t="s">
        <v>13016</v>
      </c>
      <c r="O1944" s="129" t="s">
        <v>12385</v>
      </c>
      <c r="P1944" s="39"/>
      <c r="Q1944" s="39">
        <v>1</v>
      </c>
      <c r="R1944" s="273">
        <v>283000</v>
      </c>
      <c r="S1944" s="273">
        <v>283000</v>
      </c>
      <c r="T1944" s="274">
        <v>1</v>
      </c>
      <c r="U1944" s="274">
        <v>1</v>
      </c>
      <c r="V1944" s="275" t="s">
        <v>347</v>
      </c>
      <c r="W1944" s="274">
        <v>33</v>
      </c>
      <c r="X1944" s="274">
        <v>19</v>
      </c>
      <c r="Y1944" s="274">
        <v>14</v>
      </c>
      <c r="Z1944" s="274">
        <v>14</v>
      </c>
      <c r="AA1944" s="39">
        <v>24</v>
      </c>
      <c r="AB1944" s="127"/>
      <c r="AC1944" s="39"/>
      <c r="AD1944" s="39">
        <v>0</v>
      </c>
      <c r="AE1944" s="39">
        <v>0</v>
      </c>
      <c r="AF1944" s="277">
        <v>0</v>
      </c>
      <c r="AG1944" s="278"/>
      <c r="AH1944" s="262"/>
      <c r="AI1944" s="127"/>
    </row>
    <row r="1945" spans="1:35" s="272" customFormat="1" ht="25.5" x14ac:dyDescent="0.2">
      <c r="A1945" s="251">
        <v>1942</v>
      </c>
      <c r="B1945" s="252" t="s">
        <v>96</v>
      </c>
      <c r="C1945" s="39">
        <v>5</v>
      </c>
      <c r="D1945" s="39" t="s">
        <v>132</v>
      </c>
      <c r="E1945" s="553" t="s">
        <v>11963</v>
      </c>
      <c r="F1945" s="39" t="s">
        <v>13017</v>
      </c>
      <c r="G1945" s="575">
        <v>255</v>
      </c>
      <c r="H1945" s="639">
        <v>37936288471</v>
      </c>
      <c r="I1945" s="567" t="s">
        <v>13018</v>
      </c>
      <c r="J1945" s="39" t="s">
        <v>13019</v>
      </c>
      <c r="K1945" s="361" t="s">
        <v>13020</v>
      </c>
      <c r="L1945" s="39"/>
      <c r="M1945" s="39"/>
      <c r="N1945" s="39" t="s">
        <v>13021</v>
      </c>
      <c r="O1945" s="129" t="s">
        <v>13022</v>
      </c>
      <c r="P1945" s="39"/>
      <c r="Q1945" s="39">
        <v>1</v>
      </c>
      <c r="R1945" s="273">
        <v>20000</v>
      </c>
      <c r="S1945" s="273">
        <v>20000</v>
      </c>
      <c r="T1945" s="274">
        <v>1</v>
      </c>
      <c r="U1945" s="274">
        <v>1</v>
      </c>
      <c r="V1945" s="275" t="s">
        <v>347</v>
      </c>
      <c r="W1945" s="274">
        <v>37</v>
      </c>
      <c r="X1945" s="274">
        <v>19</v>
      </c>
      <c r="Y1945" s="274">
        <v>14</v>
      </c>
      <c r="Z1945" s="274">
        <v>14</v>
      </c>
      <c r="AA1945" s="39">
        <v>22</v>
      </c>
      <c r="AB1945" s="127"/>
      <c r="AC1945" s="39"/>
      <c r="AD1945" s="39">
        <v>0</v>
      </c>
      <c r="AE1945" s="39">
        <v>0</v>
      </c>
      <c r="AF1945" s="277">
        <v>0</v>
      </c>
      <c r="AG1945" s="278"/>
      <c r="AH1945" s="262"/>
      <c r="AI1945" s="127"/>
    </row>
    <row r="1946" spans="1:35" s="272" customFormat="1" ht="25.5" x14ac:dyDescent="0.2">
      <c r="A1946" s="251">
        <v>1943</v>
      </c>
      <c r="B1946" s="252" t="s">
        <v>96</v>
      </c>
      <c r="C1946" s="39">
        <v>5</v>
      </c>
      <c r="D1946" s="39" t="s">
        <v>132</v>
      </c>
      <c r="E1946" s="553" t="s">
        <v>11963</v>
      </c>
      <c r="F1946" s="39" t="s">
        <v>13023</v>
      </c>
      <c r="G1946" s="575">
        <v>21008955</v>
      </c>
      <c r="H1946" s="639">
        <v>74151090266</v>
      </c>
      <c r="I1946" s="567" t="s">
        <v>13024</v>
      </c>
      <c r="J1946" s="39" t="s">
        <v>13025</v>
      </c>
      <c r="K1946" s="39" t="s">
        <v>13026</v>
      </c>
      <c r="L1946" s="39"/>
      <c r="M1946" s="39"/>
      <c r="N1946" s="39" t="s">
        <v>13027</v>
      </c>
      <c r="O1946" s="129" t="s">
        <v>12385</v>
      </c>
      <c r="P1946" s="39"/>
      <c r="Q1946" s="39">
        <v>1</v>
      </c>
      <c r="R1946" s="273">
        <v>14000</v>
      </c>
      <c r="S1946" s="273">
        <v>14000</v>
      </c>
      <c r="T1946" s="274">
        <v>1</v>
      </c>
      <c r="U1946" s="274">
        <v>1</v>
      </c>
      <c r="V1946" s="275" t="s">
        <v>171</v>
      </c>
      <c r="W1946" s="274">
        <v>33</v>
      </c>
      <c r="X1946" s="274">
        <v>33</v>
      </c>
      <c r="Y1946" s="274">
        <v>14</v>
      </c>
      <c r="Z1946" s="274">
        <v>14</v>
      </c>
      <c r="AA1946" s="39">
        <v>22</v>
      </c>
      <c r="AB1946" s="127"/>
      <c r="AC1946" s="39"/>
      <c r="AD1946" s="39">
        <v>0</v>
      </c>
      <c r="AE1946" s="39">
        <v>0</v>
      </c>
      <c r="AF1946" s="277">
        <v>0</v>
      </c>
      <c r="AG1946" s="278"/>
      <c r="AH1946" s="262"/>
      <c r="AI1946" s="127"/>
    </row>
    <row r="1947" spans="1:35" s="272" customFormat="1" ht="25.5" x14ac:dyDescent="0.2">
      <c r="A1947" s="251">
        <v>1944</v>
      </c>
      <c r="B1947" s="252" t="s">
        <v>96</v>
      </c>
      <c r="C1947" s="39">
        <v>5</v>
      </c>
      <c r="D1947" s="39" t="s">
        <v>132</v>
      </c>
      <c r="E1947" s="553" t="s">
        <v>11963</v>
      </c>
      <c r="F1947" s="39" t="s">
        <v>13028</v>
      </c>
      <c r="G1947" s="566">
        <v>21012112</v>
      </c>
      <c r="H1947" s="639">
        <v>51239100054</v>
      </c>
      <c r="I1947" s="567" t="s">
        <v>13029</v>
      </c>
      <c r="J1947" s="39" t="s">
        <v>13030</v>
      </c>
      <c r="K1947" s="39"/>
      <c r="L1947" s="39"/>
      <c r="M1947" s="39"/>
      <c r="N1947" s="39" t="s">
        <v>13031</v>
      </c>
      <c r="O1947" s="129" t="s">
        <v>13032</v>
      </c>
      <c r="P1947" s="39"/>
      <c r="Q1947" s="39">
        <v>1</v>
      </c>
      <c r="R1947" s="273">
        <v>10000</v>
      </c>
      <c r="S1947" s="273">
        <v>10000</v>
      </c>
      <c r="T1947" s="274">
        <v>1</v>
      </c>
      <c r="U1947" s="274">
        <v>1</v>
      </c>
      <c r="V1947" s="275" t="s">
        <v>474</v>
      </c>
      <c r="W1947" s="274">
        <v>19</v>
      </c>
      <c r="X1947" s="274">
        <v>19</v>
      </c>
      <c r="Y1947" s="274">
        <v>14</v>
      </c>
      <c r="Z1947" s="274">
        <v>14</v>
      </c>
      <c r="AA1947" s="39">
        <v>22</v>
      </c>
      <c r="AB1947" s="127"/>
      <c r="AC1947" s="39"/>
      <c r="AD1947" s="39">
        <v>0</v>
      </c>
      <c r="AE1947" s="39">
        <v>0</v>
      </c>
      <c r="AF1947" s="277">
        <v>0</v>
      </c>
      <c r="AG1947" s="278"/>
      <c r="AH1947" s="262"/>
      <c r="AI1947" s="127"/>
    </row>
    <row r="1948" spans="1:35" s="272" customFormat="1" ht="25.5" x14ac:dyDescent="0.2">
      <c r="A1948" s="251">
        <v>1945</v>
      </c>
      <c r="B1948" s="252" t="s">
        <v>96</v>
      </c>
      <c r="C1948" s="39">
        <v>5</v>
      </c>
      <c r="D1948" s="39" t="s">
        <v>132</v>
      </c>
      <c r="E1948" s="553" t="s">
        <v>11963</v>
      </c>
      <c r="F1948" s="39" t="s">
        <v>13033</v>
      </c>
      <c r="G1948" s="361">
        <v>10001020</v>
      </c>
      <c r="H1948" s="639">
        <v>12747958241</v>
      </c>
      <c r="I1948" s="567" t="s">
        <v>13034</v>
      </c>
      <c r="J1948" s="39" t="s">
        <v>13035</v>
      </c>
      <c r="K1948" s="39"/>
      <c r="L1948" s="39"/>
      <c r="M1948" s="39"/>
      <c r="N1948" s="39" t="s">
        <v>13036</v>
      </c>
      <c r="O1948" s="129" t="s">
        <v>13037</v>
      </c>
      <c r="P1948" s="39"/>
      <c r="Q1948" s="39">
        <v>1</v>
      </c>
      <c r="R1948" s="273">
        <v>7000</v>
      </c>
      <c r="S1948" s="273">
        <v>4900</v>
      </c>
      <c r="T1948" s="274">
        <v>1</v>
      </c>
      <c r="U1948" s="274">
        <v>1</v>
      </c>
      <c r="V1948" s="275" t="s">
        <v>347</v>
      </c>
      <c r="W1948" s="274">
        <v>19</v>
      </c>
      <c r="X1948" s="274">
        <v>19</v>
      </c>
      <c r="Y1948" s="274">
        <v>14</v>
      </c>
      <c r="Z1948" s="274">
        <v>14</v>
      </c>
      <c r="AA1948" s="39">
        <v>22</v>
      </c>
      <c r="AB1948" s="127"/>
      <c r="AC1948" s="39"/>
      <c r="AD1948" s="39">
        <v>0</v>
      </c>
      <c r="AE1948" s="39">
        <v>0</v>
      </c>
      <c r="AF1948" s="277">
        <v>0</v>
      </c>
      <c r="AG1948" s="278"/>
      <c r="AH1948" s="262"/>
      <c r="AI1948" s="127"/>
    </row>
    <row r="1949" spans="1:35" s="272" customFormat="1" ht="25.5" x14ac:dyDescent="0.2">
      <c r="A1949" s="251">
        <v>1946</v>
      </c>
      <c r="B1949" s="252" t="s">
        <v>96</v>
      </c>
      <c r="C1949" s="39">
        <v>5</v>
      </c>
      <c r="D1949" s="39" t="s">
        <v>132</v>
      </c>
      <c r="E1949" s="553" t="s">
        <v>11963</v>
      </c>
      <c r="F1949" s="39" t="s">
        <v>13038</v>
      </c>
      <c r="G1949" s="566">
        <v>21001743</v>
      </c>
      <c r="H1949" s="639">
        <v>90934142154</v>
      </c>
      <c r="I1949" s="567" t="s">
        <v>8780</v>
      </c>
      <c r="J1949" s="39" t="s">
        <v>13039</v>
      </c>
      <c r="K1949" s="39" t="s">
        <v>13040</v>
      </c>
      <c r="L1949" s="39"/>
      <c r="M1949" s="39"/>
      <c r="N1949" s="39" t="s">
        <v>13041</v>
      </c>
      <c r="O1949" s="129" t="s">
        <v>13042</v>
      </c>
      <c r="P1949" s="39"/>
      <c r="Q1949" s="39">
        <v>1</v>
      </c>
      <c r="R1949" s="273">
        <v>55000</v>
      </c>
      <c r="S1949" s="273">
        <v>55000</v>
      </c>
      <c r="T1949" s="274">
        <v>1</v>
      </c>
      <c r="U1949" s="274">
        <v>1</v>
      </c>
      <c r="V1949" s="275" t="s">
        <v>347</v>
      </c>
      <c r="W1949" s="274">
        <v>33</v>
      </c>
      <c r="X1949" s="274">
        <v>19</v>
      </c>
      <c r="Y1949" s="274">
        <v>14</v>
      </c>
      <c r="Z1949" s="274">
        <v>14</v>
      </c>
      <c r="AA1949" s="39">
        <v>22</v>
      </c>
      <c r="AB1949" s="127"/>
      <c r="AC1949" s="39"/>
      <c r="AD1949" s="39">
        <v>0</v>
      </c>
      <c r="AE1949" s="39">
        <v>0</v>
      </c>
      <c r="AF1949" s="277">
        <v>0</v>
      </c>
      <c r="AG1949" s="278"/>
      <c r="AH1949" s="262"/>
      <c r="AI1949" s="127"/>
    </row>
    <row r="1950" spans="1:35" s="272" customFormat="1" ht="25.5" x14ac:dyDescent="0.2">
      <c r="A1950" s="251">
        <v>1947</v>
      </c>
      <c r="B1950" s="252" t="s">
        <v>96</v>
      </c>
      <c r="C1950" s="39">
        <v>5</v>
      </c>
      <c r="D1950" s="39" t="s">
        <v>132</v>
      </c>
      <c r="E1950" s="553" t="s">
        <v>11963</v>
      </c>
      <c r="F1950" s="39" t="s">
        <v>12138</v>
      </c>
      <c r="G1950" s="570">
        <v>280</v>
      </c>
      <c r="H1950" s="639" t="s">
        <v>12140</v>
      </c>
      <c r="I1950" s="571" t="s">
        <v>12141</v>
      </c>
      <c r="J1950" s="572" t="s">
        <v>13043</v>
      </c>
      <c r="K1950" s="572" t="s">
        <v>13044</v>
      </c>
      <c r="L1950" s="146" t="s">
        <v>13045</v>
      </c>
      <c r="M1950" s="39"/>
      <c r="N1950" s="39" t="s">
        <v>13046</v>
      </c>
      <c r="O1950" s="129" t="s">
        <v>13047</v>
      </c>
      <c r="P1950" s="39"/>
      <c r="Q1950" s="39">
        <v>1</v>
      </c>
      <c r="R1950" s="273">
        <v>35000</v>
      </c>
      <c r="S1950" s="273">
        <v>35000</v>
      </c>
      <c r="T1950" s="274">
        <v>1</v>
      </c>
      <c r="U1950" s="274">
        <v>1</v>
      </c>
      <c r="V1950" s="275" t="s">
        <v>347</v>
      </c>
      <c r="W1950" s="274">
        <v>33</v>
      </c>
      <c r="X1950" s="274">
        <v>33</v>
      </c>
      <c r="Y1950" s="274">
        <v>14</v>
      </c>
      <c r="Z1950" s="274">
        <v>14</v>
      </c>
      <c r="AA1950" s="39">
        <v>22</v>
      </c>
      <c r="AB1950" s="127"/>
      <c r="AC1950" s="39"/>
      <c r="AD1950" s="39">
        <v>0</v>
      </c>
      <c r="AE1950" s="39">
        <v>0</v>
      </c>
      <c r="AF1950" s="277">
        <v>0</v>
      </c>
      <c r="AG1950" s="278"/>
      <c r="AH1950" s="262"/>
      <c r="AI1950" s="127"/>
    </row>
    <row r="1951" spans="1:35" s="272" customFormat="1" ht="25.5" x14ac:dyDescent="0.2">
      <c r="A1951" s="251">
        <v>1948</v>
      </c>
      <c r="B1951" s="252" t="s">
        <v>96</v>
      </c>
      <c r="C1951" s="39">
        <v>5</v>
      </c>
      <c r="D1951" s="39" t="s">
        <v>132</v>
      </c>
      <c r="E1951" s="553" t="s">
        <v>11963</v>
      </c>
      <c r="F1951" s="39" t="s">
        <v>13048</v>
      </c>
      <c r="G1951" s="570">
        <v>21002822</v>
      </c>
      <c r="H1951" s="639" t="s">
        <v>13049</v>
      </c>
      <c r="I1951" s="571" t="s">
        <v>13050</v>
      </c>
      <c r="J1951" s="572" t="s">
        <v>12678</v>
      </c>
      <c r="K1951" s="572" t="s">
        <v>13051</v>
      </c>
      <c r="L1951" s="39"/>
      <c r="M1951" s="39"/>
      <c r="N1951" s="39" t="s">
        <v>13052</v>
      </c>
      <c r="O1951" s="129" t="s">
        <v>12385</v>
      </c>
      <c r="P1951" s="39"/>
      <c r="Q1951" s="39">
        <v>1</v>
      </c>
      <c r="R1951" s="273">
        <v>15000</v>
      </c>
      <c r="S1951" s="273">
        <v>15000</v>
      </c>
      <c r="T1951" s="274">
        <v>1</v>
      </c>
      <c r="U1951" s="274">
        <v>1</v>
      </c>
      <c r="V1951" s="275" t="s">
        <v>474</v>
      </c>
      <c r="W1951" s="274">
        <v>33</v>
      </c>
      <c r="X1951" s="274">
        <v>19</v>
      </c>
      <c r="Y1951" s="274">
        <v>14</v>
      </c>
      <c r="Z1951" s="274">
        <v>14</v>
      </c>
      <c r="AA1951" s="39">
        <v>22</v>
      </c>
      <c r="AB1951" s="127"/>
      <c r="AC1951" s="39"/>
      <c r="AD1951" s="39">
        <v>0</v>
      </c>
      <c r="AE1951" s="39">
        <v>0</v>
      </c>
      <c r="AF1951" s="277">
        <v>0</v>
      </c>
      <c r="AG1951" s="278"/>
      <c r="AH1951" s="262"/>
      <c r="AI1951" s="127"/>
    </row>
    <row r="1952" spans="1:35" s="272" customFormat="1" ht="25.5" x14ac:dyDescent="0.2">
      <c r="A1952" s="251">
        <v>1949</v>
      </c>
      <c r="B1952" s="252" t="s">
        <v>96</v>
      </c>
      <c r="C1952" s="39">
        <v>5</v>
      </c>
      <c r="D1952" s="39" t="s">
        <v>132</v>
      </c>
      <c r="E1952" s="553" t="s">
        <v>11963</v>
      </c>
      <c r="F1952" s="39" t="s">
        <v>13053</v>
      </c>
      <c r="G1952" s="570">
        <v>21009862</v>
      </c>
      <c r="H1952" s="639" t="s">
        <v>5163</v>
      </c>
      <c r="I1952" s="571" t="s">
        <v>13054</v>
      </c>
      <c r="J1952" s="572" t="s">
        <v>13055</v>
      </c>
      <c r="K1952" s="572" t="s">
        <v>13056</v>
      </c>
      <c r="L1952" s="39"/>
      <c r="M1952" s="39"/>
      <c r="N1952" s="39" t="s">
        <v>13057</v>
      </c>
      <c r="O1952" s="129" t="s">
        <v>12385</v>
      </c>
      <c r="P1952" s="39"/>
      <c r="Q1952" s="39">
        <v>1</v>
      </c>
      <c r="R1952" s="273">
        <v>9000</v>
      </c>
      <c r="S1952" s="273">
        <v>9000</v>
      </c>
      <c r="T1952" s="274">
        <v>1</v>
      </c>
      <c r="U1952" s="274">
        <v>1</v>
      </c>
      <c r="V1952" s="275" t="s">
        <v>711</v>
      </c>
      <c r="W1952" s="274">
        <v>19</v>
      </c>
      <c r="X1952" s="274">
        <v>18</v>
      </c>
      <c r="Y1952" s="274">
        <v>19</v>
      </c>
      <c r="Z1952" s="274">
        <v>14</v>
      </c>
      <c r="AA1952" s="39">
        <v>21</v>
      </c>
      <c r="AB1952" s="127"/>
      <c r="AC1952" s="39"/>
      <c r="AD1952" s="39">
        <v>0</v>
      </c>
      <c r="AE1952" s="39">
        <v>0</v>
      </c>
      <c r="AF1952" s="277">
        <v>0</v>
      </c>
      <c r="AG1952" s="278"/>
      <c r="AH1952" s="262"/>
      <c r="AI1952" s="127"/>
    </row>
    <row r="1953" spans="1:35" s="272" customFormat="1" ht="25.5" x14ac:dyDescent="0.2">
      <c r="A1953" s="251">
        <v>1950</v>
      </c>
      <c r="B1953" s="252" t="s">
        <v>96</v>
      </c>
      <c r="C1953" s="39">
        <v>5</v>
      </c>
      <c r="D1953" s="39" t="s">
        <v>132</v>
      </c>
      <c r="E1953" s="553" t="s">
        <v>11963</v>
      </c>
      <c r="F1953" s="39" t="s">
        <v>13058</v>
      </c>
      <c r="G1953" s="361">
        <v>21005155</v>
      </c>
      <c r="H1953" s="639">
        <v>16523061708</v>
      </c>
      <c r="I1953" s="571" t="s">
        <v>11140</v>
      </c>
      <c r="J1953" s="39" t="s">
        <v>13059</v>
      </c>
      <c r="K1953" s="39"/>
      <c r="L1953" s="39"/>
      <c r="M1953" s="39"/>
      <c r="N1953" s="39" t="s">
        <v>13060</v>
      </c>
      <c r="O1953" s="129" t="s">
        <v>13061</v>
      </c>
      <c r="P1953" s="39"/>
      <c r="Q1953" s="39">
        <v>1</v>
      </c>
      <c r="R1953" s="273">
        <v>5000</v>
      </c>
      <c r="S1953" s="273">
        <v>5000</v>
      </c>
      <c r="T1953" s="274">
        <v>1</v>
      </c>
      <c r="U1953" s="274">
        <v>1</v>
      </c>
      <c r="V1953" s="275" t="s">
        <v>615</v>
      </c>
      <c r="W1953" s="274">
        <v>17</v>
      </c>
      <c r="X1953" s="274">
        <v>82</v>
      </c>
      <c r="Y1953" s="274">
        <v>14</v>
      </c>
      <c r="Z1953" s="274">
        <v>14</v>
      </c>
      <c r="AA1953" s="39">
        <v>21</v>
      </c>
      <c r="AB1953" s="127"/>
      <c r="AC1953" s="39"/>
      <c r="AD1953" s="39">
        <v>0</v>
      </c>
      <c r="AE1953" s="39">
        <v>0</v>
      </c>
      <c r="AF1953" s="277">
        <v>0</v>
      </c>
      <c r="AG1953" s="278"/>
      <c r="AH1953" s="262"/>
      <c r="AI1953" s="127"/>
    </row>
    <row r="1954" spans="1:35" s="272" customFormat="1" ht="25.5" x14ac:dyDescent="0.2">
      <c r="A1954" s="251">
        <v>1951</v>
      </c>
      <c r="B1954" s="252" t="s">
        <v>96</v>
      </c>
      <c r="C1954" s="39">
        <v>5</v>
      </c>
      <c r="D1954" s="39" t="s">
        <v>132</v>
      </c>
      <c r="E1954" s="553" t="s">
        <v>11963</v>
      </c>
      <c r="F1954" s="39" t="s">
        <v>13062</v>
      </c>
      <c r="G1954" s="570">
        <v>21002754</v>
      </c>
      <c r="H1954" s="639" t="s">
        <v>13063</v>
      </c>
      <c r="I1954" s="571" t="s">
        <v>13064</v>
      </c>
      <c r="J1954" s="572" t="s">
        <v>13065</v>
      </c>
      <c r="K1954" s="572" t="s">
        <v>13066</v>
      </c>
      <c r="L1954" s="39"/>
      <c r="M1954" s="39"/>
      <c r="N1954" s="39" t="s">
        <v>13067</v>
      </c>
      <c r="O1954" s="129" t="s">
        <v>12385</v>
      </c>
      <c r="P1954" s="39"/>
      <c r="Q1954" s="39">
        <v>1</v>
      </c>
      <c r="R1954" s="273">
        <v>9000</v>
      </c>
      <c r="S1954" s="273">
        <v>9000</v>
      </c>
      <c r="T1954" s="274">
        <v>1</v>
      </c>
      <c r="U1954" s="274">
        <v>1</v>
      </c>
      <c r="V1954" s="275" t="s">
        <v>347</v>
      </c>
      <c r="W1954" s="274">
        <v>19</v>
      </c>
      <c r="X1954" s="274">
        <v>19</v>
      </c>
      <c r="Y1954" s="274">
        <v>14</v>
      </c>
      <c r="Z1954" s="274">
        <v>14</v>
      </c>
      <c r="AA1954" s="39">
        <v>21</v>
      </c>
      <c r="AB1954" s="127"/>
      <c r="AC1954" s="39"/>
      <c r="AD1954" s="39">
        <v>0</v>
      </c>
      <c r="AE1954" s="39">
        <v>0</v>
      </c>
      <c r="AF1954" s="277">
        <v>0</v>
      </c>
      <c r="AG1954" s="278"/>
      <c r="AH1954" s="262"/>
      <c r="AI1954" s="127"/>
    </row>
    <row r="1955" spans="1:35" s="272" customFormat="1" ht="25.5" x14ac:dyDescent="0.2">
      <c r="A1955" s="251">
        <v>1952</v>
      </c>
      <c r="B1955" s="252" t="s">
        <v>96</v>
      </c>
      <c r="C1955" s="39">
        <v>5</v>
      </c>
      <c r="D1955" s="39" t="s">
        <v>132</v>
      </c>
      <c r="E1955" s="553" t="s">
        <v>11963</v>
      </c>
      <c r="F1955" s="39" t="s">
        <v>13068</v>
      </c>
      <c r="G1955" s="570">
        <v>21010672</v>
      </c>
      <c r="H1955" s="639" t="s">
        <v>9986</v>
      </c>
      <c r="I1955" s="571" t="s">
        <v>11949</v>
      </c>
      <c r="J1955" s="572" t="s">
        <v>13069</v>
      </c>
      <c r="K1955" s="572" t="s">
        <v>13070</v>
      </c>
      <c r="L1955" s="39"/>
      <c r="M1955" s="39"/>
      <c r="N1955" s="39" t="s">
        <v>9989</v>
      </c>
      <c r="O1955" s="129" t="s">
        <v>12385</v>
      </c>
      <c r="P1955" s="39"/>
      <c r="Q1955" s="39">
        <v>1</v>
      </c>
      <c r="R1955" s="273">
        <v>5000</v>
      </c>
      <c r="S1955" s="273">
        <v>5000</v>
      </c>
      <c r="T1955" s="274">
        <v>1</v>
      </c>
      <c r="U1955" s="274">
        <v>1</v>
      </c>
      <c r="V1955" s="275" t="s">
        <v>347</v>
      </c>
      <c r="W1955" s="274">
        <v>61</v>
      </c>
      <c r="X1955" s="274">
        <v>19</v>
      </c>
      <c r="Y1955" s="274">
        <v>14</v>
      </c>
      <c r="Z1955" s="274">
        <v>14</v>
      </c>
      <c r="AA1955" s="39">
        <v>21</v>
      </c>
      <c r="AB1955" s="127"/>
      <c r="AC1955" s="39"/>
      <c r="AD1955" s="39">
        <v>0</v>
      </c>
      <c r="AE1955" s="39">
        <v>0</v>
      </c>
      <c r="AF1955" s="277">
        <v>0</v>
      </c>
      <c r="AG1955" s="278"/>
      <c r="AH1955" s="262"/>
      <c r="AI1955" s="127"/>
    </row>
    <row r="1956" spans="1:35" s="272" customFormat="1" ht="25.5" x14ac:dyDescent="0.2">
      <c r="A1956" s="251">
        <v>1953</v>
      </c>
      <c r="B1956" s="252" t="s">
        <v>96</v>
      </c>
      <c r="C1956" s="39">
        <v>5</v>
      </c>
      <c r="D1956" s="39" t="s">
        <v>132</v>
      </c>
      <c r="E1956" s="553" t="s">
        <v>11963</v>
      </c>
      <c r="F1956" s="39" t="s">
        <v>13071</v>
      </c>
      <c r="G1956" s="566">
        <v>21002253</v>
      </c>
      <c r="H1956" s="639">
        <v>51629434968</v>
      </c>
      <c r="I1956" s="567" t="s">
        <v>11591</v>
      </c>
      <c r="J1956" s="39" t="s">
        <v>13072</v>
      </c>
      <c r="K1956" s="39" t="s">
        <v>13073</v>
      </c>
      <c r="L1956" s="39"/>
      <c r="M1956" s="39"/>
      <c r="N1956" s="39" t="s">
        <v>13074</v>
      </c>
      <c r="O1956" s="129" t="s">
        <v>13075</v>
      </c>
      <c r="P1956" s="39"/>
      <c r="Q1956" s="39">
        <v>1</v>
      </c>
      <c r="R1956" s="273">
        <v>20000</v>
      </c>
      <c r="S1956" s="273">
        <v>20000</v>
      </c>
      <c r="T1956" s="274">
        <v>1</v>
      </c>
      <c r="U1956" s="274">
        <v>1</v>
      </c>
      <c r="V1956" s="275" t="s">
        <v>615</v>
      </c>
      <c r="W1956" s="274">
        <v>61</v>
      </c>
      <c r="X1956" s="274">
        <v>19</v>
      </c>
      <c r="Y1956" s="274">
        <v>14</v>
      </c>
      <c r="Z1956" s="274">
        <v>14</v>
      </c>
      <c r="AA1956" s="39">
        <v>21</v>
      </c>
      <c r="AB1956" s="127"/>
      <c r="AC1956" s="39"/>
      <c r="AD1956" s="39">
        <v>0</v>
      </c>
      <c r="AE1956" s="39">
        <v>0</v>
      </c>
      <c r="AF1956" s="277">
        <v>0</v>
      </c>
      <c r="AG1956" s="278"/>
      <c r="AH1956" s="262"/>
      <c r="AI1956" s="127"/>
    </row>
    <row r="1957" spans="1:35" s="272" customFormat="1" ht="25.5" x14ac:dyDescent="0.2">
      <c r="A1957" s="251">
        <v>1954</v>
      </c>
      <c r="B1957" s="252" t="s">
        <v>96</v>
      </c>
      <c r="C1957" s="39">
        <v>5</v>
      </c>
      <c r="D1957" s="39" t="s">
        <v>132</v>
      </c>
      <c r="E1957" s="553" t="s">
        <v>11963</v>
      </c>
      <c r="F1957" s="39" t="s">
        <v>13076</v>
      </c>
      <c r="G1957" s="566">
        <v>21004615</v>
      </c>
      <c r="H1957" s="639">
        <v>50017293225</v>
      </c>
      <c r="I1957" s="567" t="s">
        <v>13077</v>
      </c>
      <c r="J1957" s="39" t="s">
        <v>13078</v>
      </c>
      <c r="K1957" s="39" t="s">
        <v>13079</v>
      </c>
      <c r="L1957" s="39"/>
      <c r="M1957" s="39"/>
      <c r="N1957" s="39" t="s">
        <v>13080</v>
      </c>
      <c r="O1957" s="129" t="s">
        <v>12385</v>
      </c>
      <c r="P1957" s="39"/>
      <c r="Q1957" s="39">
        <v>1</v>
      </c>
      <c r="R1957" s="273">
        <v>7000</v>
      </c>
      <c r="S1957" s="273">
        <v>4900</v>
      </c>
      <c r="T1957" s="274">
        <v>1</v>
      </c>
      <c r="U1957" s="274">
        <v>1</v>
      </c>
      <c r="V1957" s="275" t="s">
        <v>347</v>
      </c>
      <c r="W1957" s="274">
        <v>19</v>
      </c>
      <c r="X1957" s="274">
        <v>33</v>
      </c>
      <c r="Y1957" s="274">
        <v>14</v>
      </c>
      <c r="Z1957" s="274">
        <v>14</v>
      </c>
      <c r="AA1957" s="39">
        <v>23</v>
      </c>
      <c r="AB1957" s="127"/>
      <c r="AC1957" s="39"/>
      <c r="AD1957" s="39">
        <v>0</v>
      </c>
      <c r="AE1957" s="39">
        <v>0</v>
      </c>
      <c r="AF1957" s="277">
        <v>0</v>
      </c>
      <c r="AG1957" s="278"/>
      <c r="AH1957" s="262"/>
      <c r="AI1957" s="127"/>
    </row>
    <row r="1958" spans="1:35" s="272" customFormat="1" ht="38.25" x14ac:dyDescent="0.2">
      <c r="A1958" s="251">
        <v>1955</v>
      </c>
      <c r="B1958" s="252" t="s">
        <v>96</v>
      </c>
      <c r="C1958" s="39">
        <v>5</v>
      </c>
      <c r="D1958" s="39" t="s">
        <v>132</v>
      </c>
      <c r="E1958" s="553" t="s">
        <v>11963</v>
      </c>
      <c r="F1958" s="39" t="s">
        <v>13081</v>
      </c>
      <c r="G1958" s="570">
        <v>21003105</v>
      </c>
      <c r="H1958" s="639" t="s">
        <v>13082</v>
      </c>
      <c r="I1958" s="571" t="s">
        <v>13083</v>
      </c>
      <c r="J1958" s="572" t="s">
        <v>13084</v>
      </c>
      <c r="K1958" s="572" t="s">
        <v>13085</v>
      </c>
      <c r="L1958" s="146" t="s">
        <v>13086</v>
      </c>
      <c r="M1958" s="39"/>
      <c r="N1958" s="39" t="s">
        <v>12389</v>
      </c>
      <c r="O1958" s="129" t="s">
        <v>12385</v>
      </c>
      <c r="P1958" s="39"/>
      <c r="Q1958" s="39">
        <v>1</v>
      </c>
      <c r="R1958" s="273">
        <v>25000</v>
      </c>
      <c r="S1958" s="273">
        <v>25000</v>
      </c>
      <c r="T1958" s="274">
        <v>1</v>
      </c>
      <c r="U1958" s="274">
        <v>1</v>
      </c>
      <c r="V1958" s="275" t="s">
        <v>162</v>
      </c>
      <c r="W1958" s="274">
        <v>19</v>
      </c>
      <c r="X1958" s="274">
        <v>33</v>
      </c>
      <c r="Y1958" s="274">
        <v>19</v>
      </c>
      <c r="Z1958" s="274">
        <v>14</v>
      </c>
      <c r="AA1958" s="39">
        <v>21</v>
      </c>
      <c r="AB1958" s="127"/>
      <c r="AC1958" s="39"/>
      <c r="AD1958" s="39">
        <v>0</v>
      </c>
      <c r="AE1958" s="39">
        <v>0</v>
      </c>
      <c r="AF1958" s="277">
        <v>0</v>
      </c>
      <c r="AG1958" s="278"/>
      <c r="AH1958" s="262"/>
      <c r="AI1958" s="127"/>
    </row>
    <row r="1959" spans="1:35" s="272" customFormat="1" ht="25.5" x14ac:dyDescent="0.2">
      <c r="A1959" s="251">
        <v>1956</v>
      </c>
      <c r="B1959" s="252" t="s">
        <v>96</v>
      </c>
      <c r="C1959" s="39">
        <v>5</v>
      </c>
      <c r="D1959" s="39" t="s">
        <v>132</v>
      </c>
      <c r="E1959" s="553" t="s">
        <v>11963</v>
      </c>
      <c r="F1959" s="39" t="s">
        <v>13087</v>
      </c>
      <c r="G1959" s="570">
        <v>21006811</v>
      </c>
      <c r="H1959" s="639" t="s">
        <v>6229</v>
      </c>
      <c r="I1959" s="571" t="s">
        <v>11852</v>
      </c>
      <c r="J1959" s="572" t="s">
        <v>13088</v>
      </c>
      <c r="K1959" s="572" t="s">
        <v>13089</v>
      </c>
      <c r="L1959" s="39"/>
      <c r="M1959" s="39"/>
      <c r="N1959" s="39" t="s">
        <v>6236</v>
      </c>
      <c r="O1959" s="129" t="s">
        <v>13090</v>
      </c>
      <c r="P1959" s="39"/>
      <c r="Q1959" s="39">
        <v>1</v>
      </c>
      <c r="R1959" s="273">
        <v>9000</v>
      </c>
      <c r="S1959" s="273">
        <v>9000</v>
      </c>
      <c r="T1959" s="274">
        <v>1</v>
      </c>
      <c r="U1959" s="274">
        <v>1</v>
      </c>
      <c r="V1959" s="275" t="s">
        <v>383</v>
      </c>
      <c r="W1959" s="274">
        <v>19</v>
      </c>
      <c r="X1959" s="274">
        <v>33</v>
      </c>
      <c r="Y1959" s="274">
        <v>14</v>
      </c>
      <c r="Z1959" s="274">
        <v>14</v>
      </c>
      <c r="AA1959" s="39">
        <v>23</v>
      </c>
      <c r="AB1959" s="127"/>
      <c r="AC1959" s="39"/>
      <c r="AD1959" s="39">
        <v>0</v>
      </c>
      <c r="AE1959" s="39">
        <v>0</v>
      </c>
      <c r="AF1959" s="277">
        <v>0</v>
      </c>
      <c r="AG1959" s="278"/>
      <c r="AH1959" s="262"/>
      <c r="AI1959" s="127"/>
    </row>
    <row r="1960" spans="1:35" s="272" customFormat="1" ht="25.5" x14ac:dyDescent="0.2">
      <c r="A1960" s="251">
        <v>1957</v>
      </c>
      <c r="B1960" s="252" t="s">
        <v>96</v>
      </c>
      <c r="C1960" s="39">
        <v>5</v>
      </c>
      <c r="D1960" s="39" t="s">
        <v>132</v>
      </c>
      <c r="E1960" s="553" t="s">
        <v>11963</v>
      </c>
      <c r="F1960" s="39" t="s">
        <v>13091</v>
      </c>
      <c r="G1960" s="575">
        <v>21001444</v>
      </c>
      <c r="H1960" s="639">
        <v>71041225414</v>
      </c>
      <c r="I1960" s="567" t="s">
        <v>13092</v>
      </c>
      <c r="J1960" s="39" t="s">
        <v>12600</v>
      </c>
      <c r="K1960" s="39" t="s">
        <v>13093</v>
      </c>
      <c r="L1960" s="39"/>
      <c r="M1960" s="39"/>
      <c r="N1960" s="39" t="s">
        <v>13094</v>
      </c>
      <c r="O1960" s="129" t="s">
        <v>12385</v>
      </c>
      <c r="P1960" s="39"/>
      <c r="Q1960" s="39">
        <v>1</v>
      </c>
      <c r="R1960" s="273">
        <v>9000</v>
      </c>
      <c r="S1960" s="273">
        <v>9000</v>
      </c>
      <c r="T1960" s="274">
        <v>1</v>
      </c>
      <c r="U1960" s="274">
        <v>1</v>
      </c>
      <c r="V1960" s="275" t="s">
        <v>347</v>
      </c>
      <c r="W1960" s="274">
        <v>33</v>
      </c>
      <c r="X1960" s="274">
        <v>7</v>
      </c>
      <c r="Y1960" s="274">
        <v>14</v>
      </c>
      <c r="Z1960" s="274">
        <v>14</v>
      </c>
      <c r="AA1960" s="39">
        <v>22</v>
      </c>
      <c r="AB1960" s="127"/>
      <c r="AC1960" s="39"/>
      <c r="AD1960" s="39">
        <v>0</v>
      </c>
      <c r="AE1960" s="39">
        <v>0</v>
      </c>
      <c r="AF1960" s="277">
        <v>0</v>
      </c>
      <c r="AG1960" s="278"/>
      <c r="AH1960" s="262"/>
      <c r="AI1960" s="127"/>
    </row>
    <row r="1961" spans="1:35" s="272" customFormat="1" ht="25.5" x14ac:dyDescent="0.2">
      <c r="A1961" s="251">
        <v>1958</v>
      </c>
      <c r="B1961" s="252" t="s">
        <v>96</v>
      </c>
      <c r="C1961" s="39">
        <v>5</v>
      </c>
      <c r="D1961" s="39" t="s">
        <v>132</v>
      </c>
      <c r="E1961" s="553" t="s">
        <v>11963</v>
      </c>
      <c r="F1961" s="39" t="s">
        <v>13095</v>
      </c>
      <c r="G1961" s="570">
        <v>21005832</v>
      </c>
      <c r="H1961" s="639" t="s">
        <v>13096</v>
      </c>
      <c r="I1961" s="571">
        <v>1672215</v>
      </c>
      <c r="J1961" s="572" t="s">
        <v>13097</v>
      </c>
      <c r="K1961" s="572" t="s">
        <v>13098</v>
      </c>
      <c r="L1961" s="146" t="s">
        <v>13099</v>
      </c>
      <c r="M1961" s="39"/>
      <c r="N1961" s="39" t="s">
        <v>13100</v>
      </c>
      <c r="O1961" s="129" t="s">
        <v>13101</v>
      </c>
      <c r="P1961" s="39"/>
      <c r="Q1961" s="39">
        <v>1</v>
      </c>
      <c r="R1961" s="273">
        <v>105000</v>
      </c>
      <c r="S1961" s="273">
        <v>105000</v>
      </c>
      <c r="T1961" s="274">
        <v>1</v>
      </c>
      <c r="U1961" s="274">
        <v>1</v>
      </c>
      <c r="V1961" s="275" t="s">
        <v>347</v>
      </c>
      <c r="W1961" s="274">
        <v>33</v>
      </c>
      <c r="X1961" s="274">
        <v>19</v>
      </c>
      <c r="Y1961" s="274">
        <v>14</v>
      </c>
      <c r="Z1961" s="274">
        <v>14</v>
      </c>
      <c r="AA1961" s="39">
        <v>23</v>
      </c>
      <c r="AB1961" s="127"/>
      <c r="AC1961" s="39"/>
      <c r="AD1961" s="39">
        <v>0</v>
      </c>
      <c r="AE1961" s="39">
        <v>0</v>
      </c>
      <c r="AF1961" s="277">
        <v>0</v>
      </c>
      <c r="AG1961" s="278"/>
      <c r="AH1961" s="262"/>
      <c r="AI1961" s="127"/>
    </row>
    <row r="1962" spans="1:35" s="272" customFormat="1" ht="25.5" x14ac:dyDescent="0.2">
      <c r="A1962" s="251">
        <v>1959</v>
      </c>
      <c r="B1962" s="252" t="s">
        <v>96</v>
      </c>
      <c r="C1962" s="39">
        <v>5</v>
      </c>
      <c r="D1962" s="39" t="s">
        <v>132</v>
      </c>
      <c r="E1962" s="553" t="s">
        <v>11963</v>
      </c>
      <c r="F1962" s="39" t="s">
        <v>11588</v>
      </c>
      <c r="G1962" s="566">
        <v>21000153</v>
      </c>
      <c r="H1962" s="639">
        <v>81387458217</v>
      </c>
      <c r="I1962" s="567" t="s">
        <v>11591</v>
      </c>
      <c r="J1962" s="39" t="s">
        <v>13102</v>
      </c>
      <c r="K1962" s="39">
        <v>4811123</v>
      </c>
      <c r="L1962" s="39"/>
      <c r="M1962" s="39"/>
      <c r="N1962" s="39" t="s">
        <v>13103</v>
      </c>
      <c r="O1962" s="129" t="s">
        <v>13104</v>
      </c>
      <c r="P1962" s="39"/>
      <c r="Q1962" s="39">
        <v>1</v>
      </c>
      <c r="R1962" s="273">
        <v>10000</v>
      </c>
      <c r="S1962" s="273">
        <v>10000</v>
      </c>
      <c r="T1962" s="274">
        <v>1</v>
      </c>
      <c r="U1962" s="274">
        <v>1</v>
      </c>
      <c r="V1962" s="275" t="s">
        <v>347</v>
      </c>
      <c r="W1962" s="274">
        <v>82</v>
      </c>
      <c r="X1962" s="274">
        <v>19</v>
      </c>
      <c r="Y1962" s="274">
        <v>14</v>
      </c>
      <c r="Z1962" s="274">
        <v>19</v>
      </c>
      <c r="AA1962" s="39">
        <v>21</v>
      </c>
      <c r="AB1962" s="127"/>
      <c r="AC1962" s="39"/>
      <c r="AD1962" s="39">
        <v>0</v>
      </c>
      <c r="AE1962" s="39">
        <v>0</v>
      </c>
      <c r="AF1962" s="277">
        <v>0</v>
      </c>
      <c r="AG1962" s="278"/>
      <c r="AH1962" s="262"/>
      <c r="AI1962" s="127"/>
    </row>
    <row r="1963" spans="1:35" s="272" customFormat="1" ht="38.25" x14ac:dyDescent="0.2">
      <c r="A1963" s="251">
        <v>1960</v>
      </c>
      <c r="B1963" s="252" t="s">
        <v>96</v>
      </c>
      <c r="C1963" s="39">
        <v>5</v>
      </c>
      <c r="D1963" s="39" t="s">
        <v>132</v>
      </c>
      <c r="E1963" s="553" t="s">
        <v>11963</v>
      </c>
      <c r="F1963" s="39" t="s">
        <v>13105</v>
      </c>
      <c r="G1963" s="566">
        <v>21004659</v>
      </c>
      <c r="H1963" s="639">
        <v>34911353826</v>
      </c>
      <c r="I1963" s="567" t="s">
        <v>3708</v>
      </c>
      <c r="J1963" s="39" t="s">
        <v>3709</v>
      </c>
      <c r="K1963" s="39" t="s">
        <v>13106</v>
      </c>
      <c r="L1963" s="39"/>
      <c r="M1963" s="39"/>
      <c r="N1963" s="39" t="s">
        <v>3713</v>
      </c>
      <c r="O1963" s="129" t="s">
        <v>13107</v>
      </c>
      <c r="P1963" s="39"/>
      <c r="Q1963" s="39">
        <v>1</v>
      </c>
      <c r="R1963" s="273">
        <v>5000</v>
      </c>
      <c r="S1963" s="273">
        <v>5000</v>
      </c>
      <c r="T1963" s="274">
        <v>1</v>
      </c>
      <c r="U1963" s="274">
        <v>1</v>
      </c>
      <c r="V1963" s="275" t="s">
        <v>347</v>
      </c>
      <c r="W1963" s="274">
        <v>17</v>
      </c>
      <c r="X1963" s="274">
        <v>19</v>
      </c>
      <c r="Y1963" s="274">
        <v>14</v>
      </c>
      <c r="Z1963" s="274">
        <v>19</v>
      </c>
      <c r="AA1963" s="39">
        <v>21</v>
      </c>
      <c r="AB1963" s="127"/>
      <c r="AC1963" s="39"/>
      <c r="AD1963" s="39">
        <v>0</v>
      </c>
      <c r="AE1963" s="39">
        <v>0</v>
      </c>
      <c r="AF1963" s="277">
        <v>0</v>
      </c>
      <c r="AG1963" s="278"/>
      <c r="AH1963" s="262"/>
      <c r="AI1963" s="127"/>
    </row>
    <row r="1964" spans="1:35" s="272" customFormat="1" ht="25.5" x14ac:dyDescent="0.2">
      <c r="A1964" s="251">
        <v>1961</v>
      </c>
      <c r="B1964" s="252" t="s">
        <v>96</v>
      </c>
      <c r="C1964" s="39">
        <v>5</v>
      </c>
      <c r="D1964" s="39" t="s">
        <v>132</v>
      </c>
      <c r="E1964" s="553" t="s">
        <v>11963</v>
      </c>
      <c r="F1964" s="39" t="s">
        <v>6341</v>
      </c>
      <c r="G1964" s="361">
        <v>21011285</v>
      </c>
      <c r="H1964" s="639">
        <v>60732310330</v>
      </c>
      <c r="I1964" s="567" t="s">
        <v>13108</v>
      </c>
      <c r="J1964" s="39" t="s">
        <v>13109</v>
      </c>
      <c r="K1964" s="39"/>
      <c r="L1964" s="39"/>
      <c r="M1964" s="39"/>
      <c r="N1964" s="39" t="s">
        <v>6349</v>
      </c>
      <c r="O1964" s="129" t="s">
        <v>13110</v>
      </c>
      <c r="P1964" s="39"/>
      <c r="Q1964" s="39">
        <v>1</v>
      </c>
      <c r="R1964" s="273">
        <v>5000</v>
      </c>
      <c r="S1964" s="273">
        <v>5000</v>
      </c>
      <c r="T1964" s="274">
        <v>1</v>
      </c>
      <c r="U1964" s="274">
        <v>1</v>
      </c>
      <c r="V1964" s="275" t="s">
        <v>347</v>
      </c>
      <c r="W1964" s="274">
        <v>19</v>
      </c>
      <c r="X1964" s="274">
        <v>33</v>
      </c>
      <c r="Y1964" s="274">
        <v>14</v>
      </c>
      <c r="Z1964" s="274">
        <v>14</v>
      </c>
      <c r="AA1964" s="39">
        <v>21</v>
      </c>
      <c r="AB1964" s="127"/>
      <c r="AC1964" s="39"/>
      <c r="AD1964" s="39">
        <v>0</v>
      </c>
      <c r="AE1964" s="39">
        <v>0</v>
      </c>
      <c r="AF1964" s="277">
        <v>0</v>
      </c>
      <c r="AG1964" s="278"/>
      <c r="AH1964" s="262"/>
      <c r="AI1964" s="127"/>
    </row>
    <row r="1965" spans="1:35" s="272" customFormat="1" ht="25.5" x14ac:dyDescent="0.2">
      <c r="A1965" s="251">
        <v>1962</v>
      </c>
      <c r="B1965" s="252" t="s">
        <v>96</v>
      </c>
      <c r="C1965" s="39">
        <v>5</v>
      </c>
      <c r="D1965" s="39" t="s">
        <v>132</v>
      </c>
      <c r="E1965" s="553" t="s">
        <v>11963</v>
      </c>
      <c r="F1965" s="39" t="s">
        <v>13111</v>
      </c>
      <c r="G1965" s="570">
        <v>21005626</v>
      </c>
      <c r="H1965" s="639" t="s">
        <v>6431</v>
      </c>
      <c r="I1965" s="571" t="s">
        <v>11867</v>
      </c>
      <c r="J1965" s="572" t="s">
        <v>13112</v>
      </c>
      <c r="K1965" s="572" t="s">
        <v>13113</v>
      </c>
      <c r="L1965" s="146" t="s">
        <v>13114</v>
      </c>
      <c r="M1965" s="39"/>
      <c r="N1965" s="39" t="s">
        <v>6438</v>
      </c>
      <c r="O1965" s="129" t="s">
        <v>13115</v>
      </c>
      <c r="P1965" s="39"/>
      <c r="Q1965" s="39">
        <v>1</v>
      </c>
      <c r="R1965" s="273">
        <v>7000</v>
      </c>
      <c r="S1965" s="273">
        <v>7000</v>
      </c>
      <c r="T1965" s="274">
        <v>1</v>
      </c>
      <c r="U1965" s="274">
        <v>1</v>
      </c>
      <c r="V1965" s="275" t="s">
        <v>474</v>
      </c>
      <c r="W1965" s="274">
        <v>33</v>
      </c>
      <c r="X1965" s="274">
        <v>19</v>
      </c>
      <c r="Y1965" s="274">
        <v>14</v>
      </c>
      <c r="Z1965" s="274">
        <v>14</v>
      </c>
      <c r="AA1965" s="39">
        <v>24</v>
      </c>
      <c r="AB1965" s="127"/>
      <c r="AC1965" s="39"/>
      <c r="AD1965" s="39">
        <v>0</v>
      </c>
      <c r="AE1965" s="39">
        <v>0</v>
      </c>
      <c r="AF1965" s="277">
        <v>0</v>
      </c>
      <c r="AG1965" s="278"/>
      <c r="AH1965" s="262"/>
      <c r="AI1965" s="127"/>
    </row>
    <row r="1966" spans="1:35" s="272" customFormat="1" ht="25.5" x14ac:dyDescent="0.2">
      <c r="A1966" s="251">
        <v>1963</v>
      </c>
      <c r="B1966" s="252" t="s">
        <v>96</v>
      </c>
      <c r="C1966" s="39">
        <v>5</v>
      </c>
      <c r="D1966" s="39" t="s">
        <v>132</v>
      </c>
      <c r="E1966" s="553" t="s">
        <v>11963</v>
      </c>
      <c r="F1966" s="39" t="s">
        <v>13116</v>
      </c>
      <c r="G1966" s="570">
        <v>450</v>
      </c>
      <c r="H1966" s="639" t="s">
        <v>13117</v>
      </c>
      <c r="I1966" s="571" t="s">
        <v>13118</v>
      </c>
      <c r="J1966" s="572" t="s">
        <v>13119</v>
      </c>
      <c r="K1966" s="572" t="s">
        <v>13120</v>
      </c>
      <c r="L1966" s="146" t="s">
        <v>13121</v>
      </c>
      <c r="M1966" s="39"/>
      <c r="N1966" s="39" t="s">
        <v>13003</v>
      </c>
      <c r="O1966" s="129" t="s">
        <v>13122</v>
      </c>
      <c r="P1966" s="39"/>
      <c r="Q1966" s="39">
        <v>1</v>
      </c>
      <c r="R1966" s="273">
        <v>16000</v>
      </c>
      <c r="S1966" s="273">
        <v>16000</v>
      </c>
      <c r="T1966" s="274">
        <v>1</v>
      </c>
      <c r="U1966" s="274">
        <v>1</v>
      </c>
      <c r="V1966" s="275" t="s">
        <v>365</v>
      </c>
      <c r="W1966" s="274">
        <v>19</v>
      </c>
      <c r="X1966" s="274">
        <v>19</v>
      </c>
      <c r="Y1966" s="274">
        <v>14</v>
      </c>
      <c r="Z1966" s="274">
        <v>14</v>
      </c>
      <c r="AA1966" s="39">
        <v>23</v>
      </c>
      <c r="AB1966" s="127"/>
      <c r="AC1966" s="39"/>
      <c r="AD1966" s="39">
        <v>0</v>
      </c>
      <c r="AE1966" s="39">
        <v>0</v>
      </c>
      <c r="AF1966" s="277">
        <v>0</v>
      </c>
      <c r="AG1966" s="278"/>
      <c r="AH1966" s="262"/>
      <c r="AI1966" s="127"/>
    </row>
    <row r="1967" spans="1:35" s="272" customFormat="1" ht="25.5" x14ac:dyDescent="0.2">
      <c r="A1967" s="251">
        <v>1964</v>
      </c>
      <c r="B1967" s="252" t="s">
        <v>96</v>
      </c>
      <c r="C1967" s="39">
        <v>5</v>
      </c>
      <c r="D1967" s="39" t="s">
        <v>132</v>
      </c>
      <c r="E1967" s="553" t="s">
        <v>11963</v>
      </c>
      <c r="F1967" s="39" t="s">
        <v>13123</v>
      </c>
      <c r="G1967" s="570">
        <v>21001108</v>
      </c>
      <c r="H1967" s="639" t="s">
        <v>13124</v>
      </c>
      <c r="I1967" s="571" t="s">
        <v>13125</v>
      </c>
      <c r="J1967" s="572" t="s">
        <v>13126</v>
      </c>
      <c r="K1967" s="572" t="s">
        <v>13127</v>
      </c>
      <c r="L1967" s="576" t="s">
        <v>13128</v>
      </c>
      <c r="M1967" s="39"/>
      <c r="N1967" s="39" t="s">
        <v>13129</v>
      </c>
      <c r="O1967" s="129" t="s">
        <v>13130</v>
      </c>
      <c r="P1967" s="39"/>
      <c r="Q1967" s="39">
        <v>1</v>
      </c>
      <c r="R1967" s="273">
        <v>26000</v>
      </c>
      <c r="S1967" s="273">
        <v>26000</v>
      </c>
      <c r="T1967" s="274">
        <v>1</v>
      </c>
      <c r="U1967" s="274">
        <v>1</v>
      </c>
      <c r="V1967" s="275" t="s">
        <v>365</v>
      </c>
      <c r="W1967" s="274">
        <v>19</v>
      </c>
      <c r="X1967" s="274">
        <v>19</v>
      </c>
      <c r="Y1967" s="274">
        <v>14</v>
      </c>
      <c r="Z1967" s="274">
        <v>14</v>
      </c>
      <c r="AA1967" s="39">
        <v>23</v>
      </c>
      <c r="AB1967" s="127"/>
      <c r="AC1967" s="39"/>
      <c r="AD1967" s="39">
        <v>0</v>
      </c>
      <c r="AE1967" s="39">
        <v>0</v>
      </c>
      <c r="AF1967" s="277">
        <v>0</v>
      </c>
      <c r="AG1967" s="278"/>
      <c r="AH1967" s="262"/>
      <c r="AI1967" s="127"/>
    </row>
    <row r="1968" spans="1:35" s="272" customFormat="1" ht="25.5" x14ac:dyDescent="0.2">
      <c r="A1968" s="251">
        <v>1965</v>
      </c>
      <c r="B1968" s="252" t="s">
        <v>96</v>
      </c>
      <c r="C1968" s="39">
        <v>5</v>
      </c>
      <c r="D1968" s="39" t="s">
        <v>132</v>
      </c>
      <c r="E1968" s="553" t="s">
        <v>11963</v>
      </c>
      <c r="F1968" s="39" t="s">
        <v>13131</v>
      </c>
      <c r="G1968" s="570">
        <v>21006826</v>
      </c>
      <c r="H1968" s="639" t="s">
        <v>13132</v>
      </c>
      <c r="I1968" s="571" t="s">
        <v>13133</v>
      </c>
      <c r="J1968" s="572" t="s">
        <v>13134</v>
      </c>
      <c r="K1968" s="572" t="s">
        <v>13135</v>
      </c>
      <c r="L1968" s="146" t="s">
        <v>13136</v>
      </c>
      <c r="M1968" s="39"/>
      <c r="N1968" s="39" t="s">
        <v>13137</v>
      </c>
      <c r="O1968" s="129" t="s">
        <v>13138</v>
      </c>
      <c r="P1968" s="39"/>
      <c r="Q1968" s="39">
        <v>1</v>
      </c>
      <c r="R1968" s="273">
        <v>9000</v>
      </c>
      <c r="S1968" s="273">
        <v>9000</v>
      </c>
      <c r="T1968" s="274">
        <v>1</v>
      </c>
      <c r="U1968" s="274">
        <v>1</v>
      </c>
      <c r="V1968" s="275" t="s">
        <v>347</v>
      </c>
      <c r="W1968" s="274">
        <v>19</v>
      </c>
      <c r="X1968" s="274">
        <v>33</v>
      </c>
      <c r="Y1968" s="274">
        <v>14</v>
      </c>
      <c r="Z1968" s="274">
        <v>14</v>
      </c>
      <c r="AA1968" s="39">
        <v>22</v>
      </c>
      <c r="AB1968" s="127"/>
      <c r="AC1968" s="39"/>
      <c r="AD1968" s="39">
        <v>0</v>
      </c>
      <c r="AE1968" s="39">
        <v>0</v>
      </c>
      <c r="AF1968" s="277">
        <v>0</v>
      </c>
      <c r="AG1968" s="278"/>
      <c r="AH1968" s="262"/>
      <c r="AI1968" s="127"/>
    </row>
    <row r="1969" spans="1:35" s="272" customFormat="1" ht="25.5" x14ac:dyDescent="0.2">
      <c r="A1969" s="251">
        <v>1966</v>
      </c>
      <c r="B1969" s="252" t="s">
        <v>96</v>
      </c>
      <c r="C1969" s="39">
        <v>5</v>
      </c>
      <c r="D1969" s="39" t="s">
        <v>132</v>
      </c>
      <c r="E1969" s="553" t="s">
        <v>11963</v>
      </c>
      <c r="F1969" s="39" t="s">
        <v>13139</v>
      </c>
      <c r="G1969" s="570">
        <v>21001035</v>
      </c>
      <c r="H1969" s="639" t="s">
        <v>13140</v>
      </c>
      <c r="I1969" s="571" t="s">
        <v>13141</v>
      </c>
      <c r="J1969" s="572" t="s">
        <v>13142</v>
      </c>
      <c r="K1969" s="572" t="s">
        <v>13143</v>
      </c>
      <c r="L1969" s="146" t="s">
        <v>13144</v>
      </c>
      <c r="M1969" s="39"/>
      <c r="N1969" s="39" t="s">
        <v>13145</v>
      </c>
      <c r="O1969" s="129" t="s">
        <v>13146</v>
      </c>
      <c r="P1969" s="39"/>
      <c r="Q1969" s="39">
        <v>1</v>
      </c>
      <c r="R1969" s="273">
        <v>18000</v>
      </c>
      <c r="S1969" s="273">
        <v>18000</v>
      </c>
      <c r="T1969" s="274">
        <v>1</v>
      </c>
      <c r="U1969" s="274">
        <v>1</v>
      </c>
      <c r="V1969" s="275" t="s">
        <v>347</v>
      </c>
      <c r="W1969" s="274">
        <v>19</v>
      </c>
      <c r="X1969" s="274">
        <v>33</v>
      </c>
      <c r="Y1969" s="274">
        <v>14</v>
      </c>
      <c r="Z1969" s="274">
        <v>14</v>
      </c>
      <c r="AA1969" s="39">
        <v>23</v>
      </c>
      <c r="AB1969" s="127"/>
      <c r="AC1969" s="39"/>
      <c r="AD1969" s="39">
        <v>0</v>
      </c>
      <c r="AE1969" s="39">
        <v>0</v>
      </c>
      <c r="AF1969" s="277">
        <v>0</v>
      </c>
      <c r="AG1969" s="278"/>
      <c r="AH1969" s="262"/>
      <c r="AI1969" s="127"/>
    </row>
    <row r="1970" spans="1:35" s="272" customFormat="1" ht="25.5" x14ac:dyDescent="0.2">
      <c r="A1970" s="251">
        <v>1967</v>
      </c>
      <c r="B1970" s="252" t="s">
        <v>96</v>
      </c>
      <c r="C1970" s="39">
        <v>5</v>
      </c>
      <c r="D1970" s="39" t="s">
        <v>132</v>
      </c>
      <c r="E1970" s="553" t="s">
        <v>11963</v>
      </c>
      <c r="F1970" s="39" t="s">
        <v>13147</v>
      </c>
      <c r="G1970" s="570">
        <v>21001039</v>
      </c>
      <c r="H1970" s="639" t="s">
        <v>13148</v>
      </c>
      <c r="I1970" s="571">
        <v>1852213</v>
      </c>
      <c r="J1970" s="572" t="s">
        <v>13149</v>
      </c>
      <c r="K1970" s="572" t="s">
        <v>13150</v>
      </c>
      <c r="L1970" s="146" t="s">
        <v>13151</v>
      </c>
      <c r="M1970" s="39"/>
      <c r="N1970" s="39" t="s">
        <v>13152</v>
      </c>
      <c r="O1970" s="129" t="s">
        <v>12385</v>
      </c>
      <c r="P1970" s="39"/>
      <c r="Q1970" s="39">
        <v>1</v>
      </c>
      <c r="R1970" s="273">
        <v>170000</v>
      </c>
      <c r="S1970" s="273">
        <v>170000</v>
      </c>
      <c r="T1970" s="274">
        <v>1</v>
      </c>
      <c r="U1970" s="274">
        <v>1</v>
      </c>
      <c r="V1970" s="275" t="s">
        <v>347</v>
      </c>
      <c r="W1970" s="274">
        <v>33</v>
      </c>
      <c r="X1970" s="274">
        <v>19</v>
      </c>
      <c r="Y1970" s="274">
        <v>14</v>
      </c>
      <c r="Z1970" s="274">
        <v>14</v>
      </c>
      <c r="AA1970" s="39">
        <v>24</v>
      </c>
      <c r="AB1970" s="127"/>
      <c r="AC1970" s="39"/>
      <c r="AD1970" s="39">
        <v>0</v>
      </c>
      <c r="AE1970" s="39">
        <v>0</v>
      </c>
      <c r="AF1970" s="277">
        <v>0</v>
      </c>
      <c r="AG1970" s="278"/>
      <c r="AH1970" s="262"/>
      <c r="AI1970" s="127"/>
    </row>
    <row r="1971" spans="1:35" s="272" customFormat="1" ht="25.5" x14ac:dyDescent="0.2">
      <c r="A1971" s="251">
        <v>1968</v>
      </c>
      <c r="B1971" s="252" t="s">
        <v>96</v>
      </c>
      <c r="C1971" s="39">
        <v>5</v>
      </c>
      <c r="D1971" s="39" t="s">
        <v>132</v>
      </c>
      <c r="E1971" s="553" t="s">
        <v>11963</v>
      </c>
      <c r="F1971" s="39" t="s">
        <v>13153</v>
      </c>
      <c r="G1971" s="570">
        <v>21000006</v>
      </c>
      <c r="H1971" s="639" t="s">
        <v>8160</v>
      </c>
      <c r="I1971" s="571" t="s">
        <v>8161</v>
      </c>
      <c r="J1971" s="572" t="s">
        <v>13154</v>
      </c>
      <c r="K1971" s="572" t="s">
        <v>13155</v>
      </c>
      <c r="L1971" s="146" t="s">
        <v>10737</v>
      </c>
      <c r="M1971" s="39"/>
      <c r="N1971" s="39" t="s">
        <v>8124</v>
      </c>
      <c r="O1971" s="129" t="s">
        <v>13156</v>
      </c>
      <c r="P1971" s="39"/>
      <c r="Q1971" s="39">
        <v>1</v>
      </c>
      <c r="R1971" s="273">
        <v>40000</v>
      </c>
      <c r="S1971" s="273">
        <v>40000</v>
      </c>
      <c r="T1971" s="274">
        <v>1</v>
      </c>
      <c r="U1971" s="274">
        <v>1</v>
      </c>
      <c r="V1971" s="275" t="s">
        <v>397</v>
      </c>
      <c r="W1971" s="274">
        <v>33</v>
      </c>
      <c r="X1971" s="274">
        <v>33</v>
      </c>
      <c r="Y1971" s="274">
        <v>14</v>
      </c>
      <c r="Z1971" s="274">
        <v>14</v>
      </c>
      <c r="AA1971" s="39">
        <v>24</v>
      </c>
      <c r="AB1971" s="127"/>
      <c r="AC1971" s="39"/>
      <c r="AD1971" s="39">
        <v>0</v>
      </c>
      <c r="AE1971" s="39">
        <v>0</v>
      </c>
      <c r="AF1971" s="277">
        <v>0</v>
      </c>
      <c r="AG1971" s="278"/>
      <c r="AH1971" s="262"/>
      <c r="AI1971" s="127"/>
    </row>
    <row r="1972" spans="1:35" s="272" customFormat="1" ht="25.5" x14ac:dyDescent="0.2">
      <c r="A1972" s="251">
        <v>1969</v>
      </c>
      <c r="B1972" s="252" t="s">
        <v>96</v>
      </c>
      <c r="C1972" s="39">
        <v>5</v>
      </c>
      <c r="D1972" s="39" t="s">
        <v>132</v>
      </c>
      <c r="E1972" s="553" t="s">
        <v>11963</v>
      </c>
      <c r="F1972" s="39" t="s">
        <v>13157</v>
      </c>
      <c r="G1972" s="569">
        <v>21006299</v>
      </c>
      <c r="H1972" s="639">
        <v>32176348568</v>
      </c>
      <c r="I1972" s="571" t="s">
        <v>13158</v>
      </c>
      <c r="J1972" s="39" t="s">
        <v>13084</v>
      </c>
      <c r="K1972" s="39" t="s">
        <v>13159</v>
      </c>
      <c r="L1972" s="39"/>
      <c r="M1972" s="39"/>
      <c r="N1972" s="39" t="s">
        <v>13160</v>
      </c>
      <c r="O1972" s="129" t="s">
        <v>12385</v>
      </c>
      <c r="P1972" s="39"/>
      <c r="Q1972" s="39">
        <v>1</v>
      </c>
      <c r="R1972" s="273">
        <v>500000</v>
      </c>
      <c r="S1972" s="273">
        <v>500000</v>
      </c>
      <c r="T1972" s="274">
        <v>1</v>
      </c>
      <c r="U1972" s="274">
        <v>1</v>
      </c>
      <c r="V1972" s="275" t="s">
        <v>347</v>
      </c>
      <c r="W1972" s="274">
        <v>33</v>
      </c>
      <c r="X1972" s="274">
        <v>19</v>
      </c>
      <c r="Y1972" s="274">
        <v>14</v>
      </c>
      <c r="Z1972" s="274">
        <v>14</v>
      </c>
      <c r="AA1972" s="39">
        <v>23</v>
      </c>
      <c r="AB1972" s="127"/>
      <c r="AC1972" s="39"/>
      <c r="AD1972" s="39">
        <v>0</v>
      </c>
      <c r="AE1972" s="39">
        <v>0</v>
      </c>
      <c r="AF1972" s="277">
        <v>0</v>
      </c>
      <c r="AG1972" s="278"/>
      <c r="AH1972" s="262"/>
      <c r="AI1972" s="127"/>
    </row>
    <row r="1973" spans="1:35" s="272" customFormat="1" ht="25.5" x14ac:dyDescent="0.2">
      <c r="A1973" s="251">
        <v>1970</v>
      </c>
      <c r="B1973" s="252" t="s">
        <v>96</v>
      </c>
      <c r="C1973" s="39">
        <v>5</v>
      </c>
      <c r="D1973" s="39" t="s">
        <v>132</v>
      </c>
      <c r="E1973" s="553" t="s">
        <v>11963</v>
      </c>
      <c r="F1973" s="39" t="s">
        <v>13161</v>
      </c>
      <c r="G1973" s="570">
        <v>21000230</v>
      </c>
      <c r="H1973" s="639" t="s">
        <v>13162</v>
      </c>
      <c r="I1973" s="571" t="s">
        <v>13163</v>
      </c>
      <c r="J1973" s="572" t="s">
        <v>13164</v>
      </c>
      <c r="K1973" s="572" t="s">
        <v>13165</v>
      </c>
      <c r="L1973" s="146" t="s">
        <v>13166</v>
      </c>
      <c r="M1973" s="39"/>
      <c r="N1973" s="39" t="s">
        <v>13167</v>
      </c>
      <c r="O1973" s="129" t="s">
        <v>12385</v>
      </c>
      <c r="P1973" s="39"/>
      <c r="Q1973" s="39">
        <v>1</v>
      </c>
      <c r="R1973" s="273">
        <v>10000</v>
      </c>
      <c r="S1973" s="273">
        <v>10000</v>
      </c>
      <c r="T1973" s="274">
        <v>1</v>
      </c>
      <c r="U1973" s="274">
        <v>1</v>
      </c>
      <c r="V1973" s="275" t="s">
        <v>474</v>
      </c>
      <c r="W1973" s="274">
        <v>19</v>
      </c>
      <c r="X1973" s="274">
        <v>19</v>
      </c>
      <c r="Y1973" s="274">
        <v>14</v>
      </c>
      <c r="Z1973" s="274">
        <v>14</v>
      </c>
      <c r="AA1973" s="39">
        <v>23</v>
      </c>
      <c r="AB1973" s="127"/>
      <c r="AC1973" s="39"/>
      <c r="AD1973" s="39">
        <v>0</v>
      </c>
      <c r="AE1973" s="39">
        <v>0</v>
      </c>
      <c r="AF1973" s="277">
        <v>0</v>
      </c>
      <c r="AG1973" s="278"/>
      <c r="AH1973" s="262"/>
      <c r="AI1973" s="127"/>
    </row>
    <row r="1974" spans="1:35" s="272" customFormat="1" ht="25.5" x14ac:dyDescent="0.2">
      <c r="A1974" s="251">
        <v>1971</v>
      </c>
      <c r="B1974" s="252" t="s">
        <v>96</v>
      </c>
      <c r="C1974" s="39">
        <v>5</v>
      </c>
      <c r="D1974" s="39" t="s">
        <v>132</v>
      </c>
      <c r="E1974" s="553" t="s">
        <v>11963</v>
      </c>
      <c r="F1974" s="39" t="s">
        <v>13168</v>
      </c>
      <c r="G1974" s="570">
        <v>21002850</v>
      </c>
      <c r="H1974" s="639" t="s">
        <v>13169</v>
      </c>
      <c r="I1974" s="571" t="s">
        <v>13170</v>
      </c>
      <c r="J1974" s="572" t="s">
        <v>13171</v>
      </c>
      <c r="K1974" s="572" t="s">
        <v>13172</v>
      </c>
      <c r="L1974" s="572"/>
      <c r="M1974" s="39"/>
      <c r="N1974" s="39" t="s">
        <v>13173</v>
      </c>
      <c r="O1974" s="129" t="s">
        <v>13174</v>
      </c>
      <c r="P1974" s="39"/>
      <c r="Q1974" s="39">
        <v>1</v>
      </c>
      <c r="R1974" s="273">
        <v>15000</v>
      </c>
      <c r="S1974" s="273">
        <v>15000</v>
      </c>
      <c r="T1974" s="274">
        <v>1</v>
      </c>
      <c r="U1974" s="274">
        <v>1</v>
      </c>
      <c r="V1974" s="275" t="s">
        <v>474</v>
      </c>
      <c r="W1974" s="274">
        <v>19</v>
      </c>
      <c r="X1974" s="274">
        <v>19</v>
      </c>
      <c r="Y1974" s="274">
        <v>14</v>
      </c>
      <c r="Z1974" s="274">
        <v>14</v>
      </c>
      <c r="AA1974" s="39">
        <v>23</v>
      </c>
      <c r="AB1974" s="127"/>
      <c r="AC1974" s="39"/>
      <c r="AD1974" s="39">
        <v>0</v>
      </c>
      <c r="AE1974" s="39">
        <v>0</v>
      </c>
      <c r="AF1974" s="277">
        <v>0</v>
      </c>
      <c r="AG1974" s="278"/>
      <c r="AH1974" s="262"/>
      <c r="AI1974" s="127"/>
    </row>
    <row r="1975" spans="1:35" s="272" customFormat="1" ht="25.5" x14ac:dyDescent="0.2">
      <c r="A1975" s="251">
        <v>1972</v>
      </c>
      <c r="B1975" s="252" t="s">
        <v>96</v>
      </c>
      <c r="C1975" s="39">
        <v>5</v>
      </c>
      <c r="D1975" s="39" t="s">
        <v>132</v>
      </c>
      <c r="E1975" s="553" t="s">
        <v>11963</v>
      </c>
      <c r="F1975" s="39" t="s">
        <v>13175</v>
      </c>
      <c r="G1975" s="570">
        <v>21004617</v>
      </c>
      <c r="H1975" s="639" t="s">
        <v>15413</v>
      </c>
      <c r="I1975" s="571" t="s">
        <v>13176</v>
      </c>
      <c r="J1975" s="572" t="s">
        <v>13177</v>
      </c>
      <c r="K1975" s="572" t="s">
        <v>13178</v>
      </c>
      <c r="L1975" s="146" t="s">
        <v>13179</v>
      </c>
      <c r="M1975" s="39"/>
      <c r="N1975" s="39" t="s">
        <v>13180</v>
      </c>
      <c r="O1975" s="129" t="s">
        <v>12385</v>
      </c>
      <c r="P1975" s="39"/>
      <c r="Q1975" s="39">
        <v>1</v>
      </c>
      <c r="R1975" s="273">
        <v>8000</v>
      </c>
      <c r="S1975" s="273">
        <v>8000</v>
      </c>
      <c r="T1975" s="274">
        <v>1</v>
      </c>
      <c r="U1975" s="274">
        <v>1</v>
      </c>
      <c r="V1975" s="275" t="s">
        <v>347</v>
      </c>
      <c r="W1975" s="274">
        <v>33</v>
      </c>
      <c r="X1975" s="274">
        <v>19</v>
      </c>
      <c r="Y1975" s="274">
        <v>14</v>
      </c>
      <c r="Z1975" s="274">
        <v>14</v>
      </c>
      <c r="AA1975" s="39">
        <v>23</v>
      </c>
      <c r="AB1975" s="127"/>
      <c r="AC1975" s="39"/>
      <c r="AD1975" s="39">
        <v>0</v>
      </c>
      <c r="AE1975" s="39">
        <v>0</v>
      </c>
      <c r="AF1975" s="277">
        <v>0</v>
      </c>
      <c r="AG1975" s="278"/>
      <c r="AH1975" s="262"/>
      <c r="AI1975" s="127"/>
    </row>
    <row r="1976" spans="1:35" s="272" customFormat="1" ht="25.5" x14ac:dyDescent="0.2">
      <c r="A1976" s="251">
        <v>1973</v>
      </c>
      <c r="B1976" s="252" t="s">
        <v>96</v>
      </c>
      <c r="C1976" s="39">
        <v>5</v>
      </c>
      <c r="D1976" s="39" t="s">
        <v>132</v>
      </c>
      <c r="E1976" s="553" t="s">
        <v>11963</v>
      </c>
      <c r="F1976" s="39" t="s">
        <v>13181</v>
      </c>
      <c r="G1976" s="570">
        <v>21008480</v>
      </c>
      <c r="H1976" s="639" t="s">
        <v>13182</v>
      </c>
      <c r="I1976" s="571" t="s">
        <v>13183</v>
      </c>
      <c r="J1976" s="572" t="s">
        <v>13184</v>
      </c>
      <c r="K1976" s="572" t="s">
        <v>13185</v>
      </c>
      <c r="L1976" s="146" t="s">
        <v>13186</v>
      </c>
      <c r="M1976" s="39"/>
      <c r="N1976" s="39" t="s">
        <v>13187</v>
      </c>
      <c r="O1976" s="129" t="s">
        <v>12385</v>
      </c>
      <c r="P1976" s="39"/>
      <c r="Q1976" s="39">
        <v>1</v>
      </c>
      <c r="R1976" s="273">
        <v>10000</v>
      </c>
      <c r="S1976" s="273">
        <v>10000</v>
      </c>
      <c r="T1976" s="274">
        <v>1</v>
      </c>
      <c r="U1976" s="274">
        <v>1</v>
      </c>
      <c r="V1976" s="275" t="s">
        <v>347</v>
      </c>
      <c r="W1976" s="274">
        <v>33</v>
      </c>
      <c r="X1976" s="274">
        <v>19</v>
      </c>
      <c r="Y1976" s="274">
        <v>14</v>
      </c>
      <c r="Z1976" s="274">
        <v>14</v>
      </c>
      <c r="AA1976" s="39">
        <v>22</v>
      </c>
      <c r="AB1976" s="127"/>
      <c r="AC1976" s="39"/>
      <c r="AD1976" s="39">
        <v>0</v>
      </c>
      <c r="AE1976" s="39">
        <v>0</v>
      </c>
      <c r="AF1976" s="277">
        <v>0</v>
      </c>
      <c r="AG1976" s="278"/>
      <c r="AH1976" s="262"/>
      <c r="AI1976" s="127"/>
    </row>
    <row r="1977" spans="1:35" s="272" customFormat="1" ht="25.5" x14ac:dyDescent="0.2">
      <c r="A1977" s="251">
        <v>1974</v>
      </c>
      <c r="B1977" s="252" t="s">
        <v>96</v>
      </c>
      <c r="C1977" s="39">
        <v>5</v>
      </c>
      <c r="D1977" s="39" t="s">
        <v>132</v>
      </c>
      <c r="E1977" s="553" t="s">
        <v>11963</v>
      </c>
      <c r="F1977" s="39" t="s">
        <v>13188</v>
      </c>
      <c r="G1977" s="554">
        <v>2216230</v>
      </c>
      <c r="H1977" s="639">
        <v>12430009417</v>
      </c>
      <c r="I1977" s="571" t="s">
        <v>13189</v>
      </c>
      <c r="J1977" s="39" t="s">
        <v>13134</v>
      </c>
      <c r="K1977" s="39"/>
      <c r="L1977" s="39"/>
      <c r="M1977" s="39"/>
      <c r="N1977" s="39" t="s">
        <v>13190</v>
      </c>
      <c r="O1977" s="129" t="s">
        <v>13191</v>
      </c>
      <c r="P1977" s="39"/>
      <c r="Q1977" s="39">
        <v>1</v>
      </c>
      <c r="R1977" s="273">
        <v>9000</v>
      </c>
      <c r="S1977" s="273">
        <v>9000</v>
      </c>
      <c r="T1977" s="274">
        <v>1</v>
      </c>
      <c r="U1977" s="274">
        <v>1</v>
      </c>
      <c r="V1977" s="275" t="s">
        <v>347</v>
      </c>
      <c r="W1977" s="274">
        <v>19</v>
      </c>
      <c r="X1977" s="274">
        <v>19</v>
      </c>
      <c r="Y1977" s="274">
        <v>14</v>
      </c>
      <c r="Z1977" s="274">
        <v>14</v>
      </c>
      <c r="AA1977" s="39">
        <v>23</v>
      </c>
      <c r="AB1977" s="127"/>
      <c r="AC1977" s="39"/>
      <c r="AD1977" s="39">
        <v>0</v>
      </c>
      <c r="AE1977" s="39">
        <v>0</v>
      </c>
      <c r="AF1977" s="277">
        <v>0</v>
      </c>
      <c r="AG1977" s="278"/>
      <c r="AH1977" s="262"/>
      <c r="AI1977" s="127"/>
    </row>
    <row r="1978" spans="1:35" s="272" customFormat="1" ht="25.5" x14ac:dyDescent="0.2">
      <c r="A1978" s="251">
        <v>1975</v>
      </c>
      <c r="B1978" s="252" t="s">
        <v>96</v>
      </c>
      <c r="C1978" s="39">
        <v>5</v>
      </c>
      <c r="D1978" s="39" t="s">
        <v>132</v>
      </c>
      <c r="E1978" s="553" t="s">
        <v>11963</v>
      </c>
      <c r="F1978" s="39" t="s">
        <v>13192</v>
      </c>
      <c r="G1978" s="566">
        <v>4000491</v>
      </c>
      <c r="H1978" s="639">
        <v>30295627523</v>
      </c>
      <c r="I1978" s="571" t="s">
        <v>13193</v>
      </c>
      <c r="J1978" s="39" t="s">
        <v>13194</v>
      </c>
      <c r="K1978" s="39"/>
      <c r="L1978" s="39"/>
      <c r="M1978" s="39"/>
      <c r="N1978" s="39" t="s">
        <v>13195</v>
      </c>
      <c r="O1978" s="129" t="s">
        <v>13196</v>
      </c>
      <c r="P1978" s="39"/>
      <c r="Q1978" s="39">
        <v>1</v>
      </c>
      <c r="R1978" s="273">
        <v>24000</v>
      </c>
      <c r="S1978" s="273">
        <v>24000</v>
      </c>
      <c r="T1978" s="274">
        <v>1</v>
      </c>
      <c r="U1978" s="274">
        <v>1</v>
      </c>
      <c r="V1978" s="275" t="s">
        <v>383</v>
      </c>
      <c r="W1978" s="274">
        <v>19</v>
      </c>
      <c r="X1978" s="274">
        <v>33</v>
      </c>
      <c r="Y1978" s="274">
        <v>14</v>
      </c>
      <c r="Z1978" s="274">
        <v>14</v>
      </c>
      <c r="AA1978" s="39">
        <v>23</v>
      </c>
      <c r="AB1978" s="127"/>
      <c r="AC1978" s="39"/>
      <c r="AD1978" s="39">
        <v>0</v>
      </c>
      <c r="AE1978" s="39">
        <v>0</v>
      </c>
      <c r="AF1978" s="277">
        <v>0</v>
      </c>
      <c r="AG1978" s="278"/>
      <c r="AH1978" s="262"/>
      <c r="AI1978" s="127"/>
    </row>
    <row r="1979" spans="1:35" s="272" customFormat="1" ht="25.5" x14ac:dyDescent="0.2">
      <c r="A1979" s="251">
        <v>1976</v>
      </c>
      <c r="B1979" s="252" t="s">
        <v>96</v>
      </c>
      <c r="C1979" s="39">
        <v>5</v>
      </c>
      <c r="D1979" s="39" t="s">
        <v>132</v>
      </c>
      <c r="E1979" s="553" t="s">
        <v>11963</v>
      </c>
      <c r="F1979" s="39" t="s">
        <v>13197</v>
      </c>
      <c r="G1979" s="566">
        <v>1507</v>
      </c>
      <c r="H1979" s="639">
        <v>85973238462</v>
      </c>
      <c r="I1979" s="571" t="s">
        <v>13198</v>
      </c>
      <c r="J1979" s="39" t="s">
        <v>13199</v>
      </c>
      <c r="K1979" s="39"/>
      <c r="L1979" s="39"/>
      <c r="M1979" s="39"/>
      <c r="N1979" s="39" t="s">
        <v>13197</v>
      </c>
      <c r="O1979" s="129" t="s">
        <v>13200</v>
      </c>
      <c r="P1979" s="39"/>
      <c r="Q1979" s="39">
        <v>1</v>
      </c>
      <c r="R1979" s="273">
        <v>15000</v>
      </c>
      <c r="S1979" s="273">
        <v>15000</v>
      </c>
      <c r="T1979" s="274">
        <v>1</v>
      </c>
      <c r="U1979" s="274">
        <v>1</v>
      </c>
      <c r="V1979" s="275" t="s">
        <v>474</v>
      </c>
      <c r="W1979" s="274">
        <v>19</v>
      </c>
      <c r="X1979" s="274">
        <v>19</v>
      </c>
      <c r="Y1979" s="274">
        <v>14</v>
      </c>
      <c r="Z1979" s="274">
        <v>14</v>
      </c>
      <c r="AA1979" s="39">
        <v>23</v>
      </c>
      <c r="AB1979" s="127"/>
      <c r="AC1979" s="39"/>
      <c r="AD1979" s="39">
        <v>0</v>
      </c>
      <c r="AE1979" s="39">
        <v>0</v>
      </c>
      <c r="AF1979" s="277">
        <v>0</v>
      </c>
      <c r="AG1979" s="278"/>
      <c r="AH1979" s="262"/>
      <c r="AI1979" s="127"/>
    </row>
    <row r="1980" spans="1:35" s="272" customFormat="1" ht="25.5" x14ac:dyDescent="0.2">
      <c r="A1980" s="251">
        <v>1977</v>
      </c>
      <c r="B1980" s="252" t="s">
        <v>96</v>
      </c>
      <c r="C1980" s="39">
        <v>5</v>
      </c>
      <c r="D1980" s="39" t="s">
        <v>132</v>
      </c>
      <c r="E1980" s="553" t="s">
        <v>11963</v>
      </c>
      <c r="F1980" s="39" t="s">
        <v>13201</v>
      </c>
      <c r="G1980" s="361">
        <v>21004461</v>
      </c>
      <c r="H1980" s="639">
        <v>37394572990</v>
      </c>
      <c r="I1980" s="571" t="s">
        <v>13202</v>
      </c>
      <c r="J1980" s="39" t="s">
        <v>13203</v>
      </c>
      <c r="K1980" s="39" t="s">
        <v>13204</v>
      </c>
      <c r="L1980" s="39"/>
      <c r="M1980" s="39"/>
      <c r="N1980" s="39" t="s">
        <v>13205</v>
      </c>
      <c r="O1980" s="129" t="s">
        <v>13206</v>
      </c>
      <c r="P1980" s="39"/>
      <c r="Q1980" s="39">
        <v>1</v>
      </c>
      <c r="R1980" s="273">
        <v>10000</v>
      </c>
      <c r="S1980" s="273">
        <v>10000</v>
      </c>
      <c r="T1980" s="274">
        <v>1</v>
      </c>
      <c r="U1980" s="274">
        <v>1</v>
      </c>
      <c r="V1980" s="275" t="s">
        <v>347</v>
      </c>
      <c r="W1980" s="274">
        <v>33</v>
      </c>
      <c r="X1980" s="274">
        <v>19</v>
      </c>
      <c r="Y1980" s="274">
        <v>14</v>
      </c>
      <c r="Z1980" s="274">
        <v>14</v>
      </c>
      <c r="AA1980" s="39">
        <v>21</v>
      </c>
      <c r="AB1980" s="127"/>
      <c r="AC1980" s="39"/>
      <c r="AD1980" s="39">
        <v>0</v>
      </c>
      <c r="AE1980" s="39">
        <v>0</v>
      </c>
      <c r="AF1980" s="277">
        <v>0</v>
      </c>
      <c r="AG1980" s="278"/>
      <c r="AH1980" s="262"/>
      <c r="AI1980" s="127"/>
    </row>
    <row r="1981" spans="1:35" s="272" customFormat="1" ht="25.5" x14ac:dyDescent="0.2">
      <c r="A1981" s="251">
        <v>1978</v>
      </c>
      <c r="B1981" s="252" t="s">
        <v>96</v>
      </c>
      <c r="C1981" s="39">
        <v>5</v>
      </c>
      <c r="D1981" s="39" t="s">
        <v>132</v>
      </c>
      <c r="E1981" s="553" t="s">
        <v>11963</v>
      </c>
      <c r="F1981" s="39" t="s">
        <v>12773</v>
      </c>
      <c r="G1981" s="566">
        <v>21004280</v>
      </c>
      <c r="H1981" s="639">
        <v>53395105050</v>
      </c>
      <c r="I1981" s="571">
        <v>1620215</v>
      </c>
      <c r="J1981" s="39" t="s">
        <v>12774</v>
      </c>
      <c r="K1981" s="39" t="s">
        <v>12775</v>
      </c>
      <c r="L1981" s="39"/>
      <c r="M1981" s="39"/>
      <c r="N1981" s="39" t="s">
        <v>2467</v>
      </c>
      <c r="O1981" s="129" t="s">
        <v>13207</v>
      </c>
      <c r="P1981" s="39"/>
      <c r="Q1981" s="39">
        <v>1</v>
      </c>
      <c r="R1981" s="273">
        <v>90000</v>
      </c>
      <c r="S1981" s="273">
        <v>90000</v>
      </c>
      <c r="T1981" s="274">
        <v>1</v>
      </c>
      <c r="U1981" s="274">
        <v>1</v>
      </c>
      <c r="V1981" s="275" t="s">
        <v>474</v>
      </c>
      <c r="W1981" s="274">
        <v>19</v>
      </c>
      <c r="X1981" s="274">
        <v>33</v>
      </c>
      <c r="Y1981" s="274">
        <v>14</v>
      </c>
      <c r="Z1981" s="274">
        <v>14</v>
      </c>
      <c r="AA1981" s="39">
        <v>21</v>
      </c>
      <c r="AB1981" s="127"/>
      <c r="AC1981" s="39"/>
      <c r="AD1981" s="39">
        <v>0</v>
      </c>
      <c r="AE1981" s="39">
        <v>0</v>
      </c>
      <c r="AF1981" s="277">
        <v>0</v>
      </c>
      <c r="AG1981" s="278"/>
      <c r="AH1981" s="262"/>
      <c r="AI1981" s="127"/>
    </row>
    <row r="1982" spans="1:35" s="272" customFormat="1" ht="25.5" x14ac:dyDescent="0.2">
      <c r="A1982" s="251">
        <v>1979</v>
      </c>
      <c r="B1982" s="252" t="s">
        <v>96</v>
      </c>
      <c r="C1982" s="39">
        <v>5</v>
      </c>
      <c r="D1982" s="39" t="s">
        <v>132</v>
      </c>
      <c r="E1982" s="553" t="s">
        <v>11963</v>
      </c>
      <c r="F1982" s="39" t="s">
        <v>13208</v>
      </c>
      <c r="G1982" s="566">
        <v>21006338</v>
      </c>
      <c r="H1982" s="639">
        <v>66764992314</v>
      </c>
      <c r="I1982" s="571" t="s">
        <v>13209</v>
      </c>
      <c r="J1982" s="39" t="s">
        <v>13210</v>
      </c>
      <c r="K1982" s="39" t="s">
        <v>12639</v>
      </c>
      <c r="L1982" s="39"/>
      <c r="M1982" s="39"/>
      <c r="N1982" s="39" t="s">
        <v>12640</v>
      </c>
      <c r="O1982" s="129" t="s">
        <v>13211</v>
      </c>
      <c r="P1982" s="39"/>
      <c r="Q1982" s="39">
        <v>1</v>
      </c>
      <c r="R1982" s="273">
        <v>15000</v>
      </c>
      <c r="S1982" s="273">
        <v>15000</v>
      </c>
      <c r="T1982" s="274">
        <v>1</v>
      </c>
      <c r="U1982" s="274">
        <v>1</v>
      </c>
      <c r="V1982" s="275" t="s">
        <v>474</v>
      </c>
      <c r="W1982" s="274">
        <v>19</v>
      </c>
      <c r="X1982" s="274">
        <v>19</v>
      </c>
      <c r="Y1982" s="274">
        <v>14</v>
      </c>
      <c r="Z1982" s="274">
        <v>14</v>
      </c>
      <c r="AA1982" s="39">
        <v>21</v>
      </c>
      <c r="AB1982" s="127"/>
      <c r="AC1982" s="39"/>
      <c r="AD1982" s="39">
        <v>0</v>
      </c>
      <c r="AE1982" s="39">
        <v>0</v>
      </c>
      <c r="AF1982" s="277">
        <v>0</v>
      </c>
      <c r="AG1982" s="278"/>
      <c r="AH1982" s="262"/>
      <c r="AI1982" s="127"/>
    </row>
    <row r="1983" spans="1:35" s="272" customFormat="1" ht="25.5" x14ac:dyDescent="0.2">
      <c r="A1983" s="251">
        <v>1980</v>
      </c>
      <c r="B1983" s="252" t="s">
        <v>96</v>
      </c>
      <c r="C1983" s="39">
        <v>5</v>
      </c>
      <c r="D1983" s="39" t="s">
        <v>132</v>
      </c>
      <c r="E1983" s="553" t="s">
        <v>11963</v>
      </c>
      <c r="F1983" s="39" t="s">
        <v>8754</v>
      </c>
      <c r="G1983" s="566">
        <v>92</v>
      </c>
      <c r="H1983" s="639">
        <v>39075073977</v>
      </c>
      <c r="I1983" s="571" t="s">
        <v>8757</v>
      </c>
      <c r="J1983" s="39" t="s">
        <v>13212</v>
      </c>
      <c r="K1983" s="361">
        <v>915265364</v>
      </c>
      <c r="L1983" s="39"/>
      <c r="M1983" s="39"/>
      <c r="N1983" s="39" t="s">
        <v>13213</v>
      </c>
      <c r="O1983" s="129" t="s">
        <v>13214</v>
      </c>
      <c r="P1983" s="39"/>
      <c r="Q1983" s="39">
        <v>1</v>
      </c>
      <c r="R1983" s="273">
        <v>30000</v>
      </c>
      <c r="S1983" s="273">
        <v>30000</v>
      </c>
      <c r="T1983" s="274">
        <v>1</v>
      </c>
      <c r="U1983" s="274">
        <v>1</v>
      </c>
      <c r="V1983" s="275" t="s">
        <v>347</v>
      </c>
      <c r="W1983" s="274">
        <v>19</v>
      </c>
      <c r="X1983" s="274">
        <v>19</v>
      </c>
      <c r="Y1983" s="274">
        <v>14</v>
      </c>
      <c r="Z1983" s="274">
        <v>14</v>
      </c>
      <c r="AA1983" s="39">
        <v>21</v>
      </c>
      <c r="AB1983" s="127"/>
      <c r="AC1983" s="39"/>
      <c r="AD1983" s="39">
        <v>0</v>
      </c>
      <c r="AE1983" s="39">
        <v>0</v>
      </c>
      <c r="AF1983" s="277">
        <v>0</v>
      </c>
      <c r="AG1983" s="278"/>
      <c r="AH1983" s="262"/>
      <c r="AI1983" s="127"/>
    </row>
    <row r="1984" spans="1:35" s="272" customFormat="1" ht="25.5" x14ac:dyDescent="0.2">
      <c r="A1984" s="251">
        <v>1981</v>
      </c>
      <c r="B1984" s="252" t="s">
        <v>96</v>
      </c>
      <c r="C1984" s="39">
        <v>5</v>
      </c>
      <c r="D1984" s="39" t="s">
        <v>132</v>
      </c>
      <c r="E1984" s="553" t="s">
        <v>11963</v>
      </c>
      <c r="F1984" s="39" t="s">
        <v>13215</v>
      </c>
      <c r="G1984" s="361">
        <v>21012101</v>
      </c>
      <c r="H1984" s="639">
        <v>68898177591</v>
      </c>
      <c r="I1984" s="571" t="s">
        <v>8429</v>
      </c>
      <c r="J1984" s="39"/>
      <c r="K1984" s="39"/>
      <c r="L1984" s="39"/>
      <c r="M1984" s="39"/>
      <c r="N1984" s="39" t="s">
        <v>13216</v>
      </c>
      <c r="O1984" s="129" t="s">
        <v>13217</v>
      </c>
      <c r="P1984" s="39"/>
      <c r="Q1984" s="39">
        <v>1</v>
      </c>
      <c r="R1984" s="273">
        <v>10000</v>
      </c>
      <c r="S1984" s="273">
        <v>10000</v>
      </c>
      <c r="T1984" s="274">
        <v>1</v>
      </c>
      <c r="U1984" s="274">
        <v>1</v>
      </c>
      <c r="V1984" s="275" t="s">
        <v>347</v>
      </c>
      <c r="W1984" s="274">
        <v>19</v>
      </c>
      <c r="X1984" s="274">
        <v>19</v>
      </c>
      <c r="Y1984" s="274">
        <v>14</v>
      </c>
      <c r="Z1984" s="274">
        <v>14</v>
      </c>
      <c r="AA1984" s="39">
        <v>21</v>
      </c>
      <c r="AB1984" s="127"/>
      <c r="AC1984" s="39"/>
      <c r="AD1984" s="39">
        <v>0</v>
      </c>
      <c r="AE1984" s="39">
        <v>0</v>
      </c>
      <c r="AF1984" s="277">
        <v>0</v>
      </c>
      <c r="AG1984" s="278"/>
      <c r="AH1984" s="262"/>
      <c r="AI1984" s="127"/>
    </row>
    <row r="1985" spans="1:35" s="272" customFormat="1" ht="25.5" x14ac:dyDescent="0.2">
      <c r="A1985" s="251">
        <v>1982</v>
      </c>
      <c r="B1985" s="252" t="s">
        <v>96</v>
      </c>
      <c r="C1985" s="39">
        <v>5</v>
      </c>
      <c r="D1985" s="39" t="s">
        <v>132</v>
      </c>
      <c r="E1985" s="553" t="s">
        <v>11963</v>
      </c>
      <c r="F1985" s="39" t="s">
        <v>13157</v>
      </c>
      <c r="G1985" s="569">
        <v>21006299</v>
      </c>
      <c r="H1985" s="639">
        <v>32176348568</v>
      </c>
      <c r="I1985" s="571" t="s">
        <v>13158</v>
      </c>
      <c r="J1985" s="39" t="s">
        <v>13084</v>
      </c>
      <c r="K1985" s="39" t="s">
        <v>13159</v>
      </c>
      <c r="L1985" s="39"/>
      <c r="M1985" s="39"/>
      <c r="N1985" s="39" t="s">
        <v>13160</v>
      </c>
      <c r="O1985" s="129" t="s">
        <v>13218</v>
      </c>
      <c r="P1985" s="39"/>
      <c r="Q1985" s="39">
        <v>1</v>
      </c>
      <c r="R1985" s="273">
        <v>140000</v>
      </c>
      <c r="S1985" s="273">
        <v>140000</v>
      </c>
      <c r="T1985" s="274">
        <v>1</v>
      </c>
      <c r="U1985" s="274">
        <v>1</v>
      </c>
      <c r="V1985" s="275" t="s">
        <v>347</v>
      </c>
      <c r="W1985" s="274">
        <v>33</v>
      </c>
      <c r="X1985" s="274">
        <v>19</v>
      </c>
      <c r="Y1985" s="274">
        <v>14</v>
      </c>
      <c r="Z1985" s="274">
        <v>14</v>
      </c>
      <c r="AA1985" s="39">
        <v>21</v>
      </c>
      <c r="AB1985" s="127"/>
      <c r="AC1985" s="39"/>
      <c r="AD1985" s="39">
        <v>0</v>
      </c>
      <c r="AE1985" s="39">
        <v>0</v>
      </c>
      <c r="AF1985" s="277">
        <v>0</v>
      </c>
      <c r="AG1985" s="278"/>
      <c r="AH1985" s="262"/>
      <c r="AI1985" s="127"/>
    </row>
    <row r="1986" spans="1:35" s="272" customFormat="1" ht="60" x14ac:dyDescent="0.25">
      <c r="A1986" s="251">
        <v>1983</v>
      </c>
      <c r="B1986" s="252" t="s">
        <v>96</v>
      </c>
      <c r="C1986" s="39">
        <v>5</v>
      </c>
      <c r="D1986" s="39" t="s">
        <v>132</v>
      </c>
      <c r="E1986" s="39" t="s">
        <v>2439</v>
      </c>
      <c r="F1986" s="577" t="s">
        <v>13219</v>
      </c>
      <c r="G1986" s="361">
        <v>173582</v>
      </c>
      <c r="H1986" s="639">
        <v>94743426957</v>
      </c>
      <c r="I1986" s="571" t="s">
        <v>13220</v>
      </c>
      <c r="J1986" s="39" t="s">
        <v>13221</v>
      </c>
      <c r="K1986" s="39"/>
      <c r="L1986" s="39"/>
      <c r="M1986" s="39"/>
      <c r="N1986" s="39" t="s">
        <v>5451</v>
      </c>
      <c r="O1986" s="682" t="s">
        <v>13222</v>
      </c>
      <c r="P1986" s="39"/>
      <c r="Q1986" s="39">
        <v>1</v>
      </c>
      <c r="R1986" s="273">
        <v>120000</v>
      </c>
      <c r="S1986" s="273">
        <v>120000</v>
      </c>
      <c r="T1986" s="274">
        <v>1</v>
      </c>
      <c r="U1986" s="274">
        <v>1</v>
      </c>
      <c r="V1986" s="275" t="s">
        <v>474</v>
      </c>
      <c r="W1986" s="274">
        <v>19</v>
      </c>
      <c r="X1986" s="274">
        <v>19</v>
      </c>
      <c r="Y1986" s="274">
        <v>13</v>
      </c>
      <c r="Z1986" s="274">
        <v>13</v>
      </c>
      <c r="AA1986" s="39">
        <v>24</v>
      </c>
      <c r="AB1986" s="127"/>
      <c r="AC1986" s="39"/>
      <c r="AD1986" s="39">
        <v>0</v>
      </c>
      <c r="AE1986" s="39">
        <v>0</v>
      </c>
      <c r="AF1986" s="277">
        <v>0</v>
      </c>
      <c r="AG1986" s="278"/>
      <c r="AH1986" s="262"/>
      <c r="AI1986" s="127"/>
    </row>
    <row r="1987" spans="1:35" s="272" customFormat="1" ht="39" x14ac:dyDescent="0.25">
      <c r="A1987" s="251">
        <v>1984</v>
      </c>
      <c r="B1987" s="252" t="s">
        <v>96</v>
      </c>
      <c r="C1987" s="39">
        <v>5</v>
      </c>
      <c r="D1987" s="39" t="s">
        <v>132</v>
      </c>
      <c r="E1987" s="39" t="s">
        <v>2439</v>
      </c>
      <c r="F1987" s="577" t="s">
        <v>13223</v>
      </c>
      <c r="G1987" s="566">
        <v>21001546</v>
      </c>
      <c r="H1987" s="639">
        <v>25327722351</v>
      </c>
      <c r="I1987" s="567" t="s">
        <v>12850</v>
      </c>
      <c r="J1987" s="39" t="s">
        <v>12851</v>
      </c>
      <c r="K1987" s="39" t="s">
        <v>12852</v>
      </c>
      <c r="L1987" s="39"/>
      <c r="M1987" s="39"/>
      <c r="N1987" s="39" t="s">
        <v>12853</v>
      </c>
      <c r="O1987" s="683" t="s">
        <v>13224</v>
      </c>
      <c r="P1987" s="39"/>
      <c r="Q1987" s="39">
        <v>1</v>
      </c>
      <c r="R1987" s="273">
        <v>30000</v>
      </c>
      <c r="S1987" s="273">
        <v>30000</v>
      </c>
      <c r="T1987" s="274">
        <v>1</v>
      </c>
      <c r="U1987" s="274">
        <v>1</v>
      </c>
      <c r="V1987" s="275" t="s">
        <v>347</v>
      </c>
      <c r="W1987" s="274">
        <v>33</v>
      </c>
      <c r="X1987" s="274">
        <v>19</v>
      </c>
      <c r="Y1987" s="274">
        <v>14</v>
      </c>
      <c r="Z1987" s="274">
        <v>14</v>
      </c>
      <c r="AA1987" s="39">
        <v>24</v>
      </c>
      <c r="AB1987" s="127"/>
      <c r="AC1987" s="39"/>
      <c r="AD1987" s="39">
        <v>0</v>
      </c>
      <c r="AE1987" s="39">
        <v>0</v>
      </c>
      <c r="AF1987" s="277">
        <v>0</v>
      </c>
      <c r="AG1987" s="278"/>
      <c r="AH1987" s="262"/>
      <c r="AI1987" s="127"/>
    </row>
    <row r="1988" spans="1:35" s="272" customFormat="1" ht="60" x14ac:dyDescent="0.25">
      <c r="A1988" s="251">
        <v>1985</v>
      </c>
      <c r="B1988" s="252" t="s">
        <v>96</v>
      </c>
      <c r="C1988" s="39">
        <v>5</v>
      </c>
      <c r="D1988" s="39" t="s">
        <v>132</v>
      </c>
      <c r="E1988" s="39" t="s">
        <v>2439</v>
      </c>
      <c r="F1988" s="578" t="s">
        <v>13225</v>
      </c>
      <c r="G1988" s="566">
        <v>1001115</v>
      </c>
      <c r="H1988" s="639">
        <v>83886837107</v>
      </c>
      <c r="I1988" s="567" t="s">
        <v>13226</v>
      </c>
      <c r="J1988" s="39" t="s">
        <v>13227</v>
      </c>
      <c r="K1988" s="39"/>
      <c r="L1988" s="39"/>
      <c r="M1988" s="39"/>
      <c r="N1988" s="39" t="s">
        <v>13228</v>
      </c>
      <c r="O1988" s="683" t="s">
        <v>13229</v>
      </c>
      <c r="P1988" s="39"/>
      <c r="Q1988" s="39">
        <v>1</v>
      </c>
      <c r="R1988" s="273">
        <v>10000</v>
      </c>
      <c r="S1988" s="273">
        <v>10000</v>
      </c>
      <c r="T1988" s="274">
        <v>1</v>
      </c>
      <c r="U1988" s="274">
        <v>1</v>
      </c>
      <c r="V1988" s="275" t="s">
        <v>347</v>
      </c>
      <c r="W1988" s="274">
        <v>33</v>
      </c>
      <c r="X1988" s="274">
        <v>19</v>
      </c>
      <c r="Y1988" s="274">
        <v>14</v>
      </c>
      <c r="Z1988" s="274">
        <v>14</v>
      </c>
      <c r="AA1988" s="39">
        <v>21</v>
      </c>
      <c r="AB1988" s="127"/>
      <c r="AC1988" s="39"/>
      <c r="AD1988" s="39">
        <v>0</v>
      </c>
      <c r="AE1988" s="39">
        <v>0</v>
      </c>
      <c r="AF1988" s="277">
        <v>0</v>
      </c>
      <c r="AG1988" s="278"/>
      <c r="AH1988" s="262"/>
      <c r="AI1988" s="127"/>
    </row>
    <row r="1989" spans="1:35" s="272" customFormat="1" ht="45" x14ac:dyDescent="0.25">
      <c r="A1989" s="251">
        <v>1986</v>
      </c>
      <c r="B1989" s="252" t="s">
        <v>96</v>
      </c>
      <c r="C1989" s="39">
        <v>5</v>
      </c>
      <c r="D1989" s="39" t="s">
        <v>132</v>
      </c>
      <c r="E1989" s="39" t="s">
        <v>2439</v>
      </c>
      <c r="F1989" s="577" t="s">
        <v>13230</v>
      </c>
      <c r="G1989" s="554">
        <v>21000623</v>
      </c>
      <c r="H1989" s="639">
        <v>53395105050</v>
      </c>
      <c r="I1989" s="555" t="s">
        <v>8841</v>
      </c>
      <c r="J1989" s="39" t="s">
        <v>12579</v>
      </c>
      <c r="K1989" s="554">
        <v>912356763</v>
      </c>
      <c r="L1989" s="39"/>
      <c r="M1989" s="39"/>
      <c r="N1989" s="39" t="s">
        <v>8842</v>
      </c>
      <c r="O1989" s="683" t="s">
        <v>13231</v>
      </c>
      <c r="P1989" s="39"/>
      <c r="Q1989" s="39">
        <v>1</v>
      </c>
      <c r="R1989" s="273">
        <v>15280</v>
      </c>
      <c r="S1989" s="273">
        <v>15280</v>
      </c>
      <c r="T1989" s="274">
        <v>1</v>
      </c>
      <c r="U1989" s="274">
        <v>1</v>
      </c>
      <c r="V1989" s="275" t="s">
        <v>347</v>
      </c>
      <c r="W1989" s="274">
        <v>19</v>
      </c>
      <c r="X1989" s="274">
        <v>19</v>
      </c>
      <c r="Y1989" s="274">
        <v>14</v>
      </c>
      <c r="Z1989" s="274">
        <v>14</v>
      </c>
      <c r="AA1989" s="39">
        <v>21</v>
      </c>
      <c r="AB1989" s="127"/>
      <c r="AC1989" s="39"/>
      <c r="AD1989" s="39">
        <v>0</v>
      </c>
      <c r="AE1989" s="39">
        <v>0</v>
      </c>
      <c r="AF1989" s="277">
        <v>0</v>
      </c>
      <c r="AG1989" s="278"/>
      <c r="AH1989" s="262"/>
      <c r="AI1989" s="127"/>
    </row>
    <row r="1990" spans="1:35" s="272" customFormat="1" ht="39" x14ac:dyDescent="0.25">
      <c r="A1990" s="251">
        <v>1987</v>
      </c>
      <c r="B1990" s="252" t="s">
        <v>96</v>
      </c>
      <c r="C1990" s="39">
        <v>5</v>
      </c>
      <c r="D1990" s="39" t="s">
        <v>132</v>
      </c>
      <c r="E1990" s="39" t="s">
        <v>2439</v>
      </c>
      <c r="F1990" s="577" t="s">
        <v>13232</v>
      </c>
      <c r="G1990" s="566">
        <v>21005254</v>
      </c>
      <c r="H1990" s="639">
        <v>73474352611</v>
      </c>
      <c r="I1990" s="567" t="s">
        <v>8424</v>
      </c>
      <c r="J1990" s="39" t="s">
        <v>12792</v>
      </c>
      <c r="K1990" s="39" t="s">
        <v>12793</v>
      </c>
      <c r="L1990" s="39"/>
      <c r="M1990" s="39"/>
      <c r="N1990" s="39" t="s">
        <v>8425</v>
      </c>
      <c r="O1990" s="683" t="s">
        <v>13233</v>
      </c>
      <c r="P1990" s="39"/>
      <c r="Q1990" s="39">
        <v>1</v>
      </c>
      <c r="R1990" s="273">
        <v>5000</v>
      </c>
      <c r="S1990" s="273">
        <v>5000</v>
      </c>
      <c r="T1990" s="274">
        <v>1</v>
      </c>
      <c r="U1990" s="274">
        <v>1</v>
      </c>
      <c r="V1990" s="275" t="s">
        <v>347</v>
      </c>
      <c r="W1990" s="274">
        <v>33</v>
      </c>
      <c r="X1990" s="274">
        <v>19</v>
      </c>
      <c r="Y1990" s="274">
        <v>14</v>
      </c>
      <c r="Z1990" s="274">
        <v>14</v>
      </c>
      <c r="AA1990" s="39">
        <v>21</v>
      </c>
      <c r="AB1990" s="127"/>
      <c r="AC1990" s="39"/>
      <c r="AD1990" s="39">
        <v>0</v>
      </c>
      <c r="AE1990" s="39">
        <v>0</v>
      </c>
      <c r="AF1990" s="277">
        <v>0</v>
      </c>
      <c r="AG1990" s="278"/>
      <c r="AH1990" s="262"/>
      <c r="AI1990" s="127"/>
    </row>
    <row r="1991" spans="1:35" s="272" customFormat="1" ht="60" x14ac:dyDescent="0.25">
      <c r="A1991" s="251">
        <v>1988</v>
      </c>
      <c r="B1991" s="252" t="s">
        <v>96</v>
      </c>
      <c r="C1991" s="39">
        <v>5</v>
      </c>
      <c r="D1991" s="39" t="s">
        <v>132</v>
      </c>
      <c r="E1991" s="39" t="s">
        <v>2439</v>
      </c>
      <c r="F1991" s="579" t="s">
        <v>13234</v>
      </c>
      <c r="G1991" s="566">
        <v>21010547</v>
      </c>
      <c r="H1991" s="639">
        <v>95731230209</v>
      </c>
      <c r="I1991" s="567" t="s">
        <v>13235</v>
      </c>
      <c r="J1991" s="39" t="s">
        <v>13236</v>
      </c>
      <c r="K1991" s="39"/>
      <c r="L1991" s="39"/>
      <c r="M1991" s="39"/>
      <c r="N1991" s="39" t="s">
        <v>13237</v>
      </c>
      <c r="O1991" s="683" t="s">
        <v>13238</v>
      </c>
      <c r="P1991" s="39"/>
      <c r="Q1991" s="39">
        <v>1</v>
      </c>
      <c r="R1991" s="273">
        <v>15000</v>
      </c>
      <c r="S1991" s="273">
        <v>15000</v>
      </c>
      <c r="T1991" s="274">
        <v>1</v>
      </c>
      <c r="U1991" s="274">
        <v>1</v>
      </c>
      <c r="V1991" s="275" t="s">
        <v>474</v>
      </c>
      <c r="W1991" s="274">
        <v>19</v>
      </c>
      <c r="X1991" s="274">
        <v>19</v>
      </c>
      <c r="Y1991" s="274">
        <v>14</v>
      </c>
      <c r="Z1991" s="274">
        <v>14</v>
      </c>
      <c r="AA1991" s="39">
        <v>23</v>
      </c>
      <c r="AB1991" s="127"/>
      <c r="AC1991" s="39"/>
      <c r="AD1991" s="39">
        <v>0</v>
      </c>
      <c r="AE1991" s="39">
        <v>0</v>
      </c>
      <c r="AF1991" s="277">
        <v>0</v>
      </c>
      <c r="AG1991" s="278"/>
      <c r="AH1991" s="262"/>
      <c r="AI1991" s="127"/>
    </row>
    <row r="1992" spans="1:35" s="272" customFormat="1" ht="38.25" x14ac:dyDescent="0.2">
      <c r="A1992" s="251">
        <v>1989</v>
      </c>
      <c r="B1992" s="252" t="s">
        <v>96</v>
      </c>
      <c r="C1992" s="39">
        <v>5</v>
      </c>
      <c r="D1992" s="39" t="s">
        <v>132</v>
      </c>
      <c r="E1992" s="39" t="s">
        <v>2439</v>
      </c>
      <c r="F1992" s="580" t="s">
        <v>13239</v>
      </c>
      <c r="G1992" s="570">
        <v>21002850</v>
      </c>
      <c r="H1992" s="639" t="s">
        <v>13169</v>
      </c>
      <c r="I1992" s="571" t="s">
        <v>13170</v>
      </c>
      <c r="J1992" s="572" t="s">
        <v>13171</v>
      </c>
      <c r="K1992" s="572" t="s">
        <v>13172</v>
      </c>
      <c r="L1992" s="39"/>
      <c r="M1992" s="39"/>
      <c r="N1992" s="39" t="s">
        <v>12853</v>
      </c>
      <c r="O1992" s="581" t="s">
        <v>13240</v>
      </c>
      <c r="P1992" s="39"/>
      <c r="Q1992" s="39">
        <v>1</v>
      </c>
      <c r="R1992" s="273">
        <v>10000</v>
      </c>
      <c r="S1992" s="273">
        <v>10000</v>
      </c>
      <c r="T1992" s="274">
        <v>1</v>
      </c>
      <c r="U1992" s="274">
        <v>1</v>
      </c>
      <c r="V1992" s="275" t="s">
        <v>474</v>
      </c>
      <c r="W1992" s="274">
        <v>19</v>
      </c>
      <c r="X1992" s="274">
        <v>19</v>
      </c>
      <c r="Y1992" s="274">
        <v>14</v>
      </c>
      <c r="Z1992" s="274">
        <v>14</v>
      </c>
      <c r="AA1992" s="39">
        <v>24</v>
      </c>
      <c r="AB1992" s="127"/>
      <c r="AC1992" s="39"/>
      <c r="AD1992" s="39">
        <v>0</v>
      </c>
      <c r="AE1992" s="39">
        <v>0</v>
      </c>
      <c r="AF1992" s="277">
        <v>0</v>
      </c>
      <c r="AG1992" s="278"/>
      <c r="AH1992" s="262"/>
      <c r="AI1992" s="127"/>
    </row>
    <row r="1993" spans="1:35" s="272" customFormat="1" ht="38.25" x14ac:dyDescent="0.2">
      <c r="A1993" s="251">
        <v>1990</v>
      </c>
      <c r="B1993" s="252" t="s">
        <v>96</v>
      </c>
      <c r="C1993" s="39">
        <v>5</v>
      </c>
      <c r="D1993" s="39" t="s">
        <v>132</v>
      </c>
      <c r="E1993" s="39" t="s">
        <v>2439</v>
      </c>
      <c r="F1993" s="39" t="s">
        <v>13241</v>
      </c>
      <c r="G1993" s="570">
        <v>419</v>
      </c>
      <c r="H1993" s="639">
        <v>44469575108</v>
      </c>
      <c r="I1993" s="571" t="s">
        <v>5394</v>
      </c>
      <c r="J1993" s="39" t="s">
        <v>13242</v>
      </c>
      <c r="K1993" s="39"/>
      <c r="L1993" s="39"/>
      <c r="M1993" s="39"/>
      <c r="N1993" s="39" t="s">
        <v>13243</v>
      </c>
      <c r="O1993" s="129" t="s">
        <v>13244</v>
      </c>
      <c r="P1993" s="39"/>
      <c r="Q1993" s="39">
        <v>1</v>
      </c>
      <c r="R1993" s="273">
        <v>70000</v>
      </c>
      <c r="S1993" s="273">
        <v>70000</v>
      </c>
      <c r="T1993" s="274">
        <v>1</v>
      </c>
      <c r="U1993" s="274">
        <v>1</v>
      </c>
      <c r="V1993" s="275" t="s">
        <v>474</v>
      </c>
      <c r="W1993" s="274">
        <v>33</v>
      </c>
      <c r="X1993" s="274">
        <v>33</v>
      </c>
      <c r="Y1993" s="274">
        <v>14</v>
      </c>
      <c r="Z1993" s="274">
        <v>14</v>
      </c>
      <c r="AA1993" s="39">
        <v>24</v>
      </c>
      <c r="AB1993" s="127"/>
      <c r="AC1993" s="39"/>
      <c r="AD1993" s="39">
        <v>0</v>
      </c>
      <c r="AE1993" s="39">
        <v>0</v>
      </c>
      <c r="AF1993" s="277">
        <v>0</v>
      </c>
      <c r="AG1993" s="278"/>
      <c r="AH1993" s="262"/>
      <c r="AI1993" s="127"/>
    </row>
    <row r="1994" spans="1:35" s="272" customFormat="1" ht="38.25" x14ac:dyDescent="0.2">
      <c r="A1994" s="251">
        <v>1991</v>
      </c>
      <c r="B1994" s="252" t="s">
        <v>96</v>
      </c>
      <c r="C1994" s="39">
        <v>5</v>
      </c>
      <c r="D1994" s="39" t="s">
        <v>132</v>
      </c>
      <c r="E1994" s="39" t="s">
        <v>2439</v>
      </c>
      <c r="F1994" s="39" t="s">
        <v>13245</v>
      </c>
      <c r="G1994" s="566">
        <v>3000342</v>
      </c>
      <c r="H1994" s="639">
        <v>12978045296</v>
      </c>
      <c r="I1994" s="571" t="s">
        <v>13246</v>
      </c>
      <c r="J1994" s="39" t="s">
        <v>13247</v>
      </c>
      <c r="K1994" s="39"/>
      <c r="L1994" s="39"/>
      <c r="M1994" s="39"/>
      <c r="N1994" s="39" t="s">
        <v>13248</v>
      </c>
      <c r="O1994" s="129" t="s">
        <v>13249</v>
      </c>
      <c r="P1994" s="39"/>
      <c r="Q1994" s="39">
        <v>1</v>
      </c>
      <c r="R1994" s="273">
        <v>10000</v>
      </c>
      <c r="S1994" s="273">
        <v>10000</v>
      </c>
      <c r="T1994" s="274">
        <v>1</v>
      </c>
      <c r="U1994" s="274">
        <v>1</v>
      </c>
      <c r="V1994" s="275" t="s">
        <v>347</v>
      </c>
      <c r="W1994" s="274">
        <v>33</v>
      </c>
      <c r="X1994" s="274">
        <v>19</v>
      </c>
      <c r="Y1994" s="274">
        <v>14</v>
      </c>
      <c r="Z1994" s="274">
        <v>14</v>
      </c>
      <c r="AA1994" s="39">
        <v>23</v>
      </c>
      <c r="AB1994" s="127"/>
      <c r="AC1994" s="39"/>
      <c r="AD1994" s="39">
        <v>0</v>
      </c>
      <c r="AE1994" s="39">
        <v>0</v>
      </c>
      <c r="AF1994" s="277">
        <v>0</v>
      </c>
      <c r="AG1994" s="278"/>
      <c r="AH1994" s="262"/>
      <c r="AI1994" s="127"/>
    </row>
    <row r="1995" spans="1:35" s="272" customFormat="1" ht="38.25" x14ac:dyDescent="0.2">
      <c r="A1995" s="251">
        <v>1992</v>
      </c>
      <c r="B1995" s="252" t="s">
        <v>96</v>
      </c>
      <c r="C1995" s="39">
        <v>5</v>
      </c>
      <c r="D1995" s="39" t="s">
        <v>132</v>
      </c>
      <c r="E1995" s="39" t="s">
        <v>2439</v>
      </c>
      <c r="F1995" s="39" t="s">
        <v>13250</v>
      </c>
      <c r="G1995" s="566">
        <v>18000448</v>
      </c>
      <c r="H1995" s="639" t="s">
        <v>15403</v>
      </c>
      <c r="I1995" s="571" t="s">
        <v>13251</v>
      </c>
      <c r="J1995" s="39" t="s">
        <v>13252</v>
      </c>
      <c r="K1995" s="39"/>
      <c r="L1995" s="39"/>
      <c r="M1995" s="39"/>
      <c r="N1995" s="39" t="s">
        <v>13253</v>
      </c>
      <c r="O1995" s="129" t="s">
        <v>13254</v>
      </c>
      <c r="P1995" s="39"/>
      <c r="Q1995" s="39">
        <v>1</v>
      </c>
      <c r="R1995" s="273">
        <v>10000</v>
      </c>
      <c r="S1995" s="273">
        <v>10000</v>
      </c>
      <c r="T1995" s="274">
        <v>1</v>
      </c>
      <c r="U1995" s="274">
        <v>1</v>
      </c>
      <c r="V1995" s="275" t="s">
        <v>474</v>
      </c>
      <c r="W1995" s="274">
        <v>19</v>
      </c>
      <c r="X1995" s="274">
        <v>19</v>
      </c>
      <c r="Y1995" s="274">
        <v>14</v>
      </c>
      <c r="Z1995" s="274">
        <v>14</v>
      </c>
      <c r="AA1995" s="39">
        <v>23</v>
      </c>
      <c r="AB1995" s="127"/>
      <c r="AC1995" s="39"/>
      <c r="AD1995" s="39">
        <v>0</v>
      </c>
      <c r="AE1995" s="39">
        <v>0</v>
      </c>
      <c r="AF1995" s="277">
        <v>0</v>
      </c>
      <c r="AG1995" s="278"/>
      <c r="AH1995" s="262"/>
      <c r="AI1995" s="127"/>
    </row>
    <row r="1996" spans="1:35" s="272" customFormat="1" ht="38.25" x14ac:dyDescent="0.2">
      <c r="A1996" s="251">
        <v>1993</v>
      </c>
      <c r="B1996" s="252" t="s">
        <v>96</v>
      </c>
      <c r="C1996" s="39">
        <v>5</v>
      </c>
      <c r="D1996" s="39" t="s">
        <v>132</v>
      </c>
      <c r="E1996" s="39" t="s">
        <v>2439</v>
      </c>
      <c r="F1996" s="39" t="s">
        <v>13255</v>
      </c>
      <c r="G1996" s="361">
        <v>21001482</v>
      </c>
      <c r="H1996" s="639" t="s">
        <v>5531</v>
      </c>
      <c r="I1996" s="571" t="s">
        <v>5532</v>
      </c>
      <c r="J1996" s="39" t="s">
        <v>13256</v>
      </c>
      <c r="K1996" s="39"/>
      <c r="L1996" s="39"/>
      <c r="M1996" s="39"/>
      <c r="N1996" s="39" t="s">
        <v>13257</v>
      </c>
      <c r="O1996" s="129" t="s">
        <v>13258</v>
      </c>
      <c r="P1996" s="39"/>
      <c r="Q1996" s="39">
        <v>1</v>
      </c>
      <c r="R1996" s="273">
        <v>20000</v>
      </c>
      <c r="S1996" s="273">
        <v>20000</v>
      </c>
      <c r="T1996" s="274">
        <v>1</v>
      </c>
      <c r="U1996" s="274">
        <v>1</v>
      </c>
      <c r="V1996" s="275" t="s">
        <v>474</v>
      </c>
      <c r="W1996" s="274">
        <v>19</v>
      </c>
      <c r="X1996" s="274">
        <v>19</v>
      </c>
      <c r="Y1996" s="274">
        <v>14</v>
      </c>
      <c r="Z1996" s="274">
        <v>14</v>
      </c>
      <c r="AA1996" s="39">
        <v>22</v>
      </c>
      <c r="AB1996" s="127"/>
      <c r="AC1996" s="39"/>
      <c r="AD1996" s="39">
        <v>0</v>
      </c>
      <c r="AE1996" s="39">
        <v>0</v>
      </c>
      <c r="AF1996" s="277">
        <v>0</v>
      </c>
      <c r="AG1996" s="278"/>
      <c r="AH1996" s="262"/>
      <c r="AI1996" s="127"/>
    </row>
    <row r="1997" spans="1:35" s="272" customFormat="1" ht="38.25" x14ac:dyDescent="0.2">
      <c r="A1997" s="251">
        <v>1994</v>
      </c>
      <c r="B1997" s="252" t="s">
        <v>96</v>
      </c>
      <c r="C1997" s="39">
        <v>5</v>
      </c>
      <c r="D1997" s="39" t="s">
        <v>132</v>
      </c>
      <c r="E1997" s="39" t="s">
        <v>2439</v>
      </c>
      <c r="F1997" s="39" t="s">
        <v>13259</v>
      </c>
      <c r="G1997" s="554">
        <v>21000894</v>
      </c>
      <c r="H1997" s="639">
        <v>66303138221</v>
      </c>
      <c r="I1997" s="555" t="s">
        <v>12532</v>
      </c>
      <c r="J1997" s="39" t="s">
        <v>12533</v>
      </c>
      <c r="K1997" s="39" t="s">
        <v>12534</v>
      </c>
      <c r="L1997" s="39"/>
      <c r="M1997" s="39"/>
      <c r="N1997" s="39" t="s">
        <v>12535</v>
      </c>
      <c r="O1997" s="129" t="s">
        <v>13260</v>
      </c>
      <c r="P1997" s="39"/>
      <c r="Q1997" s="39">
        <v>1</v>
      </c>
      <c r="R1997" s="273">
        <v>15000</v>
      </c>
      <c r="S1997" s="273">
        <v>15000</v>
      </c>
      <c r="T1997" s="274">
        <v>1</v>
      </c>
      <c r="U1997" s="274">
        <v>1</v>
      </c>
      <c r="V1997" s="275" t="s">
        <v>347</v>
      </c>
      <c r="W1997" s="274">
        <v>61</v>
      </c>
      <c r="X1997" s="274">
        <v>19</v>
      </c>
      <c r="Y1997" s="274">
        <v>14</v>
      </c>
      <c r="Z1997" s="274">
        <v>14</v>
      </c>
      <c r="AA1997" s="39">
        <v>21</v>
      </c>
      <c r="AB1997" s="127"/>
      <c r="AC1997" s="39"/>
      <c r="AD1997" s="39">
        <v>0</v>
      </c>
      <c r="AE1997" s="39">
        <v>0</v>
      </c>
      <c r="AF1997" s="277">
        <v>0</v>
      </c>
      <c r="AG1997" s="278"/>
      <c r="AH1997" s="262"/>
      <c r="AI1997" s="127"/>
    </row>
    <row r="1998" spans="1:35" s="272" customFormat="1" ht="38.25" x14ac:dyDescent="0.2">
      <c r="A1998" s="251">
        <v>1995</v>
      </c>
      <c r="B1998" s="252" t="s">
        <v>96</v>
      </c>
      <c r="C1998" s="39">
        <v>5</v>
      </c>
      <c r="D1998" s="39" t="s">
        <v>132</v>
      </c>
      <c r="E1998" s="39" t="s">
        <v>2439</v>
      </c>
      <c r="F1998" s="39" t="s">
        <v>13157</v>
      </c>
      <c r="G1998" s="569">
        <v>21006299</v>
      </c>
      <c r="H1998" s="639">
        <v>32176348568</v>
      </c>
      <c r="I1998" s="571" t="s">
        <v>13158</v>
      </c>
      <c r="J1998" s="39" t="s">
        <v>13084</v>
      </c>
      <c r="K1998" s="39" t="s">
        <v>13159</v>
      </c>
      <c r="L1998" s="39"/>
      <c r="M1998" s="39"/>
      <c r="N1998" s="39" t="s">
        <v>13160</v>
      </c>
      <c r="O1998" s="129" t="s">
        <v>13261</v>
      </c>
      <c r="P1998" s="39"/>
      <c r="Q1998" s="39">
        <v>1</v>
      </c>
      <c r="R1998" s="273">
        <v>90850</v>
      </c>
      <c r="S1998" s="273">
        <v>90850</v>
      </c>
      <c r="T1998" s="274">
        <v>1</v>
      </c>
      <c r="U1998" s="274">
        <v>1</v>
      </c>
      <c r="V1998" s="275" t="s">
        <v>347</v>
      </c>
      <c r="W1998" s="274">
        <v>33</v>
      </c>
      <c r="X1998" s="274">
        <v>19</v>
      </c>
      <c r="Y1998" s="274">
        <v>14</v>
      </c>
      <c r="Z1998" s="274">
        <v>14</v>
      </c>
      <c r="AA1998" s="39">
        <v>21</v>
      </c>
      <c r="AB1998" s="127"/>
      <c r="AC1998" s="39"/>
      <c r="AD1998" s="39">
        <v>0</v>
      </c>
      <c r="AE1998" s="39">
        <v>0</v>
      </c>
      <c r="AF1998" s="277">
        <v>0</v>
      </c>
      <c r="AG1998" s="278"/>
      <c r="AH1998" s="262"/>
      <c r="AI1998" s="127"/>
    </row>
    <row r="1999" spans="1:35" s="272" customFormat="1" ht="38.25" x14ac:dyDescent="0.2">
      <c r="A1999" s="251">
        <v>1996</v>
      </c>
      <c r="B1999" s="252" t="s">
        <v>96</v>
      </c>
      <c r="C1999" s="39">
        <v>5</v>
      </c>
      <c r="D1999" s="39" t="s">
        <v>132</v>
      </c>
      <c r="E1999" s="39" t="s">
        <v>2439</v>
      </c>
      <c r="F1999" s="39" t="s">
        <v>13157</v>
      </c>
      <c r="G1999" s="569">
        <v>21006299</v>
      </c>
      <c r="H1999" s="639">
        <v>32176348568</v>
      </c>
      <c r="I1999" s="571" t="s">
        <v>13158</v>
      </c>
      <c r="J1999" s="39" t="s">
        <v>13084</v>
      </c>
      <c r="K1999" s="39" t="s">
        <v>13159</v>
      </c>
      <c r="L1999" s="39"/>
      <c r="M1999" s="39"/>
      <c r="N1999" s="39" t="s">
        <v>13160</v>
      </c>
      <c r="O1999" s="129" t="s">
        <v>13262</v>
      </c>
      <c r="P1999" s="39"/>
      <c r="Q1999" s="39">
        <v>1</v>
      </c>
      <c r="R1999" s="273">
        <v>65000</v>
      </c>
      <c r="S1999" s="273">
        <v>65000</v>
      </c>
      <c r="T1999" s="274">
        <v>1</v>
      </c>
      <c r="U1999" s="274">
        <v>1</v>
      </c>
      <c r="V1999" s="275" t="s">
        <v>474</v>
      </c>
      <c r="W1999" s="274">
        <v>19</v>
      </c>
      <c r="X1999" s="274">
        <v>33</v>
      </c>
      <c r="Y1999" s="274">
        <v>14</v>
      </c>
      <c r="Z1999" s="274">
        <v>14</v>
      </c>
      <c r="AA1999" s="39">
        <v>23</v>
      </c>
      <c r="AB1999" s="127"/>
      <c r="AC1999" s="39"/>
      <c r="AD1999" s="39">
        <v>0</v>
      </c>
      <c r="AE1999" s="39">
        <v>0</v>
      </c>
      <c r="AF1999" s="277">
        <v>0</v>
      </c>
      <c r="AG1999" s="278"/>
      <c r="AH1999" s="262"/>
      <c r="AI1999" s="127"/>
    </row>
    <row r="2000" spans="1:35" s="272" customFormat="1" ht="38.25" x14ac:dyDescent="0.2">
      <c r="A2000" s="251">
        <v>1997</v>
      </c>
      <c r="B2000" s="252" t="s">
        <v>96</v>
      </c>
      <c r="C2000" s="39">
        <v>5</v>
      </c>
      <c r="D2000" s="39" t="s">
        <v>132</v>
      </c>
      <c r="E2000" s="39" t="s">
        <v>2439</v>
      </c>
      <c r="F2000" s="39" t="s">
        <v>13157</v>
      </c>
      <c r="G2000" s="569">
        <v>21006299</v>
      </c>
      <c r="H2000" s="639">
        <v>32176348568</v>
      </c>
      <c r="I2000" s="571" t="s">
        <v>13158</v>
      </c>
      <c r="J2000" s="39" t="s">
        <v>13084</v>
      </c>
      <c r="K2000" s="39" t="s">
        <v>13159</v>
      </c>
      <c r="L2000" s="39"/>
      <c r="M2000" s="39"/>
      <c r="N2000" s="39" t="s">
        <v>13160</v>
      </c>
      <c r="O2000" s="129" t="s">
        <v>13263</v>
      </c>
      <c r="P2000" s="39"/>
      <c r="Q2000" s="39">
        <v>1</v>
      </c>
      <c r="R2000" s="273">
        <v>70750</v>
      </c>
      <c r="S2000" s="273">
        <v>70750</v>
      </c>
      <c r="T2000" s="274">
        <v>1</v>
      </c>
      <c r="U2000" s="274">
        <v>1</v>
      </c>
      <c r="V2000" s="275" t="s">
        <v>474</v>
      </c>
      <c r="W2000" s="274">
        <v>19</v>
      </c>
      <c r="X2000" s="274">
        <v>33</v>
      </c>
      <c r="Y2000" s="274">
        <v>14</v>
      </c>
      <c r="Z2000" s="274">
        <v>14</v>
      </c>
      <c r="AA2000" s="39">
        <v>24</v>
      </c>
      <c r="AB2000" s="127"/>
      <c r="AC2000" s="39"/>
      <c r="AD2000" s="39">
        <v>0</v>
      </c>
      <c r="AE2000" s="39">
        <v>0</v>
      </c>
      <c r="AF2000" s="277">
        <v>0</v>
      </c>
      <c r="AG2000" s="278"/>
      <c r="AH2000" s="262"/>
      <c r="AI2000" s="127"/>
    </row>
    <row r="2001" spans="1:35" s="272" customFormat="1" ht="38.25" x14ac:dyDescent="0.2">
      <c r="A2001" s="251">
        <v>1998</v>
      </c>
      <c r="B2001" s="252" t="s">
        <v>96</v>
      </c>
      <c r="C2001" s="39">
        <v>5</v>
      </c>
      <c r="D2001" s="39" t="s">
        <v>132</v>
      </c>
      <c r="E2001" s="39" t="s">
        <v>2439</v>
      </c>
      <c r="F2001" s="39" t="s">
        <v>13264</v>
      </c>
      <c r="G2001" s="570">
        <v>21003614</v>
      </c>
      <c r="H2001" s="639" t="s">
        <v>12901</v>
      </c>
      <c r="I2001" s="571" t="s">
        <v>12902</v>
      </c>
      <c r="J2001" s="572" t="s">
        <v>12903</v>
      </c>
      <c r="K2001" s="572" t="s">
        <v>12904</v>
      </c>
      <c r="L2001" s="39"/>
      <c r="M2001" s="39"/>
      <c r="N2001" s="39" t="s">
        <v>13265</v>
      </c>
      <c r="O2001" s="129" t="s">
        <v>13266</v>
      </c>
      <c r="P2001" s="39"/>
      <c r="Q2001" s="39">
        <v>1</v>
      </c>
      <c r="R2001" s="273">
        <v>10000</v>
      </c>
      <c r="S2001" s="273">
        <v>10000</v>
      </c>
      <c r="T2001" s="274">
        <v>1</v>
      </c>
      <c r="U2001" s="274">
        <v>1</v>
      </c>
      <c r="V2001" s="275" t="s">
        <v>347</v>
      </c>
      <c r="W2001" s="274">
        <v>19</v>
      </c>
      <c r="X2001" s="274">
        <v>19</v>
      </c>
      <c r="Y2001" s="274">
        <v>14</v>
      </c>
      <c r="Z2001" s="274">
        <v>14</v>
      </c>
      <c r="AA2001" s="39">
        <v>21</v>
      </c>
      <c r="AB2001" s="127"/>
      <c r="AC2001" s="39"/>
      <c r="AD2001" s="39">
        <v>0</v>
      </c>
      <c r="AE2001" s="39">
        <v>0</v>
      </c>
      <c r="AF2001" s="277">
        <v>0</v>
      </c>
      <c r="AG2001" s="278"/>
      <c r="AH2001" s="262"/>
      <c r="AI2001" s="127"/>
    </row>
    <row r="2002" spans="1:35" s="272" customFormat="1" ht="38.25" x14ac:dyDescent="0.2">
      <c r="A2002" s="251">
        <v>1999</v>
      </c>
      <c r="B2002" s="252" t="s">
        <v>96</v>
      </c>
      <c r="C2002" s="39">
        <v>5</v>
      </c>
      <c r="D2002" s="39" t="s">
        <v>132</v>
      </c>
      <c r="E2002" s="39" t="s">
        <v>2439</v>
      </c>
      <c r="F2002" s="39" t="s">
        <v>13267</v>
      </c>
      <c r="G2002" s="566">
        <v>21002198</v>
      </c>
      <c r="H2002" s="639" t="s">
        <v>15398</v>
      </c>
      <c r="I2002" s="567" t="s">
        <v>12778</v>
      </c>
      <c r="J2002" s="39" t="s">
        <v>12779</v>
      </c>
      <c r="K2002" s="39" t="s">
        <v>12780</v>
      </c>
      <c r="L2002" s="39"/>
      <c r="M2002" s="39"/>
      <c r="N2002" s="39" t="s">
        <v>12781</v>
      </c>
      <c r="O2002" s="129" t="s">
        <v>13268</v>
      </c>
      <c r="P2002" s="39"/>
      <c r="Q2002" s="39">
        <v>1</v>
      </c>
      <c r="R2002" s="273">
        <v>16100</v>
      </c>
      <c r="S2002" s="273">
        <v>16100</v>
      </c>
      <c r="T2002" s="274">
        <v>1</v>
      </c>
      <c r="U2002" s="274">
        <v>1</v>
      </c>
      <c r="V2002" s="275" t="s">
        <v>347</v>
      </c>
      <c r="W2002" s="274">
        <v>33</v>
      </c>
      <c r="X2002" s="274">
        <v>19</v>
      </c>
      <c r="Y2002" s="274">
        <v>14</v>
      </c>
      <c r="Z2002" s="274">
        <v>14</v>
      </c>
      <c r="AA2002" s="39">
        <v>21</v>
      </c>
      <c r="AB2002" s="127"/>
      <c r="AC2002" s="39"/>
      <c r="AD2002" s="39">
        <v>0</v>
      </c>
      <c r="AE2002" s="39">
        <v>0</v>
      </c>
      <c r="AF2002" s="277">
        <v>0</v>
      </c>
      <c r="AG2002" s="278"/>
      <c r="AH2002" s="262"/>
      <c r="AI2002" s="127"/>
    </row>
    <row r="2003" spans="1:35" s="272" customFormat="1" ht="38.25" x14ac:dyDescent="0.2">
      <c r="A2003" s="251">
        <v>2000</v>
      </c>
      <c r="B2003" s="252" t="s">
        <v>96</v>
      </c>
      <c r="C2003" s="39">
        <v>5</v>
      </c>
      <c r="D2003" s="39" t="s">
        <v>132</v>
      </c>
      <c r="E2003" s="39" t="s">
        <v>2439</v>
      </c>
      <c r="F2003" s="39" t="s">
        <v>13269</v>
      </c>
      <c r="G2003" s="570">
        <v>21005832</v>
      </c>
      <c r="H2003" s="639" t="s">
        <v>13096</v>
      </c>
      <c r="I2003" s="571">
        <v>1672215</v>
      </c>
      <c r="J2003" s="572" t="s">
        <v>13097</v>
      </c>
      <c r="K2003" s="572" t="s">
        <v>13098</v>
      </c>
      <c r="L2003" s="39"/>
      <c r="M2003" s="39"/>
      <c r="N2003" s="39" t="s">
        <v>13270</v>
      </c>
      <c r="O2003" s="129" t="s">
        <v>13271</v>
      </c>
      <c r="P2003" s="39"/>
      <c r="Q2003" s="39">
        <v>1</v>
      </c>
      <c r="R2003" s="273">
        <v>64000</v>
      </c>
      <c r="S2003" s="273">
        <v>64000</v>
      </c>
      <c r="T2003" s="274">
        <v>1</v>
      </c>
      <c r="U2003" s="274">
        <v>1</v>
      </c>
      <c r="V2003" s="275" t="s">
        <v>347</v>
      </c>
      <c r="W2003" s="274">
        <v>19</v>
      </c>
      <c r="X2003" s="274">
        <v>33</v>
      </c>
      <c r="Y2003" s="274">
        <v>14</v>
      </c>
      <c r="Z2003" s="274">
        <v>14</v>
      </c>
      <c r="AA2003" s="39">
        <v>21</v>
      </c>
      <c r="AB2003" s="127"/>
      <c r="AC2003" s="39"/>
      <c r="AD2003" s="39">
        <v>0</v>
      </c>
      <c r="AE2003" s="39">
        <v>0</v>
      </c>
      <c r="AF2003" s="277">
        <v>0</v>
      </c>
      <c r="AG2003" s="278"/>
      <c r="AH2003" s="262"/>
      <c r="AI2003" s="127"/>
    </row>
    <row r="2004" spans="1:35" s="272" customFormat="1" ht="76.5" x14ac:dyDescent="0.2">
      <c r="A2004" s="251">
        <v>2001</v>
      </c>
      <c r="B2004" s="252" t="s">
        <v>96</v>
      </c>
      <c r="C2004" s="317">
        <v>5</v>
      </c>
      <c r="D2004" s="317" t="s">
        <v>132</v>
      </c>
      <c r="E2004" s="317" t="s">
        <v>11963</v>
      </c>
      <c r="F2004" s="317" t="s">
        <v>13272</v>
      </c>
      <c r="G2004" s="320">
        <v>27</v>
      </c>
      <c r="H2004" s="320">
        <v>84193976847</v>
      </c>
      <c r="I2004" s="320" t="s">
        <v>13273</v>
      </c>
      <c r="J2004" s="317" t="s">
        <v>13274</v>
      </c>
      <c r="K2004" s="317" t="s">
        <v>13275</v>
      </c>
      <c r="L2004" s="321" t="s">
        <v>13276</v>
      </c>
      <c r="M2004" s="317" t="s">
        <v>13277</v>
      </c>
      <c r="N2004" s="317" t="s">
        <v>13278</v>
      </c>
      <c r="O2004" s="320" t="s">
        <v>13279</v>
      </c>
      <c r="P2004" s="317" t="s">
        <v>13278</v>
      </c>
      <c r="Q2004" s="317">
        <v>1</v>
      </c>
      <c r="R2004" s="273">
        <v>20000</v>
      </c>
      <c r="S2004" s="273">
        <v>20000</v>
      </c>
      <c r="T2004" s="325">
        <v>2</v>
      </c>
      <c r="U2004" s="325">
        <v>2</v>
      </c>
      <c r="V2004" s="503" t="s">
        <v>373</v>
      </c>
      <c r="W2004" s="325">
        <v>1</v>
      </c>
      <c r="X2004" s="325">
        <v>19</v>
      </c>
      <c r="Y2004" s="325">
        <v>16</v>
      </c>
      <c r="Z2004" s="325">
        <v>14</v>
      </c>
      <c r="AA2004" s="317">
        <v>22</v>
      </c>
      <c r="AB2004" s="317" t="s">
        <v>13280</v>
      </c>
      <c r="AC2004" s="290"/>
      <c r="AD2004" s="317">
        <v>0</v>
      </c>
      <c r="AE2004" s="317">
        <v>0</v>
      </c>
      <c r="AF2004" s="326">
        <v>0</v>
      </c>
      <c r="AG2004" s="327"/>
      <c r="AH2004" s="262"/>
      <c r="AI2004" s="127"/>
    </row>
    <row r="2005" spans="1:35" s="272" customFormat="1" ht="25.5" x14ac:dyDescent="0.2">
      <c r="A2005" s="251">
        <v>2002</v>
      </c>
      <c r="B2005" s="252" t="s">
        <v>96</v>
      </c>
      <c r="C2005" s="317">
        <v>5</v>
      </c>
      <c r="D2005" s="317" t="s">
        <v>132</v>
      </c>
      <c r="E2005" s="317" t="s">
        <v>11963</v>
      </c>
      <c r="F2005" s="317" t="s">
        <v>13272</v>
      </c>
      <c r="G2005" s="320">
        <v>27</v>
      </c>
      <c r="H2005" s="320">
        <v>84193976847</v>
      </c>
      <c r="I2005" s="320" t="s">
        <v>13273</v>
      </c>
      <c r="J2005" s="317" t="s">
        <v>13274</v>
      </c>
      <c r="K2005" s="317" t="s">
        <v>13275</v>
      </c>
      <c r="L2005" s="317" t="s">
        <v>13276</v>
      </c>
      <c r="M2005" s="317" t="s">
        <v>13277</v>
      </c>
      <c r="N2005" s="317" t="s">
        <v>13278</v>
      </c>
      <c r="O2005" s="320" t="s">
        <v>13281</v>
      </c>
      <c r="P2005" s="317" t="s">
        <v>13278</v>
      </c>
      <c r="Q2005" s="317">
        <v>1</v>
      </c>
      <c r="R2005" s="273">
        <v>10000</v>
      </c>
      <c r="S2005" s="273">
        <v>10000</v>
      </c>
      <c r="T2005" s="325">
        <v>1</v>
      </c>
      <c r="U2005" s="325">
        <v>1</v>
      </c>
      <c r="V2005" s="503" t="s">
        <v>373</v>
      </c>
      <c r="W2005" s="325">
        <v>1</v>
      </c>
      <c r="X2005" s="325">
        <v>19</v>
      </c>
      <c r="Y2005" s="325">
        <v>16</v>
      </c>
      <c r="Z2005" s="325">
        <v>14</v>
      </c>
      <c r="AA2005" s="317">
        <v>22</v>
      </c>
      <c r="AB2005" s="317" t="s">
        <v>13282</v>
      </c>
      <c r="AC2005" s="317"/>
      <c r="AD2005" s="317">
        <v>0</v>
      </c>
      <c r="AE2005" s="317">
        <v>0</v>
      </c>
      <c r="AF2005" s="326">
        <v>0</v>
      </c>
      <c r="AG2005" s="327"/>
      <c r="AH2005" s="262"/>
      <c r="AI2005" s="127"/>
    </row>
    <row r="2006" spans="1:35" s="272" customFormat="1" ht="102" x14ac:dyDescent="0.2">
      <c r="A2006" s="251">
        <v>2003</v>
      </c>
      <c r="B2006" s="252" t="s">
        <v>96</v>
      </c>
      <c r="C2006" s="317">
        <v>5</v>
      </c>
      <c r="D2006" s="317" t="s">
        <v>132</v>
      </c>
      <c r="E2006" s="317" t="s">
        <v>11963</v>
      </c>
      <c r="F2006" s="317" t="s">
        <v>13283</v>
      </c>
      <c r="G2006" s="320">
        <v>21008143</v>
      </c>
      <c r="H2006" s="320" t="s">
        <v>13284</v>
      </c>
      <c r="I2006" s="320" t="s">
        <v>13285</v>
      </c>
      <c r="J2006" s="317" t="s">
        <v>13286</v>
      </c>
      <c r="K2006" s="317" t="s">
        <v>13287</v>
      </c>
      <c r="L2006" s="317" t="s">
        <v>13288</v>
      </c>
      <c r="M2006" s="317" t="s">
        <v>13289</v>
      </c>
      <c r="N2006" s="317" t="s">
        <v>13290</v>
      </c>
      <c r="O2006" s="320" t="s">
        <v>13291</v>
      </c>
      <c r="P2006" s="317" t="s">
        <v>13290</v>
      </c>
      <c r="Q2006" s="317">
        <v>1</v>
      </c>
      <c r="R2006" s="273">
        <v>19000</v>
      </c>
      <c r="S2006" s="273">
        <v>19000</v>
      </c>
      <c r="T2006" s="325">
        <v>1</v>
      </c>
      <c r="U2006" s="325">
        <v>1</v>
      </c>
      <c r="V2006" s="503" t="s">
        <v>395</v>
      </c>
      <c r="W2006" s="325">
        <v>1</v>
      </c>
      <c r="X2006" s="325">
        <v>19</v>
      </c>
      <c r="Y2006" s="325">
        <v>16</v>
      </c>
      <c r="Z2006" s="325">
        <v>14</v>
      </c>
      <c r="AA2006" s="317">
        <v>22</v>
      </c>
      <c r="AB2006" s="317" t="s">
        <v>13292</v>
      </c>
      <c r="AC2006" s="317" t="s">
        <v>13293</v>
      </c>
      <c r="AD2006" s="317">
        <v>0</v>
      </c>
      <c r="AE2006" s="317">
        <v>0</v>
      </c>
      <c r="AF2006" s="326">
        <v>0</v>
      </c>
      <c r="AG2006" s="327"/>
      <c r="AH2006" s="262"/>
      <c r="AI2006" s="127"/>
    </row>
    <row r="2007" spans="1:35" s="272" customFormat="1" ht="63.75" x14ac:dyDescent="0.2">
      <c r="A2007" s="251">
        <v>2004</v>
      </c>
      <c r="B2007" s="252" t="s">
        <v>96</v>
      </c>
      <c r="C2007" s="317">
        <v>5</v>
      </c>
      <c r="D2007" s="317" t="s">
        <v>132</v>
      </c>
      <c r="E2007" s="317" t="s">
        <v>11963</v>
      </c>
      <c r="F2007" s="317" t="s">
        <v>13294</v>
      </c>
      <c r="G2007" s="320">
        <v>21001431</v>
      </c>
      <c r="H2007" s="320" t="s">
        <v>13295</v>
      </c>
      <c r="I2007" s="320" t="s">
        <v>13296</v>
      </c>
      <c r="J2007" s="317" t="s">
        <v>13297</v>
      </c>
      <c r="K2007" s="317" t="s">
        <v>13298</v>
      </c>
      <c r="L2007" s="317" t="s">
        <v>13299</v>
      </c>
      <c r="M2007" s="317" t="s">
        <v>13300</v>
      </c>
      <c r="N2007" s="317" t="s">
        <v>13301</v>
      </c>
      <c r="O2007" s="320" t="s">
        <v>13302</v>
      </c>
      <c r="P2007" s="317" t="s">
        <v>13301</v>
      </c>
      <c r="Q2007" s="317">
        <v>1</v>
      </c>
      <c r="R2007" s="273">
        <v>19000</v>
      </c>
      <c r="S2007" s="273">
        <v>19000</v>
      </c>
      <c r="T2007" s="325">
        <v>1</v>
      </c>
      <c r="U2007" s="325">
        <v>1</v>
      </c>
      <c r="V2007" s="503" t="s">
        <v>395</v>
      </c>
      <c r="W2007" s="325">
        <v>1</v>
      </c>
      <c r="X2007" s="325">
        <v>19</v>
      </c>
      <c r="Y2007" s="325">
        <v>16</v>
      </c>
      <c r="Z2007" s="325">
        <v>14</v>
      </c>
      <c r="AA2007" s="317">
        <v>22</v>
      </c>
      <c r="AB2007" s="317" t="s">
        <v>13303</v>
      </c>
      <c r="AC2007" s="317"/>
      <c r="AD2007" s="317">
        <v>0</v>
      </c>
      <c r="AE2007" s="317">
        <v>0</v>
      </c>
      <c r="AF2007" s="326">
        <v>0</v>
      </c>
      <c r="AG2007" s="327"/>
      <c r="AH2007" s="262"/>
      <c r="AI2007" s="127"/>
    </row>
    <row r="2008" spans="1:35" s="272" customFormat="1" ht="63.75" x14ac:dyDescent="0.2">
      <c r="A2008" s="251">
        <v>2005</v>
      </c>
      <c r="B2008" s="252" t="s">
        <v>96</v>
      </c>
      <c r="C2008" s="317">
        <v>5</v>
      </c>
      <c r="D2008" s="317" t="s">
        <v>132</v>
      </c>
      <c r="E2008" s="317" t="s">
        <v>11963</v>
      </c>
      <c r="F2008" s="317" t="s">
        <v>13304</v>
      </c>
      <c r="G2008" s="320" t="s">
        <v>13305</v>
      </c>
      <c r="H2008" s="320" t="s">
        <v>14265</v>
      </c>
      <c r="I2008" s="320" t="s">
        <v>13306</v>
      </c>
      <c r="J2008" s="317" t="s">
        <v>13307</v>
      </c>
      <c r="K2008" s="317" t="s">
        <v>13308</v>
      </c>
      <c r="L2008" s="317" t="s">
        <v>13309</v>
      </c>
      <c r="M2008" s="317" t="s">
        <v>13310</v>
      </c>
      <c r="N2008" s="317" t="s">
        <v>13311</v>
      </c>
      <c r="O2008" s="320" t="s">
        <v>13312</v>
      </c>
      <c r="P2008" s="317" t="s">
        <v>13313</v>
      </c>
      <c r="Q2008" s="317">
        <v>1</v>
      </c>
      <c r="R2008" s="273">
        <v>54000</v>
      </c>
      <c r="S2008" s="273">
        <v>54000</v>
      </c>
      <c r="T2008" s="325">
        <v>1</v>
      </c>
      <c r="U2008" s="325">
        <v>1</v>
      </c>
      <c r="V2008" s="503" t="s">
        <v>373</v>
      </c>
      <c r="W2008" s="325">
        <v>1</v>
      </c>
      <c r="X2008" s="325">
        <v>19</v>
      </c>
      <c r="Y2008" s="325">
        <v>16</v>
      </c>
      <c r="Z2008" s="325">
        <v>14</v>
      </c>
      <c r="AA2008" s="317">
        <v>22</v>
      </c>
      <c r="AB2008" s="39" t="s">
        <v>13314</v>
      </c>
      <c r="AC2008" s="317"/>
      <c r="AD2008" s="317">
        <v>0</v>
      </c>
      <c r="AE2008" s="317">
        <v>0</v>
      </c>
      <c r="AF2008" s="326">
        <v>0</v>
      </c>
      <c r="AG2008" s="327"/>
      <c r="AH2008" s="262"/>
      <c r="AI2008" s="127"/>
    </row>
    <row r="2009" spans="1:35" s="272" customFormat="1" ht="51" x14ac:dyDescent="0.2">
      <c r="A2009" s="251">
        <v>2006</v>
      </c>
      <c r="B2009" s="252" t="s">
        <v>96</v>
      </c>
      <c r="C2009" s="317">
        <v>5</v>
      </c>
      <c r="D2009" s="317" t="s">
        <v>132</v>
      </c>
      <c r="E2009" s="317" t="s">
        <v>11963</v>
      </c>
      <c r="F2009" s="317" t="s">
        <v>13304</v>
      </c>
      <c r="G2009" s="320" t="s">
        <v>13305</v>
      </c>
      <c r="H2009" s="320" t="s">
        <v>14265</v>
      </c>
      <c r="I2009" s="320" t="s">
        <v>13306</v>
      </c>
      <c r="J2009" s="317" t="s">
        <v>13307</v>
      </c>
      <c r="K2009" s="317" t="s">
        <v>13308</v>
      </c>
      <c r="L2009" s="317" t="s">
        <v>13309</v>
      </c>
      <c r="M2009" s="317" t="s">
        <v>13310</v>
      </c>
      <c r="N2009" s="317" t="s">
        <v>13311</v>
      </c>
      <c r="O2009" s="320" t="s">
        <v>13315</v>
      </c>
      <c r="P2009" s="317" t="s">
        <v>13316</v>
      </c>
      <c r="Q2009" s="317">
        <v>1</v>
      </c>
      <c r="R2009" s="273">
        <v>44000</v>
      </c>
      <c r="S2009" s="273">
        <v>44000</v>
      </c>
      <c r="T2009" s="325">
        <v>1</v>
      </c>
      <c r="U2009" s="325">
        <v>1</v>
      </c>
      <c r="V2009" s="503" t="s">
        <v>373</v>
      </c>
      <c r="W2009" s="325">
        <v>1</v>
      </c>
      <c r="X2009" s="325">
        <v>19</v>
      </c>
      <c r="Y2009" s="325">
        <v>16</v>
      </c>
      <c r="Z2009" s="325">
        <v>14</v>
      </c>
      <c r="AA2009" s="317">
        <v>22</v>
      </c>
      <c r="AB2009" s="317" t="s">
        <v>13317</v>
      </c>
      <c r="AC2009" s="317"/>
      <c r="AD2009" s="317">
        <v>0</v>
      </c>
      <c r="AE2009" s="317">
        <v>0</v>
      </c>
      <c r="AF2009" s="326">
        <v>0</v>
      </c>
      <c r="AG2009" s="327"/>
      <c r="AH2009" s="262"/>
      <c r="AI2009" s="127"/>
    </row>
    <row r="2010" spans="1:35" s="272" customFormat="1" ht="38.25" x14ac:dyDescent="0.2">
      <c r="A2010" s="251">
        <v>2007</v>
      </c>
      <c r="B2010" s="252" t="s">
        <v>96</v>
      </c>
      <c r="C2010" s="317">
        <v>5</v>
      </c>
      <c r="D2010" s="317" t="s">
        <v>132</v>
      </c>
      <c r="E2010" s="317" t="s">
        <v>11963</v>
      </c>
      <c r="F2010" s="317" t="s">
        <v>13304</v>
      </c>
      <c r="G2010" s="320" t="s">
        <v>13305</v>
      </c>
      <c r="H2010" s="320" t="s">
        <v>14265</v>
      </c>
      <c r="I2010" s="320" t="s">
        <v>13306</v>
      </c>
      <c r="J2010" s="317" t="s">
        <v>13307</v>
      </c>
      <c r="K2010" s="317" t="s">
        <v>13308</v>
      </c>
      <c r="L2010" s="317" t="s">
        <v>13309</v>
      </c>
      <c r="M2010" s="317" t="s">
        <v>13310</v>
      </c>
      <c r="N2010" s="317" t="s">
        <v>13311</v>
      </c>
      <c r="O2010" s="320" t="s">
        <v>13318</v>
      </c>
      <c r="P2010" s="317" t="s">
        <v>13319</v>
      </c>
      <c r="Q2010" s="317">
        <v>1</v>
      </c>
      <c r="R2010" s="273">
        <v>10000</v>
      </c>
      <c r="S2010" s="273">
        <v>10000</v>
      </c>
      <c r="T2010" s="325">
        <v>1</v>
      </c>
      <c r="U2010" s="325">
        <v>1</v>
      </c>
      <c r="V2010" s="503" t="s">
        <v>373</v>
      </c>
      <c r="W2010" s="325">
        <v>1</v>
      </c>
      <c r="X2010" s="325">
        <v>19</v>
      </c>
      <c r="Y2010" s="325">
        <v>16</v>
      </c>
      <c r="Z2010" s="325">
        <v>14</v>
      </c>
      <c r="AA2010" s="317">
        <v>22</v>
      </c>
      <c r="AB2010" s="317" t="s">
        <v>13320</v>
      </c>
      <c r="AC2010" s="317"/>
      <c r="AD2010" s="317">
        <v>0</v>
      </c>
      <c r="AE2010" s="317">
        <v>0</v>
      </c>
      <c r="AF2010" s="326">
        <v>0</v>
      </c>
      <c r="AG2010" s="327"/>
      <c r="AH2010" s="262"/>
      <c r="AI2010" s="127"/>
    </row>
    <row r="2011" spans="1:35" s="272" customFormat="1" ht="38.25" x14ac:dyDescent="0.2">
      <c r="A2011" s="251">
        <v>2008</v>
      </c>
      <c r="B2011" s="252" t="s">
        <v>96</v>
      </c>
      <c r="C2011" s="317">
        <v>5</v>
      </c>
      <c r="D2011" s="317" t="s">
        <v>132</v>
      </c>
      <c r="E2011" s="317" t="s">
        <v>11963</v>
      </c>
      <c r="F2011" s="317" t="s">
        <v>13304</v>
      </c>
      <c r="G2011" s="320" t="s">
        <v>1604</v>
      </c>
      <c r="H2011" s="320" t="s">
        <v>14265</v>
      </c>
      <c r="I2011" s="320" t="s">
        <v>13321</v>
      </c>
      <c r="J2011" s="317" t="s">
        <v>13322</v>
      </c>
      <c r="K2011" s="317" t="s">
        <v>13323</v>
      </c>
      <c r="L2011" s="317" t="s">
        <v>13309</v>
      </c>
      <c r="M2011" s="317" t="s">
        <v>13310</v>
      </c>
      <c r="N2011" s="317" t="s">
        <v>13311</v>
      </c>
      <c r="O2011" s="320" t="s">
        <v>13324</v>
      </c>
      <c r="P2011" s="317" t="s">
        <v>13319</v>
      </c>
      <c r="Q2011" s="317">
        <v>1</v>
      </c>
      <c r="R2011" s="273">
        <v>10000</v>
      </c>
      <c r="S2011" s="273">
        <v>10000</v>
      </c>
      <c r="T2011" s="325">
        <v>1</v>
      </c>
      <c r="U2011" s="325">
        <v>1</v>
      </c>
      <c r="V2011" s="503" t="s">
        <v>373</v>
      </c>
      <c r="W2011" s="325">
        <v>1</v>
      </c>
      <c r="X2011" s="325">
        <v>19</v>
      </c>
      <c r="Y2011" s="325">
        <v>16</v>
      </c>
      <c r="Z2011" s="325">
        <v>14</v>
      </c>
      <c r="AA2011" s="317">
        <v>22</v>
      </c>
      <c r="AB2011" s="317" t="s">
        <v>13320</v>
      </c>
      <c r="AC2011" s="317"/>
      <c r="AD2011" s="317">
        <v>0</v>
      </c>
      <c r="AE2011" s="317">
        <v>0</v>
      </c>
      <c r="AF2011" s="326">
        <v>0</v>
      </c>
      <c r="AG2011" s="327"/>
      <c r="AH2011" s="262"/>
      <c r="AI2011" s="127"/>
    </row>
    <row r="2012" spans="1:35" s="272" customFormat="1" ht="38.25" x14ac:dyDescent="0.2">
      <c r="A2012" s="251">
        <v>2009</v>
      </c>
      <c r="B2012" s="252" t="s">
        <v>96</v>
      </c>
      <c r="C2012" s="317">
        <v>5</v>
      </c>
      <c r="D2012" s="317" t="s">
        <v>132</v>
      </c>
      <c r="E2012" s="317" t="s">
        <v>11963</v>
      </c>
      <c r="F2012" s="317" t="s">
        <v>13304</v>
      </c>
      <c r="G2012" s="320" t="s">
        <v>13325</v>
      </c>
      <c r="H2012" s="320" t="s">
        <v>14265</v>
      </c>
      <c r="I2012" s="320" t="s">
        <v>13326</v>
      </c>
      <c r="J2012" s="317" t="s">
        <v>13327</v>
      </c>
      <c r="K2012" s="317" t="s">
        <v>13328</v>
      </c>
      <c r="L2012" s="317" t="s">
        <v>13309</v>
      </c>
      <c r="M2012" s="317" t="s">
        <v>13310</v>
      </c>
      <c r="N2012" s="317" t="s">
        <v>13311</v>
      </c>
      <c r="O2012" s="320" t="s">
        <v>13329</v>
      </c>
      <c r="P2012" s="317" t="s">
        <v>13319</v>
      </c>
      <c r="Q2012" s="317">
        <v>1</v>
      </c>
      <c r="R2012" s="273">
        <v>10000</v>
      </c>
      <c r="S2012" s="273">
        <v>10000</v>
      </c>
      <c r="T2012" s="325">
        <v>1</v>
      </c>
      <c r="U2012" s="325">
        <v>1</v>
      </c>
      <c r="V2012" s="503" t="s">
        <v>373</v>
      </c>
      <c r="W2012" s="325">
        <v>1</v>
      </c>
      <c r="X2012" s="325">
        <v>19</v>
      </c>
      <c r="Y2012" s="325">
        <v>16</v>
      </c>
      <c r="Z2012" s="325">
        <v>14</v>
      </c>
      <c r="AA2012" s="317">
        <v>22</v>
      </c>
      <c r="AB2012" s="317" t="s">
        <v>13320</v>
      </c>
      <c r="AC2012" s="317"/>
      <c r="AD2012" s="317">
        <v>0</v>
      </c>
      <c r="AE2012" s="317">
        <v>0</v>
      </c>
      <c r="AF2012" s="326">
        <v>0</v>
      </c>
      <c r="AG2012" s="327"/>
      <c r="AH2012" s="262"/>
      <c r="AI2012" s="127"/>
    </row>
    <row r="2013" spans="1:35" s="272" customFormat="1" ht="25.5" x14ac:dyDescent="0.2">
      <c r="A2013" s="251">
        <v>2010</v>
      </c>
      <c r="B2013" s="252" t="s">
        <v>96</v>
      </c>
      <c r="C2013" s="317">
        <v>5</v>
      </c>
      <c r="D2013" s="317" t="s">
        <v>132</v>
      </c>
      <c r="E2013" s="317" t="s">
        <v>11963</v>
      </c>
      <c r="F2013" s="317" t="s">
        <v>13304</v>
      </c>
      <c r="G2013" s="320" t="s">
        <v>13330</v>
      </c>
      <c r="H2013" s="320" t="s">
        <v>14265</v>
      </c>
      <c r="I2013" s="320" t="s">
        <v>13331</v>
      </c>
      <c r="J2013" s="317" t="s">
        <v>13332</v>
      </c>
      <c r="K2013" s="317" t="s">
        <v>13333</v>
      </c>
      <c r="L2013" s="317" t="s">
        <v>13309</v>
      </c>
      <c r="M2013" s="317" t="s">
        <v>13310</v>
      </c>
      <c r="N2013" s="317" t="s">
        <v>13311</v>
      </c>
      <c r="O2013" s="320" t="s">
        <v>13334</v>
      </c>
      <c r="P2013" s="317" t="s">
        <v>13319</v>
      </c>
      <c r="Q2013" s="317">
        <v>1</v>
      </c>
      <c r="R2013" s="273">
        <v>8000</v>
      </c>
      <c r="S2013" s="273">
        <v>8000</v>
      </c>
      <c r="T2013" s="325">
        <v>1</v>
      </c>
      <c r="U2013" s="325">
        <v>1</v>
      </c>
      <c r="V2013" s="503" t="s">
        <v>373</v>
      </c>
      <c r="W2013" s="325">
        <v>1</v>
      </c>
      <c r="X2013" s="325">
        <v>19</v>
      </c>
      <c r="Y2013" s="325">
        <v>16</v>
      </c>
      <c r="Z2013" s="325">
        <v>14</v>
      </c>
      <c r="AA2013" s="317">
        <v>22</v>
      </c>
      <c r="AB2013" s="326" t="s">
        <v>13335</v>
      </c>
      <c r="AC2013" s="317"/>
      <c r="AD2013" s="317">
        <v>0</v>
      </c>
      <c r="AE2013" s="317">
        <v>0</v>
      </c>
      <c r="AF2013" s="326">
        <v>0</v>
      </c>
      <c r="AG2013" s="327"/>
      <c r="AH2013" s="262"/>
      <c r="AI2013" s="127"/>
    </row>
    <row r="2014" spans="1:35" s="272" customFormat="1" ht="25.5" x14ac:dyDescent="0.2">
      <c r="A2014" s="251">
        <v>2011</v>
      </c>
      <c r="B2014" s="252" t="s">
        <v>96</v>
      </c>
      <c r="C2014" s="317">
        <v>5</v>
      </c>
      <c r="D2014" s="317" t="s">
        <v>132</v>
      </c>
      <c r="E2014" s="317" t="s">
        <v>11963</v>
      </c>
      <c r="F2014" s="317" t="s">
        <v>13304</v>
      </c>
      <c r="G2014" s="320" t="s">
        <v>13336</v>
      </c>
      <c r="H2014" s="320" t="s">
        <v>14265</v>
      </c>
      <c r="I2014" s="320" t="s">
        <v>13337</v>
      </c>
      <c r="J2014" s="317" t="s">
        <v>13338</v>
      </c>
      <c r="K2014" s="317" t="s">
        <v>13339</v>
      </c>
      <c r="L2014" s="317" t="s">
        <v>13309</v>
      </c>
      <c r="M2014" s="317" t="s">
        <v>13310</v>
      </c>
      <c r="N2014" s="317" t="s">
        <v>13311</v>
      </c>
      <c r="O2014" s="320" t="s">
        <v>13340</v>
      </c>
      <c r="P2014" s="317" t="s">
        <v>13319</v>
      </c>
      <c r="Q2014" s="317">
        <v>1</v>
      </c>
      <c r="R2014" s="273">
        <v>8000</v>
      </c>
      <c r="S2014" s="273">
        <v>8000</v>
      </c>
      <c r="T2014" s="325">
        <v>1</v>
      </c>
      <c r="U2014" s="325">
        <v>1</v>
      </c>
      <c r="V2014" s="503" t="s">
        <v>373</v>
      </c>
      <c r="W2014" s="325">
        <v>1</v>
      </c>
      <c r="X2014" s="325">
        <v>19</v>
      </c>
      <c r="Y2014" s="325">
        <v>16</v>
      </c>
      <c r="Z2014" s="325">
        <v>14</v>
      </c>
      <c r="AA2014" s="317">
        <v>22</v>
      </c>
      <c r="AB2014" s="326" t="s">
        <v>13335</v>
      </c>
      <c r="AC2014" s="317"/>
      <c r="AD2014" s="317">
        <v>0</v>
      </c>
      <c r="AE2014" s="317">
        <v>0</v>
      </c>
      <c r="AF2014" s="326">
        <v>0</v>
      </c>
      <c r="AG2014" s="327"/>
      <c r="AH2014" s="262"/>
      <c r="AI2014" s="127"/>
    </row>
    <row r="2015" spans="1:35" s="272" customFormat="1" ht="25.5" x14ac:dyDescent="0.2">
      <c r="A2015" s="251">
        <v>2012</v>
      </c>
      <c r="B2015" s="252" t="s">
        <v>96</v>
      </c>
      <c r="C2015" s="317">
        <v>5</v>
      </c>
      <c r="D2015" s="317" t="s">
        <v>132</v>
      </c>
      <c r="E2015" s="317" t="s">
        <v>11963</v>
      </c>
      <c r="F2015" s="317" t="s">
        <v>13304</v>
      </c>
      <c r="G2015" s="320" t="s">
        <v>13341</v>
      </c>
      <c r="H2015" s="320" t="s">
        <v>14265</v>
      </c>
      <c r="I2015" s="320" t="s">
        <v>13342</v>
      </c>
      <c r="J2015" s="317" t="s">
        <v>13343</v>
      </c>
      <c r="K2015" s="317" t="s">
        <v>13344</v>
      </c>
      <c r="L2015" s="317" t="s">
        <v>13309</v>
      </c>
      <c r="M2015" s="317" t="s">
        <v>13310</v>
      </c>
      <c r="N2015" s="317" t="s">
        <v>13311</v>
      </c>
      <c r="O2015" s="320" t="s">
        <v>13345</v>
      </c>
      <c r="P2015" s="317" t="s">
        <v>13319</v>
      </c>
      <c r="Q2015" s="317">
        <v>1</v>
      </c>
      <c r="R2015" s="273">
        <v>10000</v>
      </c>
      <c r="S2015" s="273">
        <v>10000</v>
      </c>
      <c r="T2015" s="325">
        <v>1</v>
      </c>
      <c r="U2015" s="325">
        <v>1</v>
      </c>
      <c r="V2015" s="503" t="s">
        <v>373</v>
      </c>
      <c r="W2015" s="325">
        <v>1</v>
      </c>
      <c r="X2015" s="325">
        <v>19</v>
      </c>
      <c r="Y2015" s="325">
        <v>16</v>
      </c>
      <c r="Z2015" s="325">
        <v>14</v>
      </c>
      <c r="AA2015" s="317">
        <v>22</v>
      </c>
      <c r="AB2015" s="326" t="s">
        <v>13335</v>
      </c>
      <c r="AC2015" s="317"/>
      <c r="AD2015" s="317">
        <v>0</v>
      </c>
      <c r="AE2015" s="317">
        <v>0</v>
      </c>
      <c r="AF2015" s="326">
        <v>0</v>
      </c>
      <c r="AG2015" s="327"/>
      <c r="AH2015" s="262"/>
      <c r="AI2015" s="127"/>
    </row>
    <row r="2016" spans="1:35" s="272" customFormat="1" ht="25.5" x14ac:dyDescent="0.2">
      <c r="A2016" s="251">
        <v>2013</v>
      </c>
      <c r="B2016" s="252" t="s">
        <v>96</v>
      </c>
      <c r="C2016" s="317">
        <v>5</v>
      </c>
      <c r="D2016" s="317" t="s">
        <v>132</v>
      </c>
      <c r="E2016" s="317" t="s">
        <v>11963</v>
      </c>
      <c r="F2016" s="317" t="s">
        <v>13304</v>
      </c>
      <c r="G2016" s="320" t="s">
        <v>13346</v>
      </c>
      <c r="H2016" s="320" t="s">
        <v>14265</v>
      </c>
      <c r="I2016" s="320" t="s">
        <v>13347</v>
      </c>
      <c r="J2016" s="317" t="s">
        <v>13348</v>
      </c>
      <c r="K2016" s="317" t="s">
        <v>13349</v>
      </c>
      <c r="L2016" s="317" t="s">
        <v>13309</v>
      </c>
      <c r="M2016" s="317" t="s">
        <v>13310</v>
      </c>
      <c r="N2016" s="317" t="s">
        <v>13311</v>
      </c>
      <c r="O2016" s="320" t="s">
        <v>13350</v>
      </c>
      <c r="P2016" s="317" t="s">
        <v>13319</v>
      </c>
      <c r="Q2016" s="317">
        <v>1</v>
      </c>
      <c r="R2016" s="273">
        <v>10000</v>
      </c>
      <c r="S2016" s="273">
        <v>10000</v>
      </c>
      <c r="T2016" s="325">
        <v>1</v>
      </c>
      <c r="U2016" s="325">
        <v>1</v>
      </c>
      <c r="V2016" s="503" t="s">
        <v>373</v>
      </c>
      <c r="W2016" s="325">
        <v>1</v>
      </c>
      <c r="X2016" s="325">
        <v>19</v>
      </c>
      <c r="Y2016" s="325">
        <v>16</v>
      </c>
      <c r="Z2016" s="325">
        <v>14</v>
      </c>
      <c r="AA2016" s="317">
        <v>22</v>
      </c>
      <c r="AB2016" s="326" t="s">
        <v>13335</v>
      </c>
      <c r="AC2016" s="317"/>
      <c r="AD2016" s="317">
        <v>0</v>
      </c>
      <c r="AE2016" s="317">
        <v>0</v>
      </c>
      <c r="AF2016" s="326">
        <v>0</v>
      </c>
      <c r="AG2016" s="327"/>
      <c r="AH2016" s="262"/>
      <c r="AI2016" s="127"/>
    </row>
    <row r="2017" spans="1:35" s="272" customFormat="1" ht="25.5" x14ac:dyDescent="0.2">
      <c r="A2017" s="251">
        <v>2014</v>
      </c>
      <c r="B2017" s="252" t="s">
        <v>96</v>
      </c>
      <c r="C2017" s="317">
        <v>5</v>
      </c>
      <c r="D2017" s="317" t="s">
        <v>132</v>
      </c>
      <c r="E2017" s="317" t="s">
        <v>11963</v>
      </c>
      <c r="F2017" s="317" t="s">
        <v>13304</v>
      </c>
      <c r="G2017" s="320" t="s">
        <v>13351</v>
      </c>
      <c r="H2017" s="320" t="s">
        <v>14265</v>
      </c>
      <c r="I2017" s="320" t="s">
        <v>13352</v>
      </c>
      <c r="J2017" s="317" t="s">
        <v>13353</v>
      </c>
      <c r="K2017" s="317" t="s">
        <v>13354</v>
      </c>
      <c r="L2017" s="317" t="s">
        <v>13309</v>
      </c>
      <c r="M2017" s="317" t="s">
        <v>13310</v>
      </c>
      <c r="N2017" s="317" t="s">
        <v>13311</v>
      </c>
      <c r="O2017" s="320" t="s">
        <v>13355</v>
      </c>
      <c r="P2017" s="317" t="s">
        <v>13319</v>
      </c>
      <c r="Q2017" s="317">
        <v>1</v>
      </c>
      <c r="R2017" s="273">
        <v>10000</v>
      </c>
      <c r="S2017" s="273">
        <v>10000</v>
      </c>
      <c r="T2017" s="325">
        <v>1</v>
      </c>
      <c r="U2017" s="325">
        <v>1</v>
      </c>
      <c r="V2017" s="503" t="s">
        <v>373</v>
      </c>
      <c r="W2017" s="325">
        <v>1</v>
      </c>
      <c r="X2017" s="325">
        <v>19</v>
      </c>
      <c r="Y2017" s="325">
        <v>16</v>
      </c>
      <c r="Z2017" s="325">
        <v>14</v>
      </c>
      <c r="AA2017" s="317">
        <v>22</v>
      </c>
      <c r="AB2017" s="326" t="s">
        <v>13356</v>
      </c>
      <c r="AC2017" s="317"/>
      <c r="AD2017" s="317">
        <v>0</v>
      </c>
      <c r="AE2017" s="317">
        <v>0</v>
      </c>
      <c r="AF2017" s="326">
        <v>0</v>
      </c>
      <c r="AG2017" s="327"/>
      <c r="AH2017" s="262"/>
      <c r="AI2017" s="127"/>
    </row>
    <row r="2018" spans="1:35" s="272" customFormat="1" ht="25.5" x14ac:dyDescent="0.2">
      <c r="A2018" s="251">
        <v>2015</v>
      </c>
      <c r="B2018" s="252" t="s">
        <v>96</v>
      </c>
      <c r="C2018" s="317">
        <v>5</v>
      </c>
      <c r="D2018" s="317" t="s">
        <v>132</v>
      </c>
      <c r="E2018" s="317" t="s">
        <v>11963</v>
      </c>
      <c r="F2018" s="317" t="s">
        <v>13304</v>
      </c>
      <c r="G2018" s="320" t="s">
        <v>13357</v>
      </c>
      <c r="H2018" s="320" t="s">
        <v>14265</v>
      </c>
      <c r="I2018" s="320" t="s">
        <v>13358</v>
      </c>
      <c r="J2018" s="317" t="s">
        <v>13359</v>
      </c>
      <c r="K2018" s="317" t="s">
        <v>13360</v>
      </c>
      <c r="L2018" s="317" t="s">
        <v>13309</v>
      </c>
      <c r="M2018" s="317" t="s">
        <v>13310</v>
      </c>
      <c r="N2018" s="317" t="s">
        <v>13311</v>
      </c>
      <c r="O2018" s="320" t="s">
        <v>13361</v>
      </c>
      <c r="P2018" s="317" t="s">
        <v>13319</v>
      </c>
      <c r="Q2018" s="317">
        <v>1</v>
      </c>
      <c r="R2018" s="273">
        <v>10000</v>
      </c>
      <c r="S2018" s="273">
        <v>10000</v>
      </c>
      <c r="T2018" s="325">
        <v>1</v>
      </c>
      <c r="U2018" s="325">
        <v>1</v>
      </c>
      <c r="V2018" s="503" t="s">
        <v>373</v>
      </c>
      <c r="W2018" s="325">
        <v>1</v>
      </c>
      <c r="X2018" s="325">
        <v>19</v>
      </c>
      <c r="Y2018" s="325">
        <v>16</v>
      </c>
      <c r="Z2018" s="325">
        <v>14</v>
      </c>
      <c r="AA2018" s="317">
        <v>22</v>
      </c>
      <c r="AB2018" s="326" t="s">
        <v>13362</v>
      </c>
      <c r="AC2018" s="317"/>
      <c r="AD2018" s="317">
        <v>0</v>
      </c>
      <c r="AE2018" s="317">
        <v>0</v>
      </c>
      <c r="AF2018" s="326">
        <v>0</v>
      </c>
      <c r="AG2018" s="327"/>
      <c r="AH2018" s="262"/>
      <c r="AI2018" s="127"/>
    </row>
    <row r="2019" spans="1:35" s="272" customFormat="1" ht="51" x14ac:dyDescent="0.2">
      <c r="A2019" s="251">
        <v>2016</v>
      </c>
      <c r="B2019" s="252" t="s">
        <v>96</v>
      </c>
      <c r="C2019" s="317">
        <v>5</v>
      </c>
      <c r="D2019" s="317" t="s">
        <v>132</v>
      </c>
      <c r="E2019" s="317" t="s">
        <v>11963</v>
      </c>
      <c r="F2019" s="317" t="s">
        <v>12491</v>
      </c>
      <c r="G2019" s="320" t="s">
        <v>13363</v>
      </c>
      <c r="H2019" s="320" t="s">
        <v>13364</v>
      </c>
      <c r="I2019" s="320" t="s">
        <v>12492</v>
      </c>
      <c r="J2019" s="317" t="s">
        <v>12493</v>
      </c>
      <c r="K2019" s="317" t="s">
        <v>13365</v>
      </c>
      <c r="L2019" s="317" t="s">
        <v>13366</v>
      </c>
      <c r="M2019" s="317"/>
      <c r="N2019" s="317" t="s">
        <v>13367</v>
      </c>
      <c r="O2019" s="320" t="s">
        <v>13368</v>
      </c>
      <c r="P2019" s="317" t="s">
        <v>13367</v>
      </c>
      <c r="Q2019" s="317">
        <v>1</v>
      </c>
      <c r="R2019" s="273">
        <v>17000</v>
      </c>
      <c r="S2019" s="273">
        <v>17000</v>
      </c>
      <c r="T2019" s="325">
        <v>1</v>
      </c>
      <c r="U2019" s="325">
        <v>1</v>
      </c>
      <c r="V2019" s="503" t="s">
        <v>373</v>
      </c>
      <c r="W2019" s="325">
        <v>1</v>
      </c>
      <c r="X2019" s="325">
        <v>19</v>
      </c>
      <c r="Y2019" s="325">
        <v>16</v>
      </c>
      <c r="Z2019" s="325">
        <v>14</v>
      </c>
      <c r="AA2019" s="317">
        <v>22</v>
      </c>
      <c r="AB2019" s="317" t="s">
        <v>13369</v>
      </c>
      <c r="AC2019" s="317"/>
      <c r="AD2019" s="317">
        <v>0</v>
      </c>
      <c r="AE2019" s="317">
        <v>0</v>
      </c>
      <c r="AF2019" s="326">
        <v>0</v>
      </c>
      <c r="AG2019" s="327"/>
      <c r="AH2019" s="262"/>
      <c r="AI2019" s="127"/>
    </row>
    <row r="2020" spans="1:35" s="272" customFormat="1" ht="25.5" x14ac:dyDescent="0.2">
      <c r="A2020" s="251">
        <v>2017</v>
      </c>
      <c r="B2020" s="252" t="s">
        <v>96</v>
      </c>
      <c r="C2020" s="317">
        <v>5</v>
      </c>
      <c r="D2020" s="317" t="s">
        <v>132</v>
      </c>
      <c r="E2020" s="317" t="s">
        <v>11963</v>
      </c>
      <c r="F2020" s="317" t="s">
        <v>13370</v>
      </c>
      <c r="G2020" s="320" t="s">
        <v>13371</v>
      </c>
      <c r="H2020" s="320" t="s">
        <v>13372</v>
      </c>
      <c r="I2020" s="320" t="s">
        <v>13373</v>
      </c>
      <c r="J2020" s="317" t="s">
        <v>13374</v>
      </c>
      <c r="K2020" s="317" t="s">
        <v>13375</v>
      </c>
      <c r="L2020" s="317" t="s">
        <v>13376</v>
      </c>
      <c r="M2020" s="321" t="s">
        <v>13377</v>
      </c>
      <c r="N2020" s="317" t="s">
        <v>13378</v>
      </c>
      <c r="O2020" s="320" t="s">
        <v>13379</v>
      </c>
      <c r="P2020" s="317" t="s">
        <v>13380</v>
      </c>
      <c r="Q2020" s="317">
        <v>1</v>
      </c>
      <c r="R2020" s="273">
        <v>15000</v>
      </c>
      <c r="S2020" s="273">
        <v>15000</v>
      </c>
      <c r="T2020" s="325">
        <v>1</v>
      </c>
      <c r="U2020" s="325">
        <v>1</v>
      </c>
      <c r="V2020" s="503" t="s">
        <v>373</v>
      </c>
      <c r="W2020" s="325">
        <v>1</v>
      </c>
      <c r="X2020" s="325">
        <v>19</v>
      </c>
      <c r="Y2020" s="325">
        <v>16</v>
      </c>
      <c r="Z2020" s="325">
        <v>14</v>
      </c>
      <c r="AA2020" s="317">
        <v>22</v>
      </c>
      <c r="AB2020" s="317" t="s">
        <v>13381</v>
      </c>
      <c r="AC2020" s="317"/>
      <c r="AD2020" s="317">
        <v>0</v>
      </c>
      <c r="AE2020" s="317">
        <v>0</v>
      </c>
      <c r="AF2020" s="326">
        <v>0</v>
      </c>
      <c r="AG2020" s="327"/>
      <c r="AH2020" s="262"/>
      <c r="AI2020" s="127"/>
    </row>
    <row r="2021" spans="1:35" s="272" customFormat="1" ht="38.25" x14ac:dyDescent="0.2">
      <c r="A2021" s="251">
        <v>2018</v>
      </c>
      <c r="B2021" s="252" t="s">
        <v>96</v>
      </c>
      <c r="C2021" s="317">
        <v>5</v>
      </c>
      <c r="D2021" s="317" t="s">
        <v>135</v>
      </c>
      <c r="E2021" s="317" t="s">
        <v>2439</v>
      </c>
      <c r="F2021" s="317" t="s">
        <v>13370</v>
      </c>
      <c r="G2021" s="320" t="s">
        <v>13382</v>
      </c>
      <c r="H2021" s="320" t="s">
        <v>13372</v>
      </c>
      <c r="I2021" s="320" t="s">
        <v>13383</v>
      </c>
      <c r="J2021" s="317" t="s">
        <v>13384</v>
      </c>
      <c r="K2021" s="317" t="s">
        <v>13385</v>
      </c>
      <c r="L2021" s="317" t="s">
        <v>13376</v>
      </c>
      <c r="M2021" s="321" t="s">
        <v>13377</v>
      </c>
      <c r="N2021" s="317" t="s">
        <v>13378</v>
      </c>
      <c r="O2021" s="684" t="s">
        <v>13379</v>
      </c>
      <c r="P2021" s="317" t="s">
        <v>13380</v>
      </c>
      <c r="Q2021" s="317">
        <v>1</v>
      </c>
      <c r="R2021" s="273">
        <v>35000</v>
      </c>
      <c r="S2021" s="273">
        <v>35000</v>
      </c>
      <c r="T2021" s="325">
        <v>1</v>
      </c>
      <c r="U2021" s="325">
        <v>1</v>
      </c>
      <c r="V2021" s="503" t="s">
        <v>373</v>
      </c>
      <c r="W2021" s="325">
        <v>1</v>
      </c>
      <c r="X2021" s="325">
        <v>19</v>
      </c>
      <c r="Y2021" s="325">
        <v>16</v>
      </c>
      <c r="Z2021" s="325">
        <v>14</v>
      </c>
      <c r="AA2021" s="317">
        <v>22</v>
      </c>
      <c r="AB2021" s="317" t="s">
        <v>13381</v>
      </c>
      <c r="AC2021" s="317"/>
      <c r="AD2021" s="317">
        <v>0</v>
      </c>
      <c r="AE2021" s="317">
        <v>0</v>
      </c>
      <c r="AF2021" s="326">
        <v>0</v>
      </c>
      <c r="AG2021" s="327"/>
      <c r="AH2021" s="262"/>
      <c r="AI2021" s="127"/>
    </row>
    <row r="2022" spans="1:35" s="272" customFormat="1" ht="25.5" x14ac:dyDescent="0.2">
      <c r="A2022" s="251">
        <v>2019</v>
      </c>
      <c r="B2022" s="252" t="s">
        <v>96</v>
      </c>
      <c r="C2022" s="317">
        <v>5</v>
      </c>
      <c r="D2022" s="317" t="s">
        <v>132</v>
      </c>
      <c r="E2022" s="317" t="s">
        <v>11963</v>
      </c>
      <c r="F2022" s="317" t="s">
        <v>13386</v>
      </c>
      <c r="G2022" s="320">
        <v>21001491</v>
      </c>
      <c r="H2022" s="320" t="s">
        <v>13387</v>
      </c>
      <c r="I2022" s="320" t="s">
        <v>13388</v>
      </c>
      <c r="J2022" s="317" t="s">
        <v>13389</v>
      </c>
      <c r="K2022" s="317" t="s">
        <v>13390</v>
      </c>
      <c r="L2022" s="317" t="s">
        <v>13391</v>
      </c>
      <c r="M2022" s="317" t="s">
        <v>13392</v>
      </c>
      <c r="N2022" s="317" t="s">
        <v>13393</v>
      </c>
      <c r="O2022" s="320" t="s">
        <v>13394</v>
      </c>
      <c r="P2022" s="317" t="s">
        <v>13395</v>
      </c>
      <c r="Q2022" s="317">
        <v>1</v>
      </c>
      <c r="R2022" s="273">
        <v>10000</v>
      </c>
      <c r="S2022" s="273">
        <v>10000</v>
      </c>
      <c r="T2022" s="325">
        <v>1</v>
      </c>
      <c r="U2022" s="325">
        <v>1</v>
      </c>
      <c r="V2022" s="503" t="s">
        <v>373</v>
      </c>
      <c r="W2022" s="325">
        <v>1</v>
      </c>
      <c r="X2022" s="325">
        <v>19</v>
      </c>
      <c r="Y2022" s="325">
        <v>16</v>
      </c>
      <c r="Z2022" s="325">
        <v>14</v>
      </c>
      <c r="AA2022" s="317">
        <v>22</v>
      </c>
      <c r="AB2022" s="317" t="s">
        <v>13396</v>
      </c>
      <c r="AC2022" s="317"/>
      <c r="AD2022" s="317">
        <v>0</v>
      </c>
      <c r="AE2022" s="317">
        <v>0</v>
      </c>
      <c r="AF2022" s="326">
        <v>0</v>
      </c>
      <c r="AG2022" s="327"/>
      <c r="AH2022" s="262"/>
      <c r="AI2022" s="127"/>
    </row>
    <row r="2023" spans="1:35" s="272" customFormat="1" ht="38.25" x14ac:dyDescent="0.2">
      <c r="A2023" s="251">
        <v>2020</v>
      </c>
      <c r="B2023" s="252" t="s">
        <v>96</v>
      </c>
      <c r="C2023" s="317">
        <v>5</v>
      </c>
      <c r="D2023" s="317" t="s">
        <v>132</v>
      </c>
      <c r="E2023" s="317" t="s">
        <v>11963</v>
      </c>
      <c r="F2023" s="317" t="s">
        <v>13386</v>
      </c>
      <c r="G2023" s="320">
        <v>21001491</v>
      </c>
      <c r="H2023" s="320" t="s">
        <v>13387</v>
      </c>
      <c r="I2023" s="320" t="s">
        <v>13388</v>
      </c>
      <c r="J2023" s="317" t="s">
        <v>13389</v>
      </c>
      <c r="K2023" s="317" t="s">
        <v>13390</v>
      </c>
      <c r="L2023" s="317" t="s">
        <v>13391</v>
      </c>
      <c r="M2023" s="317" t="s">
        <v>13392</v>
      </c>
      <c r="N2023" s="317" t="s">
        <v>13393</v>
      </c>
      <c r="O2023" s="320" t="s">
        <v>13397</v>
      </c>
      <c r="P2023" s="317" t="s">
        <v>13398</v>
      </c>
      <c r="Q2023" s="317">
        <v>1</v>
      </c>
      <c r="R2023" s="273">
        <v>10000</v>
      </c>
      <c r="S2023" s="273">
        <v>10000</v>
      </c>
      <c r="T2023" s="325">
        <v>1</v>
      </c>
      <c r="U2023" s="325">
        <v>1</v>
      </c>
      <c r="V2023" s="503" t="s">
        <v>373</v>
      </c>
      <c r="W2023" s="325">
        <v>1</v>
      </c>
      <c r="X2023" s="325">
        <v>19</v>
      </c>
      <c r="Y2023" s="325">
        <v>16</v>
      </c>
      <c r="Z2023" s="325">
        <v>14</v>
      </c>
      <c r="AA2023" s="317">
        <v>22</v>
      </c>
      <c r="AB2023" s="317" t="s">
        <v>13399</v>
      </c>
      <c r="AC2023" s="317"/>
      <c r="AD2023" s="317">
        <v>0</v>
      </c>
      <c r="AE2023" s="317">
        <v>0</v>
      </c>
      <c r="AF2023" s="326">
        <v>0</v>
      </c>
      <c r="AG2023" s="327"/>
      <c r="AH2023" s="262"/>
      <c r="AI2023" s="127"/>
    </row>
    <row r="2024" spans="1:35" s="272" customFormat="1" ht="63.75" x14ac:dyDescent="0.2">
      <c r="A2024" s="251">
        <v>2021</v>
      </c>
      <c r="B2024" s="252" t="s">
        <v>96</v>
      </c>
      <c r="C2024" s="317">
        <v>5</v>
      </c>
      <c r="D2024" s="317" t="s">
        <v>135</v>
      </c>
      <c r="E2024" s="317" t="s">
        <v>2439</v>
      </c>
      <c r="F2024" s="317" t="s">
        <v>13400</v>
      </c>
      <c r="G2024" s="317">
        <v>113</v>
      </c>
      <c r="H2024" s="320" t="s">
        <v>13401</v>
      </c>
      <c r="I2024" s="320" t="s">
        <v>13402</v>
      </c>
      <c r="J2024" s="317" t="s">
        <v>13403</v>
      </c>
      <c r="K2024" s="317" t="s">
        <v>13404</v>
      </c>
      <c r="L2024" s="321" t="s">
        <v>13405</v>
      </c>
      <c r="M2024" s="321" t="s">
        <v>13406</v>
      </c>
      <c r="N2024" s="317" t="s">
        <v>13407</v>
      </c>
      <c r="O2024" s="320" t="s">
        <v>13408</v>
      </c>
      <c r="P2024" s="317" t="s">
        <v>13409</v>
      </c>
      <c r="Q2024" s="317">
        <v>1</v>
      </c>
      <c r="R2024" s="273">
        <v>75000</v>
      </c>
      <c r="S2024" s="273">
        <v>75000</v>
      </c>
      <c r="T2024" s="325">
        <v>1</v>
      </c>
      <c r="U2024" s="325">
        <v>1</v>
      </c>
      <c r="V2024" s="503" t="s">
        <v>373</v>
      </c>
      <c r="W2024" s="325">
        <v>1</v>
      </c>
      <c r="X2024" s="325">
        <v>19</v>
      </c>
      <c r="Y2024" s="325">
        <v>16</v>
      </c>
      <c r="Z2024" s="325">
        <v>14</v>
      </c>
      <c r="AA2024" s="317">
        <v>22</v>
      </c>
      <c r="AB2024" s="317" t="s">
        <v>13410</v>
      </c>
      <c r="AC2024" s="289"/>
      <c r="AD2024" s="317">
        <v>0</v>
      </c>
      <c r="AE2024" s="317">
        <v>0</v>
      </c>
      <c r="AF2024" s="326">
        <v>0</v>
      </c>
      <c r="AG2024" s="327"/>
      <c r="AH2024" s="262"/>
      <c r="AI2024" s="127"/>
    </row>
    <row r="2025" spans="1:35" s="272" customFormat="1" ht="51" x14ac:dyDescent="0.2">
      <c r="A2025" s="251">
        <v>2022</v>
      </c>
      <c r="B2025" s="252" t="s">
        <v>96</v>
      </c>
      <c r="C2025" s="317">
        <v>5</v>
      </c>
      <c r="D2025" s="317" t="s">
        <v>132</v>
      </c>
      <c r="E2025" s="317" t="s">
        <v>11963</v>
      </c>
      <c r="F2025" s="317" t="s">
        <v>13411</v>
      </c>
      <c r="G2025" s="320">
        <v>893</v>
      </c>
      <c r="H2025" s="320" t="s">
        <v>12330</v>
      </c>
      <c r="I2025" s="320" t="s">
        <v>12331</v>
      </c>
      <c r="J2025" s="317" t="s">
        <v>13412</v>
      </c>
      <c r="K2025" s="317" t="s">
        <v>13413</v>
      </c>
      <c r="L2025" s="317" t="s">
        <v>13414</v>
      </c>
      <c r="M2025" s="317" t="s">
        <v>13415</v>
      </c>
      <c r="N2025" s="317" t="s">
        <v>13416</v>
      </c>
      <c r="O2025" s="320" t="s">
        <v>13417</v>
      </c>
      <c r="P2025" s="317" t="s">
        <v>13416</v>
      </c>
      <c r="Q2025" s="317">
        <v>1</v>
      </c>
      <c r="R2025" s="273">
        <v>29000</v>
      </c>
      <c r="S2025" s="273">
        <v>29000</v>
      </c>
      <c r="T2025" s="325">
        <v>1</v>
      </c>
      <c r="U2025" s="325">
        <v>1</v>
      </c>
      <c r="V2025" s="503" t="s">
        <v>373</v>
      </c>
      <c r="W2025" s="325">
        <v>1</v>
      </c>
      <c r="X2025" s="325">
        <v>19</v>
      </c>
      <c r="Y2025" s="325">
        <v>16</v>
      </c>
      <c r="Z2025" s="325">
        <v>14</v>
      </c>
      <c r="AA2025" s="317">
        <v>22</v>
      </c>
      <c r="AB2025" s="39" t="s">
        <v>13418</v>
      </c>
      <c r="AC2025" s="290"/>
      <c r="AD2025" s="317">
        <v>0</v>
      </c>
      <c r="AE2025" s="317">
        <v>0</v>
      </c>
      <c r="AF2025" s="326">
        <v>0</v>
      </c>
      <c r="AG2025" s="327"/>
      <c r="AH2025" s="262"/>
      <c r="AI2025" s="127"/>
    </row>
    <row r="2026" spans="1:35" s="272" customFormat="1" ht="38.25" x14ac:dyDescent="0.2">
      <c r="A2026" s="251">
        <v>2023</v>
      </c>
      <c r="B2026" s="252" t="s">
        <v>96</v>
      </c>
      <c r="C2026" s="317">
        <v>5</v>
      </c>
      <c r="D2026" s="317" t="s">
        <v>132</v>
      </c>
      <c r="E2026" s="317" t="s">
        <v>11963</v>
      </c>
      <c r="F2026" s="317" t="s">
        <v>13411</v>
      </c>
      <c r="G2026" s="320">
        <v>893</v>
      </c>
      <c r="H2026" s="320" t="s">
        <v>12330</v>
      </c>
      <c r="I2026" s="320" t="s">
        <v>12331</v>
      </c>
      <c r="J2026" s="317" t="s">
        <v>13412</v>
      </c>
      <c r="K2026" s="317" t="s">
        <v>13413</v>
      </c>
      <c r="L2026" s="317" t="s">
        <v>13414</v>
      </c>
      <c r="M2026" s="317" t="s">
        <v>13415</v>
      </c>
      <c r="N2026" s="317" t="s">
        <v>13416</v>
      </c>
      <c r="O2026" s="320" t="s">
        <v>13419</v>
      </c>
      <c r="P2026" s="317" t="s">
        <v>13420</v>
      </c>
      <c r="Q2026" s="317">
        <v>1</v>
      </c>
      <c r="R2026" s="273">
        <v>26000</v>
      </c>
      <c r="S2026" s="273">
        <v>26000</v>
      </c>
      <c r="T2026" s="325">
        <v>1</v>
      </c>
      <c r="U2026" s="325">
        <v>1</v>
      </c>
      <c r="V2026" s="503" t="s">
        <v>373</v>
      </c>
      <c r="W2026" s="325">
        <v>1</v>
      </c>
      <c r="X2026" s="325">
        <v>19</v>
      </c>
      <c r="Y2026" s="325">
        <v>16</v>
      </c>
      <c r="Z2026" s="325">
        <v>14</v>
      </c>
      <c r="AA2026" s="317">
        <v>22</v>
      </c>
      <c r="AB2026" s="317" t="s">
        <v>13421</v>
      </c>
      <c r="AC2026" s="582"/>
      <c r="AD2026" s="317">
        <v>0</v>
      </c>
      <c r="AE2026" s="317">
        <v>0</v>
      </c>
      <c r="AF2026" s="326">
        <v>0</v>
      </c>
      <c r="AG2026" s="327"/>
      <c r="AH2026" s="262"/>
      <c r="AI2026" s="127"/>
    </row>
    <row r="2027" spans="1:35" s="272" customFormat="1" ht="25.5" x14ac:dyDescent="0.2">
      <c r="A2027" s="251">
        <v>2024</v>
      </c>
      <c r="B2027" s="252" t="s">
        <v>96</v>
      </c>
      <c r="C2027" s="317">
        <v>5</v>
      </c>
      <c r="D2027" s="317" t="s">
        <v>132</v>
      </c>
      <c r="E2027" s="317" t="s">
        <v>11963</v>
      </c>
      <c r="F2027" s="317" t="s">
        <v>13411</v>
      </c>
      <c r="G2027" s="320">
        <v>893</v>
      </c>
      <c r="H2027" s="320" t="s">
        <v>12330</v>
      </c>
      <c r="I2027" s="320" t="s">
        <v>12331</v>
      </c>
      <c r="J2027" s="317" t="s">
        <v>13412</v>
      </c>
      <c r="K2027" s="317" t="s">
        <v>13413</v>
      </c>
      <c r="L2027" s="317" t="s">
        <v>13414</v>
      </c>
      <c r="M2027" s="317" t="s">
        <v>13415</v>
      </c>
      <c r="N2027" s="317" t="s">
        <v>13416</v>
      </c>
      <c r="O2027" s="320" t="s">
        <v>13422</v>
      </c>
      <c r="P2027" s="583" t="s">
        <v>13416</v>
      </c>
      <c r="Q2027" s="317">
        <v>1</v>
      </c>
      <c r="R2027" s="273">
        <v>10000</v>
      </c>
      <c r="S2027" s="273">
        <v>10000</v>
      </c>
      <c r="T2027" s="325">
        <v>1</v>
      </c>
      <c r="U2027" s="325">
        <v>1</v>
      </c>
      <c r="V2027" s="503" t="s">
        <v>373</v>
      </c>
      <c r="W2027" s="325">
        <v>1</v>
      </c>
      <c r="X2027" s="325">
        <v>19</v>
      </c>
      <c r="Y2027" s="325">
        <v>16</v>
      </c>
      <c r="Z2027" s="325">
        <v>14</v>
      </c>
      <c r="AA2027" s="317">
        <v>22</v>
      </c>
      <c r="AB2027" s="317" t="s">
        <v>13423</v>
      </c>
      <c r="AC2027" s="290"/>
      <c r="AD2027" s="317">
        <v>0</v>
      </c>
      <c r="AE2027" s="317">
        <v>0</v>
      </c>
      <c r="AF2027" s="326">
        <v>0</v>
      </c>
      <c r="AG2027" s="327"/>
      <c r="AH2027" s="262"/>
      <c r="AI2027" s="127"/>
    </row>
    <row r="2028" spans="1:35" s="272" customFormat="1" ht="38.25" x14ac:dyDescent="0.2">
      <c r="A2028" s="251">
        <v>2025</v>
      </c>
      <c r="B2028" s="252" t="s">
        <v>96</v>
      </c>
      <c r="C2028" s="317">
        <v>5</v>
      </c>
      <c r="D2028" s="317" t="s">
        <v>135</v>
      </c>
      <c r="E2028" s="317" t="s">
        <v>2439</v>
      </c>
      <c r="F2028" s="317" t="s">
        <v>13411</v>
      </c>
      <c r="G2028" s="320">
        <v>893</v>
      </c>
      <c r="H2028" s="320" t="s">
        <v>12330</v>
      </c>
      <c r="I2028" s="320" t="s">
        <v>12331</v>
      </c>
      <c r="J2028" s="317" t="s">
        <v>13412</v>
      </c>
      <c r="K2028" s="317" t="s">
        <v>13413</v>
      </c>
      <c r="L2028" s="317" t="s">
        <v>13414</v>
      </c>
      <c r="M2028" s="317" t="s">
        <v>13415</v>
      </c>
      <c r="N2028" s="317" t="s">
        <v>13416</v>
      </c>
      <c r="O2028" s="320" t="s">
        <v>13424</v>
      </c>
      <c r="P2028" s="317" t="s">
        <v>13416</v>
      </c>
      <c r="Q2028" s="317">
        <v>1</v>
      </c>
      <c r="R2028" s="273">
        <v>20000</v>
      </c>
      <c r="S2028" s="273">
        <v>20000</v>
      </c>
      <c r="T2028" s="325">
        <v>1</v>
      </c>
      <c r="U2028" s="325">
        <v>1</v>
      </c>
      <c r="V2028" s="503" t="s">
        <v>373</v>
      </c>
      <c r="W2028" s="325">
        <v>1</v>
      </c>
      <c r="X2028" s="325">
        <v>19</v>
      </c>
      <c r="Y2028" s="325">
        <v>16</v>
      </c>
      <c r="Z2028" s="325">
        <v>14</v>
      </c>
      <c r="AA2028" s="317">
        <v>22</v>
      </c>
      <c r="AB2028" s="317" t="s">
        <v>13425</v>
      </c>
      <c r="AC2028" s="317"/>
      <c r="AD2028" s="317">
        <v>0</v>
      </c>
      <c r="AE2028" s="317">
        <v>0</v>
      </c>
      <c r="AF2028" s="326">
        <v>0</v>
      </c>
      <c r="AG2028" s="327"/>
      <c r="AH2028" s="262"/>
      <c r="AI2028" s="127"/>
    </row>
    <row r="2029" spans="1:35" s="272" customFormat="1" ht="63.75" x14ac:dyDescent="0.2">
      <c r="A2029" s="251">
        <v>2026</v>
      </c>
      <c r="B2029" s="252" t="s">
        <v>96</v>
      </c>
      <c r="C2029" s="317">
        <v>5</v>
      </c>
      <c r="D2029" s="317" t="s">
        <v>132</v>
      </c>
      <c r="E2029" s="317" t="s">
        <v>11963</v>
      </c>
      <c r="F2029" s="317" t="s">
        <v>13426</v>
      </c>
      <c r="G2029" s="320">
        <v>88</v>
      </c>
      <c r="H2029" s="320" t="s">
        <v>3962</v>
      </c>
      <c r="I2029" s="320" t="s">
        <v>8346</v>
      </c>
      <c r="J2029" s="317" t="s">
        <v>12604</v>
      </c>
      <c r="K2029" s="317" t="s">
        <v>13427</v>
      </c>
      <c r="L2029" s="317" t="s">
        <v>3966</v>
      </c>
      <c r="M2029" s="317" t="s">
        <v>3967</v>
      </c>
      <c r="N2029" s="317" t="s">
        <v>3970</v>
      </c>
      <c r="O2029" s="320" t="s">
        <v>13428</v>
      </c>
      <c r="P2029" s="317" t="s">
        <v>13429</v>
      </c>
      <c r="Q2029" s="317">
        <v>1</v>
      </c>
      <c r="R2029" s="273">
        <v>4000</v>
      </c>
      <c r="S2029" s="273">
        <v>4000</v>
      </c>
      <c r="T2029" s="325">
        <v>1</v>
      </c>
      <c r="U2029" s="325">
        <v>1</v>
      </c>
      <c r="V2029" s="503" t="s">
        <v>373</v>
      </c>
      <c r="W2029" s="325">
        <v>18</v>
      </c>
      <c r="X2029" s="325">
        <v>19</v>
      </c>
      <c r="Y2029" s="325">
        <v>16</v>
      </c>
      <c r="Z2029" s="325">
        <v>14</v>
      </c>
      <c r="AA2029" s="317">
        <v>22</v>
      </c>
      <c r="AB2029" s="289" t="s">
        <v>13430</v>
      </c>
      <c r="AC2029" s="317" t="s">
        <v>13431</v>
      </c>
      <c r="AD2029" s="317">
        <v>0</v>
      </c>
      <c r="AE2029" s="317">
        <v>0</v>
      </c>
      <c r="AF2029" s="326">
        <v>0</v>
      </c>
      <c r="AG2029" s="327"/>
      <c r="AH2029" s="262"/>
      <c r="AI2029" s="127"/>
    </row>
    <row r="2030" spans="1:35" s="272" customFormat="1" ht="89.25" x14ac:dyDescent="0.2">
      <c r="A2030" s="251">
        <v>2027</v>
      </c>
      <c r="B2030" s="252" t="s">
        <v>96</v>
      </c>
      <c r="C2030" s="317">
        <v>5</v>
      </c>
      <c r="D2030" s="317" t="s">
        <v>132</v>
      </c>
      <c r="E2030" s="317" t="s">
        <v>11963</v>
      </c>
      <c r="F2030" s="317" t="s">
        <v>6550</v>
      </c>
      <c r="G2030" s="320">
        <v>576</v>
      </c>
      <c r="H2030" s="320" t="s">
        <v>6552</v>
      </c>
      <c r="I2030" s="320" t="s">
        <v>8533</v>
      </c>
      <c r="J2030" s="317" t="s">
        <v>13432</v>
      </c>
      <c r="K2030" s="317" t="s">
        <v>13433</v>
      </c>
      <c r="L2030" s="317" t="s">
        <v>13434</v>
      </c>
      <c r="M2030" s="317" t="s">
        <v>6556</v>
      </c>
      <c r="N2030" s="317" t="s">
        <v>6559</v>
      </c>
      <c r="O2030" s="320" t="s">
        <v>13435</v>
      </c>
      <c r="P2030" s="317" t="s">
        <v>13436</v>
      </c>
      <c r="Q2030" s="317">
        <v>1</v>
      </c>
      <c r="R2030" s="273">
        <v>18000</v>
      </c>
      <c r="S2030" s="273">
        <v>18000</v>
      </c>
      <c r="T2030" s="325">
        <v>1</v>
      </c>
      <c r="U2030" s="325">
        <v>1</v>
      </c>
      <c r="V2030" s="503" t="s">
        <v>395</v>
      </c>
      <c r="W2030" s="325">
        <v>1</v>
      </c>
      <c r="X2030" s="325">
        <v>19</v>
      </c>
      <c r="Y2030" s="325">
        <v>16</v>
      </c>
      <c r="Z2030" s="325">
        <v>14</v>
      </c>
      <c r="AA2030" s="317">
        <v>22</v>
      </c>
      <c r="AB2030" s="317" t="s">
        <v>13437</v>
      </c>
      <c r="AC2030" s="317"/>
      <c r="AD2030" s="317">
        <v>0</v>
      </c>
      <c r="AE2030" s="317">
        <v>0</v>
      </c>
      <c r="AF2030" s="326">
        <v>0</v>
      </c>
      <c r="AG2030" s="327"/>
      <c r="AH2030" s="262"/>
      <c r="AI2030" s="127"/>
    </row>
    <row r="2031" spans="1:35" s="272" customFormat="1" ht="25.5" x14ac:dyDescent="0.2">
      <c r="A2031" s="251">
        <v>2028</v>
      </c>
      <c r="B2031" s="252" t="s">
        <v>96</v>
      </c>
      <c r="C2031" s="317">
        <v>5</v>
      </c>
      <c r="D2031" s="317" t="s">
        <v>132</v>
      </c>
      <c r="E2031" s="317" t="s">
        <v>11963</v>
      </c>
      <c r="F2031" s="317" t="s">
        <v>13438</v>
      </c>
      <c r="G2031" s="320">
        <v>21003412</v>
      </c>
      <c r="H2031" s="320" t="s">
        <v>13439</v>
      </c>
      <c r="I2031" s="320" t="s">
        <v>13440</v>
      </c>
      <c r="J2031" s="317" t="s">
        <v>13441</v>
      </c>
      <c r="K2031" s="317" t="s">
        <v>13442</v>
      </c>
      <c r="L2031" s="317" t="s">
        <v>13443</v>
      </c>
      <c r="M2031" s="317" t="s">
        <v>13444</v>
      </c>
      <c r="N2031" s="317" t="s">
        <v>13445</v>
      </c>
      <c r="O2031" s="364" t="s">
        <v>13446</v>
      </c>
      <c r="P2031" s="317" t="s">
        <v>13445</v>
      </c>
      <c r="Q2031" s="317">
        <v>1</v>
      </c>
      <c r="R2031" s="273">
        <v>10000</v>
      </c>
      <c r="S2031" s="273">
        <v>10000</v>
      </c>
      <c r="T2031" s="325">
        <v>1</v>
      </c>
      <c r="U2031" s="325">
        <v>1</v>
      </c>
      <c r="V2031" s="503" t="s">
        <v>373</v>
      </c>
      <c r="W2031" s="325">
        <v>11</v>
      </c>
      <c r="X2031" s="325">
        <v>19</v>
      </c>
      <c r="Y2031" s="325">
        <v>16</v>
      </c>
      <c r="Z2031" s="325">
        <v>14</v>
      </c>
      <c r="AA2031" s="317">
        <v>22</v>
      </c>
      <c r="AB2031" s="326" t="s">
        <v>13447</v>
      </c>
      <c r="AC2031" s="317"/>
      <c r="AD2031" s="317">
        <v>0</v>
      </c>
      <c r="AE2031" s="317">
        <v>0</v>
      </c>
      <c r="AF2031" s="326">
        <v>0</v>
      </c>
      <c r="AG2031" s="327"/>
      <c r="AH2031" s="262"/>
      <c r="AI2031" s="127"/>
    </row>
    <row r="2032" spans="1:35" s="272" customFormat="1" ht="38.25" x14ac:dyDescent="0.2">
      <c r="A2032" s="251">
        <v>2029</v>
      </c>
      <c r="B2032" s="252" t="s">
        <v>96</v>
      </c>
      <c r="C2032" s="317">
        <v>5</v>
      </c>
      <c r="D2032" s="317" t="s">
        <v>132</v>
      </c>
      <c r="E2032" s="317" t="s">
        <v>11963</v>
      </c>
      <c r="F2032" s="317" t="s">
        <v>13438</v>
      </c>
      <c r="G2032" s="320">
        <v>21003413</v>
      </c>
      <c r="H2032" s="320" t="s">
        <v>13439</v>
      </c>
      <c r="I2032" s="320" t="s">
        <v>13448</v>
      </c>
      <c r="J2032" s="317" t="s">
        <v>13449</v>
      </c>
      <c r="K2032" s="317" t="s">
        <v>13450</v>
      </c>
      <c r="L2032" s="317" t="s">
        <v>13443</v>
      </c>
      <c r="M2032" s="317" t="s">
        <v>13444</v>
      </c>
      <c r="N2032" s="319" t="s">
        <v>13445</v>
      </c>
      <c r="O2032" s="320" t="s">
        <v>13451</v>
      </c>
      <c r="P2032" s="499" t="s">
        <v>13445</v>
      </c>
      <c r="Q2032" s="317">
        <v>1</v>
      </c>
      <c r="R2032" s="273">
        <v>8000</v>
      </c>
      <c r="S2032" s="273">
        <v>8000</v>
      </c>
      <c r="T2032" s="325">
        <v>1</v>
      </c>
      <c r="U2032" s="325">
        <v>1</v>
      </c>
      <c r="V2032" s="503" t="s">
        <v>373</v>
      </c>
      <c r="W2032" s="325">
        <v>10</v>
      </c>
      <c r="X2032" s="325">
        <v>19</v>
      </c>
      <c r="Y2032" s="325">
        <v>16</v>
      </c>
      <c r="Z2032" s="325">
        <v>14</v>
      </c>
      <c r="AA2032" s="317">
        <v>22</v>
      </c>
      <c r="AB2032" s="326" t="s">
        <v>13452</v>
      </c>
      <c r="AC2032" s="317"/>
      <c r="AD2032" s="317">
        <v>0</v>
      </c>
      <c r="AE2032" s="317">
        <v>0</v>
      </c>
      <c r="AF2032" s="326">
        <v>0</v>
      </c>
      <c r="AG2032" s="327"/>
      <c r="AH2032" s="262"/>
      <c r="AI2032" s="127"/>
    </row>
    <row r="2033" spans="1:35" s="272" customFormat="1" ht="25.5" x14ac:dyDescent="0.2">
      <c r="A2033" s="251">
        <v>2030</v>
      </c>
      <c r="B2033" s="252" t="s">
        <v>96</v>
      </c>
      <c r="C2033" s="39">
        <v>5</v>
      </c>
      <c r="D2033" s="317" t="s">
        <v>132</v>
      </c>
      <c r="E2033" s="39" t="s">
        <v>11963</v>
      </c>
      <c r="F2033" s="39" t="s">
        <v>13438</v>
      </c>
      <c r="G2033" s="320">
        <v>21003414</v>
      </c>
      <c r="H2033" s="320" t="s">
        <v>13439</v>
      </c>
      <c r="I2033" s="320" t="s">
        <v>13453</v>
      </c>
      <c r="J2033" s="317" t="s">
        <v>13454</v>
      </c>
      <c r="K2033" s="317" t="s">
        <v>13455</v>
      </c>
      <c r="L2033" s="317" t="s">
        <v>13443</v>
      </c>
      <c r="M2033" s="317" t="s">
        <v>13444</v>
      </c>
      <c r="N2033" s="319" t="s">
        <v>13445</v>
      </c>
      <c r="O2033" s="320" t="s">
        <v>13456</v>
      </c>
      <c r="P2033" s="499" t="s">
        <v>13445</v>
      </c>
      <c r="Q2033" s="317">
        <v>1</v>
      </c>
      <c r="R2033" s="273">
        <v>10000</v>
      </c>
      <c r="S2033" s="273">
        <v>10000</v>
      </c>
      <c r="T2033" s="325">
        <v>1</v>
      </c>
      <c r="U2033" s="325">
        <v>1</v>
      </c>
      <c r="V2033" s="503" t="s">
        <v>373</v>
      </c>
      <c r="W2033" s="325">
        <v>1</v>
      </c>
      <c r="X2033" s="325">
        <v>19</v>
      </c>
      <c r="Y2033" s="325">
        <v>16</v>
      </c>
      <c r="Z2033" s="325">
        <v>14</v>
      </c>
      <c r="AA2033" s="317">
        <v>22</v>
      </c>
      <c r="AB2033" s="326" t="s">
        <v>13447</v>
      </c>
      <c r="AC2033" s="39"/>
      <c r="AD2033" s="317">
        <v>0</v>
      </c>
      <c r="AE2033" s="317">
        <v>0</v>
      </c>
      <c r="AF2033" s="326">
        <v>0</v>
      </c>
      <c r="AG2033" s="278"/>
      <c r="AH2033" s="262"/>
      <c r="AI2033" s="127"/>
    </row>
    <row r="2034" spans="1:35" s="272" customFormat="1" ht="51" x14ac:dyDescent="0.2">
      <c r="A2034" s="251">
        <v>2031</v>
      </c>
      <c r="B2034" s="252" t="s">
        <v>96</v>
      </c>
      <c r="C2034" s="317">
        <v>5</v>
      </c>
      <c r="D2034" s="317" t="s">
        <v>132</v>
      </c>
      <c r="E2034" s="317" t="s">
        <v>11963</v>
      </c>
      <c r="F2034" s="317" t="s">
        <v>13457</v>
      </c>
      <c r="G2034" s="320">
        <v>21002743</v>
      </c>
      <c r="H2034" s="320" t="s">
        <v>13458</v>
      </c>
      <c r="I2034" s="320" t="s">
        <v>13459</v>
      </c>
      <c r="J2034" s="317" t="s">
        <v>13412</v>
      </c>
      <c r="K2034" s="317" t="s">
        <v>13460</v>
      </c>
      <c r="L2034" s="317" t="s">
        <v>13461</v>
      </c>
      <c r="M2034" s="317" t="s">
        <v>13462</v>
      </c>
      <c r="N2034" s="317" t="s">
        <v>13463</v>
      </c>
      <c r="O2034" s="367" t="s">
        <v>13464</v>
      </c>
      <c r="P2034" s="317" t="s">
        <v>13465</v>
      </c>
      <c r="Q2034" s="317">
        <v>1</v>
      </c>
      <c r="R2034" s="273">
        <v>59000</v>
      </c>
      <c r="S2034" s="273">
        <v>59000</v>
      </c>
      <c r="T2034" s="325">
        <v>1</v>
      </c>
      <c r="U2034" s="325">
        <v>1</v>
      </c>
      <c r="V2034" s="503" t="s">
        <v>373</v>
      </c>
      <c r="W2034" s="325">
        <v>1</v>
      </c>
      <c r="X2034" s="325">
        <v>19</v>
      </c>
      <c r="Y2034" s="325">
        <v>16</v>
      </c>
      <c r="Z2034" s="325">
        <v>14</v>
      </c>
      <c r="AA2034" s="317">
        <v>22</v>
      </c>
      <c r="AB2034" s="317" t="s">
        <v>13466</v>
      </c>
      <c r="AC2034" s="317"/>
      <c r="AD2034" s="317">
        <v>0</v>
      </c>
      <c r="AE2034" s="317">
        <v>0</v>
      </c>
      <c r="AF2034" s="326">
        <v>0</v>
      </c>
      <c r="AG2034" s="327"/>
      <c r="AH2034" s="262"/>
      <c r="AI2034" s="127"/>
    </row>
    <row r="2035" spans="1:35" s="272" customFormat="1" ht="76.5" x14ac:dyDescent="0.2">
      <c r="A2035" s="251">
        <v>2032</v>
      </c>
      <c r="B2035" s="252" t="s">
        <v>96</v>
      </c>
      <c r="C2035" s="317">
        <v>5</v>
      </c>
      <c r="D2035" s="317" t="s">
        <v>132</v>
      </c>
      <c r="E2035" s="317" t="s">
        <v>11963</v>
      </c>
      <c r="F2035" s="317" t="s">
        <v>13457</v>
      </c>
      <c r="G2035" s="320">
        <v>21002743</v>
      </c>
      <c r="H2035" s="320" t="s">
        <v>13458</v>
      </c>
      <c r="I2035" s="320" t="s">
        <v>13459</v>
      </c>
      <c r="J2035" s="317" t="s">
        <v>13412</v>
      </c>
      <c r="K2035" s="317" t="s">
        <v>13460</v>
      </c>
      <c r="L2035" s="317" t="s">
        <v>13461</v>
      </c>
      <c r="M2035" s="317" t="s">
        <v>13462</v>
      </c>
      <c r="N2035" s="317" t="s">
        <v>13463</v>
      </c>
      <c r="O2035" s="320" t="s">
        <v>13467</v>
      </c>
      <c r="P2035" s="317" t="s">
        <v>13468</v>
      </c>
      <c r="Q2035" s="317">
        <v>1</v>
      </c>
      <c r="R2035" s="273">
        <v>24000</v>
      </c>
      <c r="S2035" s="273">
        <v>24000</v>
      </c>
      <c r="T2035" s="325">
        <v>1</v>
      </c>
      <c r="U2035" s="325">
        <v>1</v>
      </c>
      <c r="V2035" s="503" t="s">
        <v>373</v>
      </c>
      <c r="W2035" s="325">
        <v>1</v>
      </c>
      <c r="X2035" s="325">
        <v>19</v>
      </c>
      <c r="Y2035" s="325">
        <v>16</v>
      </c>
      <c r="Z2035" s="325">
        <v>14</v>
      </c>
      <c r="AA2035" s="317">
        <v>22</v>
      </c>
      <c r="AB2035" s="317" t="s">
        <v>13469</v>
      </c>
      <c r="AC2035" s="317"/>
      <c r="AD2035" s="317">
        <v>0</v>
      </c>
      <c r="AE2035" s="317">
        <v>0</v>
      </c>
      <c r="AF2035" s="326">
        <v>0</v>
      </c>
      <c r="AG2035" s="327"/>
      <c r="AH2035" s="262"/>
      <c r="AI2035" s="127"/>
    </row>
    <row r="2036" spans="1:35" s="272" customFormat="1" ht="51" x14ac:dyDescent="0.2">
      <c r="A2036" s="251">
        <v>2033</v>
      </c>
      <c r="B2036" s="252" t="s">
        <v>96</v>
      </c>
      <c r="C2036" s="317">
        <v>5</v>
      </c>
      <c r="D2036" s="317" t="s">
        <v>132</v>
      </c>
      <c r="E2036" s="317" t="s">
        <v>11963</v>
      </c>
      <c r="F2036" s="317" t="s">
        <v>13457</v>
      </c>
      <c r="G2036" s="320">
        <v>21002743</v>
      </c>
      <c r="H2036" s="320" t="s">
        <v>13458</v>
      </c>
      <c r="I2036" s="320" t="s">
        <v>13459</v>
      </c>
      <c r="J2036" s="317" t="s">
        <v>13412</v>
      </c>
      <c r="K2036" s="317" t="s">
        <v>13460</v>
      </c>
      <c r="L2036" s="317" t="s">
        <v>13461</v>
      </c>
      <c r="M2036" s="317" t="s">
        <v>13462</v>
      </c>
      <c r="N2036" s="317" t="s">
        <v>13463</v>
      </c>
      <c r="O2036" s="320" t="s">
        <v>13470</v>
      </c>
      <c r="P2036" s="317" t="s">
        <v>5407</v>
      </c>
      <c r="Q2036" s="317">
        <v>1</v>
      </c>
      <c r="R2036" s="273">
        <v>54000</v>
      </c>
      <c r="S2036" s="273">
        <v>54000</v>
      </c>
      <c r="T2036" s="325">
        <v>1</v>
      </c>
      <c r="U2036" s="325">
        <v>1</v>
      </c>
      <c r="V2036" s="503" t="s">
        <v>373</v>
      </c>
      <c r="W2036" s="325">
        <v>1</v>
      </c>
      <c r="X2036" s="325">
        <v>19</v>
      </c>
      <c r="Y2036" s="325">
        <v>16</v>
      </c>
      <c r="Z2036" s="325">
        <v>14</v>
      </c>
      <c r="AA2036" s="317">
        <v>22</v>
      </c>
      <c r="AB2036" s="317" t="s">
        <v>13471</v>
      </c>
      <c r="AC2036" s="317"/>
      <c r="AD2036" s="317">
        <v>0</v>
      </c>
      <c r="AE2036" s="317">
        <v>0</v>
      </c>
      <c r="AF2036" s="326">
        <v>0</v>
      </c>
      <c r="AG2036" s="327"/>
      <c r="AH2036" s="262"/>
      <c r="AI2036" s="127"/>
    </row>
    <row r="2037" spans="1:35" s="272" customFormat="1" ht="38.25" x14ac:dyDescent="0.2">
      <c r="A2037" s="251">
        <v>2034</v>
      </c>
      <c r="B2037" s="252" t="s">
        <v>96</v>
      </c>
      <c r="C2037" s="317">
        <v>5</v>
      </c>
      <c r="D2037" s="317" t="s">
        <v>132</v>
      </c>
      <c r="E2037" s="317" t="s">
        <v>11963</v>
      </c>
      <c r="F2037" s="317" t="s">
        <v>13457</v>
      </c>
      <c r="G2037" s="320">
        <v>21002743</v>
      </c>
      <c r="H2037" s="320" t="s">
        <v>13458</v>
      </c>
      <c r="I2037" s="320" t="s">
        <v>13459</v>
      </c>
      <c r="J2037" s="317" t="s">
        <v>13412</v>
      </c>
      <c r="K2037" s="317" t="s">
        <v>13460</v>
      </c>
      <c r="L2037" s="317" t="s">
        <v>13461</v>
      </c>
      <c r="M2037" s="317" t="s">
        <v>13462</v>
      </c>
      <c r="N2037" s="317" t="s">
        <v>13463</v>
      </c>
      <c r="O2037" s="320" t="s">
        <v>13472</v>
      </c>
      <c r="P2037" s="317" t="s">
        <v>13473</v>
      </c>
      <c r="Q2037" s="317">
        <v>1</v>
      </c>
      <c r="R2037" s="273">
        <v>24000</v>
      </c>
      <c r="S2037" s="273">
        <v>24000</v>
      </c>
      <c r="T2037" s="325">
        <v>1</v>
      </c>
      <c r="U2037" s="325">
        <v>1</v>
      </c>
      <c r="V2037" s="503" t="s">
        <v>373</v>
      </c>
      <c r="W2037" s="325">
        <v>1</v>
      </c>
      <c r="X2037" s="325">
        <v>19</v>
      </c>
      <c r="Y2037" s="325">
        <v>16</v>
      </c>
      <c r="Z2037" s="325">
        <v>14</v>
      </c>
      <c r="AA2037" s="317">
        <v>22</v>
      </c>
      <c r="AB2037" s="317" t="s">
        <v>13474</v>
      </c>
      <c r="AC2037" s="317"/>
      <c r="AD2037" s="317">
        <v>0</v>
      </c>
      <c r="AE2037" s="317">
        <v>0</v>
      </c>
      <c r="AF2037" s="326">
        <v>0</v>
      </c>
      <c r="AG2037" s="327"/>
      <c r="AH2037" s="262"/>
      <c r="AI2037" s="127"/>
    </row>
    <row r="2038" spans="1:35" s="272" customFormat="1" ht="76.5" x14ac:dyDescent="0.2">
      <c r="A2038" s="251">
        <v>2035</v>
      </c>
      <c r="B2038" s="252" t="s">
        <v>96</v>
      </c>
      <c r="C2038" s="317">
        <v>5</v>
      </c>
      <c r="D2038" s="317" t="s">
        <v>132</v>
      </c>
      <c r="E2038" s="317" t="s">
        <v>11963</v>
      </c>
      <c r="F2038" s="317" t="s">
        <v>13457</v>
      </c>
      <c r="G2038" s="320">
        <v>21002743</v>
      </c>
      <c r="H2038" s="320" t="s">
        <v>13458</v>
      </c>
      <c r="I2038" s="320" t="s">
        <v>13459</v>
      </c>
      <c r="J2038" s="317" t="s">
        <v>13412</v>
      </c>
      <c r="K2038" s="317" t="s">
        <v>13460</v>
      </c>
      <c r="L2038" s="317" t="s">
        <v>13461</v>
      </c>
      <c r="M2038" s="317" t="s">
        <v>13462</v>
      </c>
      <c r="N2038" s="317" t="s">
        <v>13463</v>
      </c>
      <c r="O2038" s="320" t="s">
        <v>13475</v>
      </c>
      <c r="P2038" s="317" t="s">
        <v>13476</v>
      </c>
      <c r="Q2038" s="317">
        <v>1</v>
      </c>
      <c r="R2038" s="273">
        <v>30000</v>
      </c>
      <c r="S2038" s="273">
        <v>30000</v>
      </c>
      <c r="T2038" s="325">
        <v>1</v>
      </c>
      <c r="U2038" s="325">
        <v>1</v>
      </c>
      <c r="V2038" s="503" t="s">
        <v>373</v>
      </c>
      <c r="W2038" s="325">
        <v>1</v>
      </c>
      <c r="X2038" s="325">
        <v>19</v>
      </c>
      <c r="Y2038" s="325">
        <v>16</v>
      </c>
      <c r="Z2038" s="325">
        <v>14</v>
      </c>
      <c r="AA2038" s="317">
        <v>22</v>
      </c>
      <c r="AB2038" s="317" t="s">
        <v>13477</v>
      </c>
      <c r="AC2038" s="317"/>
      <c r="AD2038" s="317">
        <v>0</v>
      </c>
      <c r="AE2038" s="317">
        <v>0</v>
      </c>
      <c r="AF2038" s="326">
        <v>0</v>
      </c>
      <c r="AG2038" s="327"/>
      <c r="AH2038" s="262"/>
      <c r="AI2038" s="127"/>
    </row>
    <row r="2039" spans="1:35" s="272" customFormat="1" ht="38.25" x14ac:dyDescent="0.2">
      <c r="A2039" s="251">
        <v>2036</v>
      </c>
      <c r="B2039" s="252" t="s">
        <v>96</v>
      </c>
      <c r="C2039" s="317">
        <v>5</v>
      </c>
      <c r="D2039" s="317" t="s">
        <v>132</v>
      </c>
      <c r="E2039" s="317" t="s">
        <v>11963</v>
      </c>
      <c r="F2039" s="317" t="s">
        <v>13457</v>
      </c>
      <c r="G2039" s="320">
        <v>21002744</v>
      </c>
      <c r="H2039" s="320" t="s">
        <v>13458</v>
      </c>
      <c r="I2039" s="320" t="s">
        <v>13478</v>
      </c>
      <c r="J2039" s="317" t="s">
        <v>13479</v>
      </c>
      <c r="K2039" s="317" t="s">
        <v>13480</v>
      </c>
      <c r="L2039" s="317" t="s">
        <v>13461</v>
      </c>
      <c r="M2039" s="317" t="s">
        <v>13462</v>
      </c>
      <c r="N2039" s="317" t="s">
        <v>13463</v>
      </c>
      <c r="O2039" s="320" t="s">
        <v>13481</v>
      </c>
      <c r="P2039" s="317" t="s">
        <v>13482</v>
      </c>
      <c r="Q2039" s="317">
        <v>1</v>
      </c>
      <c r="R2039" s="273">
        <v>10000</v>
      </c>
      <c r="S2039" s="273">
        <v>10000</v>
      </c>
      <c r="T2039" s="325">
        <v>2</v>
      </c>
      <c r="U2039" s="325">
        <v>2</v>
      </c>
      <c r="V2039" s="503" t="s">
        <v>373</v>
      </c>
      <c r="W2039" s="325">
        <v>1</v>
      </c>
      <c r="X2039" s="325">
        <v>19</v>
      </c>
      <c r="Y2039" s="325">
        <v>16</v>
      </c>
      <c r="Z2039" s="325">
        <v>14</v>
      </c>
      <c r="AA2039" s="317">
        <v>22</v>
      </c>
      <c r="AB2039" s="317" t="s">
        <v>13483</v>
      </c>
      <c r="AC2039" s="317"/>
      <c r="AD2039" s="317">
        <v>0</v>
      </c>
      <c r="AE2039" s="317">
        <v>0</v>
      </c>
      <c r="AF2039" s="326">
        <v>0</v>
      </c>
      <c r="AG2039" s="327"/>
      <c r="AH2039" s="262"/>
      <c r="AI2039" s="127"/>
    </row>
    <row r="2040" spans="1:35" s="272" customFormat="1" ht="25.5" x14ac:dyDescent="0.2">
      <c r="A2040" s="251">
        <v>2037</v>
      </c>
      <c r="B2040" s="252" t="s">
        <v>96</v>
      </c>
      <c r="C2040" s="317">
        <v>5</v>
      </c>
      <c r="D2040" s="317" t="s">
        <v>132</v>
      </c>
      <c r="E2040" s="317" t="s">
        <v>11963</v>
      </c>
      <c r="F2040" s="317" t="s">
        <v>13457</v>
      </c>
      <c r="G2040" s="320">
        <v>21002745</v>
      </c>
      <c r="H2040" s="320" t="s">
        <v>13458</v>
      </c>
      <c r="I2040" s="320" t="s">
        <v>13484</v>
      </c>
      <c r="J2040" s="317" t="s">
        <v>13485</v>
      </c>
      <c r="K2040" s="317" t="s">
        <v>13486</v>
      </c>
      <c r="L2040" s="317" t="s">
        <v>13461</v>
      </c>
      <c r="M2040" s="317" t="s">
        <v>13462</v>
      </c>
      <c r="N2040" s="317" t="s">
        <v>13463</v>
      </c>
      <c r="O2040" s="320" t="s">
        <v>13487</v>
      </c>
      <c r="P2040" s="317" t="s">
        <v>13482</v>
      </c>
      <c r="Q2040" s="317">
        <v>1</v>
      </c>
      <c r="R2040" s="273">
        <v>8000</v>
      </c>
      <c r="S2040" s="273">
        <v>8000</v>
      </c>
      <c r="T2040" s="325">
        <v>1</v>
      </c>
      <c r="U2040" s="325">
        <v>1</v>
      </c>
      <c r="V2040" s="503" t="s">
        <v>373</v>
      </c>
      <c r="W2040" s="325">
        <v>1</v>
      </c>
      <c r="X2040" s="325">
        <v>19</v>
      </c>
      <c r="Y2040" s="325">
        <v>16</v>
      </c>
      <c r="Z2040" s="325">
        <v>14</v>
      </c>
      <c r="AA2040" s="317">
        <v>22</v>
      </c>
      <c r="AB2040" s="326" t="s">
        <v>13488</v>
      </c>
      <c r="AC2040" s="317"/>
      <c r="AD2040" s="317">
        <v>0</v>
      </c>
      <c r="AE2040" s="317">
        <v>0</v>
      </c>
      <c r="AF2040" s="326">
        <v>0</v>
      </c>
      <c r="AG2040" s="327"/>
      <c r="AH2040" s="262"/>
      <c r="AI2040" s="127"/>
    </row>
    <row r="2041" spans="1:35" s="272" customFormat="1" ht="25.5" x14ac:dyDescent="0.2">
      <c r="A2041" s="251">
        <v>2038</v>
      </c>
      <c r="B2041" s="252" t="s">
        <v>96</v>
      </c>
      <c r="C2041" s="317">
        <v>5</v>
      </c>
      <c r="D2041" s="317" t="s">
        <v>132</v>
      </c>
      <c r="E2041" s="317" t="s">
        <v>11963</v>
      </c>
      <c r="F2041" s="317" t="s">
        <v>13457</v>
      </c>
      <c r="G2041" s="320">
        <v>21002746</v>
      </c>
      <c r="H2041" s="320" t="s">
        <v>13458</v>
      </c>
      <c r="I2041" s="320" t="s">
        <v>13489</v>
      </c>
      <c r="J2041" s="317" t="s">
        <v>13490</v>
      </c>
      <c r="K2041" s="317" t="s">
        <v>13491</v>
      </c>
      <c r="L2041" s="317" t="s">
        <v>13461</v>
      </c>
      <c r="M2041" s="317" t="s">
        <v>13462</v>
      </c>
      <c r="N2041" s="317" t="s">
        <v>13463</v>
      </c>
      <c r="O2041" s="320" t="s">
        <v>13492</v>
      </c>
      <c r="P2041" s="317" t="s">
        <v>13482</v>
      </c>
      <c r="Q2041" s="317">
        <v>1</v>
      </c>
      <c r="R2041" s="273">
        <v>10000</v>
      </c>
      <c r="S2041" s="273">
        <v>10000</v>
      </c>
      <c r="T2041" s="325">
        <v>1</v>
      </c>
      <c r="U2041" s="325">
        <v>1</v>
      </c>
      <c r="V2041" s="503" t="s">
        <v>373</v>
      </c>
      <c r="W2041" s="325">
        <v>1</v>
      </c>
      <c r="X2041" s="325">
        <v>19</v>
      </c>
      <c r="Y2041" s="325">
        <v>16</v>
      </c>
      <c r="Z2041" s="325">
        <v>14</v>
      </c>
      <c r="AA2041" s="317">
        <v>22</v>
      </c>
      <c r="AB2041" s="326" t="s">
        <v>13493</v>
      </c>
      <c r="AC2041" s="317"/>
      <c r="AD2041" s="317">
        <v>0</v>
      </c>
      <c r="AE2041" s="317">
        <v>0</v>
      </c>
      <c r="AF2041" s="326">
        <v>0</v>
      </c>
      <c r="AG2041" s="327"/>
      <c r="AH2041" s="262"/>
      <c r="AI2041" s="127"/>
    </row>
    <row r="2042" spans="1:35" s="272" customFormat="1" ht="25.5" x14ac:dyDescent="0.2">
      <c r="A2042" s="251">
        <v>2039</v>
      </c>
      <c r="B2042" s="252" t="s">
        <v>96</v>
      </c>
      <c r="C2042" s="317">
        <v>5</v>
      </c>
      <c r="D2042" s="317" t="s">
        <v>132</v>
      </c>
      <c r="E2042" s="317" t="s">
        <v>11963</v>
      </c>
      <c r="F2042" s="317" t="s">
        <v>13494</v>
      </c>
      <c r="G2042" s="317">
        <v>910</v>
      </c>
      <c r="H2042" s="320" t="s">
        <v>13495</v>
      </c>
      <c r="I2042" s="320" t="s">
        <v>13496</v>
      </c>
      <c r="J2042" s="317" t="s">
        <v>12392</v>
      </c>
      <c r="K2042" s="317" t="s">
        <v>13497</v>
      </c>
      <c r="L2042" s="321" t="s">
        <v>13498</v>
      </c>
      <c r="M2042" s="317" t="s">
        <v>13499</v>
      </c>
      <c r="N2042" s="317" t="s">
        <v>13500</v>
      </c>
      <c r="O2042" s="320" t="s">
        <v>13501</v>
      </c>
      <c r="P2042" s="317" t="s">
        <v>13502</v>
      </c>
      <c r="Q2042" s="317">
        <v>1</v>
      </c>
      <c r="R2042" s="273">
        <v>10000</v>
      </c>
      <c r="S2042" s="273">
        <v>10000</v>
      </c>
      <c r="T2042" s="325">
        <v>1</v>
      </c>
      <c r="U2042" s="325">
        <v>1</v>
      </c>
      <c r="V2042" s="503" t="s">
        <v>373</v>
      </c>
      <c r="W2042" s="325">
        <v>1</v>
      </c>
      <c r="X2042" s="325">
        <v>19</v>
      </c>
      <c r="Y2042" s="325">
        <v>16</v>
      </c>
      <c r="Z2042" s="325">
        <v>14</v>
      </c>
      <c r="AA2042" s="317">
        <v>22</v>
      </c>
      <c r="AB2042" s="317" t="s">
        <v>13503</v>
      </c>
      <c r="AC2042" s="317"/>
      <c r="AD2042" s="317">
        <v>0</v>
      </c>
      <c r="AE2042" s="317">
        <v>0</v>
      </c>
      <c r="AF2042" s="326">
        <v>0</v>
      </c>
      <c r="AG2042" s="327"/>
      <c r="AH2042" s="262"/>
      <c r="AI2042" s="127"/>
    </row>
    <row r="2043" spans="1:35" s="272" customFormat="1" ht="25.5" x14ac:dyDescent="0.2">
      <c r="A2043" s="251">
        <v>2040</v>
      </c>
      <c r="B2043" s="252" t="s">
        <v>96</v>
      </c>
      <c r="C2043" s="317">
        <v>5</v>
      </c>
      <c r="D2043" s="317" t="s">
        <v>132</v>
      </c>
      <c r="E2043" s="317" t="s">
        <v>11963</v>
      </c>
      <c r="F2043" s="317" t="s">
        <v>13494</v>
      </c>
      <c r="G2043" s="317">
        <v>910</v>
      </c>
      <c r="H2043" s="320" t="s">
        <v>13495</v>
      </c>
      <c r="I2043" s="320" t="s">
        <v>13496</v>
      </c>
      <c r="J2043" s="317" t="s">
        <v>12392</v>
      </c>
      <c r="K2043" s="317" t="s">
        <v>13497</v>
      </c>
      <c r="L2043" s="321" t="s">
        <v>13498</v>
      </c>
      <c r="M2043" s="317" t="s">
        <v>13499</v>
      </c>
      <c r="N2043" s="317" t="s">
        <v>13500</v>
      </c>
      <c r="O2043" s="320" t="s">
        <v>13504</v>
      </c>
      <c r="P2043" s="317" t="s">
        <v>13502</v>
      </c>
      <c r="Q2043" s="317">
        <v>1</v>
      </c>
      <c r="R2043" s="273">
        <v>10000</v>
      </c>
      <c r="S2043" s="273">
        <v>10000</v>
      </c>
      <c r="T2043" s="325">
        <v>2</v>
      </c>
      <c r="U2043" s="325">
        <v>2</v>
      </c>
      <c r="V2043" s="503" t="s">
        <v>373</v>
      </c>
      <c r="W2043" s="325">
        <v>1</v>
      </c>
      <c r="X2043" s="325">
        <v>19</v>
      </c>
      <c r="Y2043" s="325">
        <v>16</v>
      </c>
      <c r="Z2043" s="325">
        <v>14</v>
      </c>
      <c r="AA2043" s="317">
        <v>22</v>
      </c>
      <c r="AB2043" s="317" t="s">
        <v>13505</v>
      </c>
      <c r="AC2043" s="317"/>
      <c r="AD2043" s="317">
        <v>0</v>
      </c>
      <c r="AE2043" s="317">
        <v>0</v>
      </c>
      <c r="AF2043" s="326">
        <v>0</v>
      </c>
      <c r="AG2043" s="327"/>
      <c r="AH2043" s="262"/>
      <c r="AI2043" s="127"/>
    </row>
    <row r="2044" spans="1:35" s="272" customFormat="1" ht="38.25" x14ac:dyDescent="0.2">
      <c r="A2044" s="251">
        <v>2041</v>
      </c>
      <c r="B2044" s="252" t="s">
        <v>96</v>
      </c>
      <c r="C2044" s="317">
        <v>5</v>
      </c>
      <c r="D2044" s="317" t="s">
        <v>132</v>
      </c>
      <c r="E2044" s="317" t="s">
        <v>11963</v>
      </c>
      <c r="F2044" s="317" t="s">
        <v>13506</v>
      </c>
      <c r="G2044" s="320" t="s">
        <v>13507</v>
      </c>
      <c r="H2044" s="320" t="s">
        <v>13508</v>
      </c>
      <c r="I2044" s="320" t="s">
        <v>13509</v>
      </c>
      <c r="J2044" s="317" t="s">
        <v>12392</v>
      </c>
      <c r="K2044" s="317" t="s">
        <v>13510</v>
      </c>
      <c r="L2044" s="321" t="s">
        <v>13511</v>
      </c>
      <c r="M2044" s="317"/>
      <c r="N2044" s="317" t="s">
        <v>13512</v>
      </c>
      <c r="O2044" s="320" t="s">
        <v>13513</v>
      </c>
      <c r="P2044" s="317" t="s">
        <v>13512</v>
      </c>
      <c r="Q2044" s="317">
        <v>1</v>
      </c>
      <c r="R2044" s="273">
        <v>10000</v>
      </c>
      <c r="S2044" s="273">
        <v>10000</v>
      </c>
      <c r="T2044" s="325">
        <v>1</v>
      </c>
      <c r="U2044" s="325">
        <v>1</v>
      </c>
      <c r="V2044" s="503" t="s">
        <v>373</v>
      </c>
      <c r="W2044" s="325">
        <v>1</v>
      </c>
      <c r="X2044" s="325">
        <v>19</v>
      </c>
      <c r="Y2044" s="325">
        <v>16</v>
      </c>
      <c r="Z2044" s="325">
        <v>14</v>
      </c>
      <c r="AA2044" s="317">
        <v>22</v>
      </c>
      <c r="AB2044" s="326" t="s">
        <v>13514</v>
      </c>
      <c r="AC2044" s="317"/>
      <c r="AD2044" s="317">
        <v>0</v>
      </c>
      <c r="AE2044" s="317">
        <v>0</v>
      </c>
      <c r="AF2044" s="326">
        <v>0</v>
      </c>
      <c r="AG2044" s="327"/>
      <c r="AH2044" s="262"/>
      <c r="AI2044" s="127"/>
    </row>
    <row r="2045" spans="1:35" s="272" customFormat="1" ht="51" x14ac:dyDescent="0.2">
      <c r="A2045" s="251">
        <v>2042</v>
      </c>
      <c r="B2045" s="252" t="s">
        <v>96</v>
      </c>
      <c r="C2045" s="317">
        <v>5</v>
      </c>
      <c r="D2045" s="317" t="s">
        <v>132</v>
      </c>
      <c r="E2045" s="317" t="s">
        <v>11963</v>
      </c>
      <c r="F2045" s="317" t="s">
        <v>13515</v>
      </c>
      <c r="G2045" s="320">
        <v>2017</v>
      </c>
      <c r="H2045" s="320" t="s">
        <v>13516</v>
      </c>
      <c r="I2045" s="320" t="s">
        <v>13517</v>
      </c>
      <c r="J2045" s="317" t="s">
        <v>13518</v>
      </c>
      <c r="K2045" s="317" t="s">
        <v>13519</v>
      </c>
      <c r="L2045" s="317" t="s">
        <v>13520</v>
      </c>
      <c r="M2045" s="317"/>
      <c r="N2045" s="317" t="s">
        <v>13521</v>
      </c>
      <c r="O2045" s="320" t="s">
        <v>13522</v>
      </c>
      <c r="P2045" s="317" t="s">
        <v>13523</v>
      </c>
      <c r="Q2045" s="317">
        <v>1</v>
      </c>
      <c r="R2045" s="273">
        <v>8000</v>
      </c>
      <c r="S2045" s="273">
        <v>8000</v>
      </c>
      <c r="T2045" s="325">
        <v>1</v>
      </c>
      <c r="U2045" s="325">
        <v>1</v>
      </c>
      <c r="V2045" s="503" t="s">
        <v>373</v>
      </c>
      <c r="W2045" s="325">
        <v>1</v>
      </c>
      <c r="X2045" s="325">
        <v>19</v>
      </c>
      <c r="Y2045" s="325">
        <v>16</v>
      </c>
      <c r="Z2045" s="325">
        <v>14</v>
      </c>
      <c r="AA2045" s="317">
        <v>22</v>
      </c>
      <c r="AB2045" s="317" t="s">
        <v>13524</v>
      </c>
      <c r="AC2045" s="317"/>
      <c r="AD2045" s="317">
        <v>0</v>
      </c>
      <c r="AE2045" s="317">
        <v>0</v>
      </c>
      <c r="AF2045" s="326">
        <v>0</v>
      </c>
      <c r="AG2045" s="327"/>
      <c r="AH2045" s="262"/>
      <c r="AI2045" s="127"/>
    </row>
    <row r="2046" spans="1:35" s="272" customFormat="1" ht="25.5" x14ac:dyDescent="0.2">
      <c r="A2046" s="251">
        <v>2043</v>
      </c>
      <c r="B2046" s="252" t="s">
        <v>96</v>
      </c>
      <c r="C2046" s="317">
        <v>5</v>
      </c>
      <c r="D2046" s="317" t="s">
        <v>132</v>
      </c>
      <c r="E2046" s="317" t="s">
        <v>11963</v>
      </c>
      <c r="F2046" s="317" t="s">
        <v>13515</v>
      </c>
      <c r="G2046" s="320">
        <v>2017</v>
      </c>
      <c r="H2046" s="320" t="s">
        <v>13516</v>
      </c>
      <c r="I2046" s="320" t="s">
        <v>13517</v>
      </c>
      <c r="J2046" s="317" t="s">
        <v>13518</v>
      </c>
      <c r="K2046" s="317" t="s">
        <v>13525</v>
      </c>
      <c r="L2046" s="317" t="s">
        <v>13520</v>
      </c>
      <c r="M2046" s="317"/>
      <c r="N2046" s="317" t="s">
        <v>13521</v>
      </c>
      <c r="O2046" s="320" t="s">
        <v>13526</v>
      </c>
      <c r="P2046" s="317" t="s">
        <v>13523</v>
      </c>
      <c r="Q2046" s="317">
        <v>1</v>
      </c>
      <c r="R2046" s="273">
        <v>10000</v>
      </c>
      <c r="S2046" s="273">
        <v>10000</v>
      </c>
      <c r="T2046" s="325">
        <v>1</v>
      </c>
      <c r="U2046" s="325">
        <v>1</v>
      </c>
      <c r="V2046" s="503" t="s">
        <v>373</v>
      </c>
      <c r="W2046" s="325">
        <v>1</v>
      </c>
      <c r="X2046" s="325">
        <v>19</v>
      </c>
      <c r="Y2046" s="325">
        <v>16</v>
      </c>
      <c r="Z2046" s="325">
        <v>14</v>
      </c>
      <c r="AA2046" s="317">
        <v>22</v>
      </c>
      <c r="AB2046" s="326" t="s">
        <v>13527</v>
      </c>
      <c r="AC2046" s="317"/>
      <c r="AD2046" s="317">
        <v>0</v>
      </c>
      <c r="AE2046" s="317">
        <v>0</v>
      </c>
      <c r="AF2046" s="326">
        <v>0</v>
      </c>
      <c r="AG2046" s="327"/>
      <c r="AH2046" s="262"/>
      <c r="AI2046" s="127"/>
    </row>
    <row r="2047" spans="1:35" s="272" customFormat="1" ht="51" x14ac:dyDescent="0.2">
      <c r="A2047" s="251">
        <v>2044</v>
      </c>
      <c r="B2047" s="252" t="s">
        <v>96</v>
      </c>
      <c r="C2047" s="317">
        <v>5</v>
      </c>
      <c r="D2047" s="317" t="s">
        <v>132</v>
      </c>
      <c r="E2047" s="317" t="s">
        <v>11963</v>
      </c>
      <c r="F2047" s="317" t="s">
        <v>13528</v>
      </c>
      <c r="G2047" s="317">
        <v>320</v>
      </c>
      <c r="H2047" s="320" t="s">
        <v>13529</v>
      </c>
      <c r="I2047" s="320" t="s">
        <v>13530</v>
      </c>
      <c r="J2047" s="317" t="s">
        <v>12427</v>
      </c>
      <c r="K2047" s="317" t="s">
        <v>13531</v>
      </c>
      <c r="L2047" s="317" t="s">
        <v>13532</v>
      </c>
      <c r="M2047" s="317" t="s">
        <v>13533</v>
      </c>
      <c r="N2047" s="317" t="s">
        <v>13534</v>
      </c>
      <c r="O2047" s="320" t="s">
        <v>13535</v>
      </c>
      <c r="P2047" s="317" t="s">
        <v>13536</v>
      </c>
      <c r="Q2047" s="317">
        <v>1</v>
      </c>
      <c r="R2047" s="273">
        <v>39000</v>
      </c>
      <c r="S2047" s="273">
        <v>39000</v>
      </c>
      <c r="T2047" s="325">
        <v>1</v>
      </c>
      <c r="U2047" s="325">
        <v>1</v>
      </c>
      <c r="V2047" s="503" t="s">
        <v>373</v>
      </c>
      <c r="W2047" s="325">
        <v>1</v>
      </c>
      <c r="X2047" s="325">
        <v>19</v>
      </c>
      <c r="Y2047" s="325">
        <v>16</v>
      </c>
      <c r="Z2047" s="325">
        <v>14</v>
      </c>
      <c r="AA2047" s="317">
        <v>22</v>
      </c>
      <c r="AB2047" s="494" t="s">
        <v>13537</v>
      </c>
      <c r="AC2047" s="289"/>
      <c r="AD2047" s="317">
        <v>0</v>
      </c>
      <c r="AE2047" s="317">
        <v>0</v>
      </c>
      <c r="AF2047" s="326">
        <v>0</v>
      </c>
      <c r="AG2047" s="327"/>
      <c r="AH2047" s="262"/>
      <c r="AI2047" s="127"/>
    </row>
    <row r="2048" spans="1:35" s="272" customFormat="1" ht="25.5" x14ac:dyDescent="0.2">
      <c r="A2048" s="251">
        <v>2045</v>
      </c>
      <c r="B2048" s="252" t="s">
        <v>96</v>
      </c>
      <c r="C2048" s="317">
        <v>5</v>
      </c>
      <c r="D2048" s="317" t="s">
        <v>132</v>
      </c>
      <c r="E2048" s="317" t="s">
        <v>11963</v>
      </c>
      <c r="F2048" s="317" t="s">
        <v>13528</v>
      </c>
      <c r="G2048" s="317">
        <v>320</v>
      </c>
      <c r="H2048" s="320" t="s">
        <v>13529</v>
      </c>
      <c r="I2048" s="320" t="s">
        <v>13530</v>
      </c>
      <c r="J2048" s="317" t="s">
        <v>12427</v>
      </c>
      <c r="K2048" s="317" t="s">
        <v>13531</v>
      </c>
      <c r="L2048" s="317" t="s">
        <v>13532</v>
      </c>
      <c r="M2048" s="317" t="s">
        <v>13533</v>
      </c>
      <c r="N2048" s="317" t="s">
        <v>13534</v>
      </c>
      <c r="O2048" s="320" t="s">
        <v>13538</v>
      </c>
      <c r="P2048" s="317" t="s">
        <v>13536</v>
      </c>
      <c r="Q2048" s="317">
        <v>1</v>
      </c>
      <c r="R2048" s="273">
        <v>10000</v>
      </c>
      <c r="S2048" s="273">
        <v>10000</v>
      </c>
      <c r="T2048" s="325">
        <v>1</v>
      </c>
      <c r="U2048" s="325">
        <v>1</v>
      </c>
      <c r="V2048" s="503" t="s">
        <v>373</v>
      </c>
      <c r="W2048" s="325">
        <v>11</v>
      </c>
      <c r="X2048" s="325">
        <v>19</v>
      </c>
      <c r="Y2048" s="325">
        <v>16</v>
      </c>
      <c r="Z2048" s="325">
        <v>14</v>
      </c>
      <c r="AA2048" s="317">
        <v>22</v>
      </c>
      <c r="AB2048" s="317" t="s">
        <v>13539</v>
      </c>
      <c r="AC2048" s="290"/>
      <c r="AD2048" s="317">
        <v>0</v>
      </c>
      <c r="AE2048" s="317">
        <v>0</v>
      </c>
      <c r="AF2048" s="326">
        <v>0</v>
      </c>
      <c r="AG2048" s="327"/>
      <c r="AH2048" s="262"/>
      <c r="AI2048" s="127"/>
    </row>
    <row r="2049" spans="1:35" s="272" customFormat="1" ht="51" x14ac:dyDescent="0.2">
      <c r="A2049" s="251">
        <v>2046</v>
      </c>
      <c r="B2049" s="252" t="s">
        <v>96</v>
      </c>
      <c r="C2049" s="317">
        <v>5</v>
      </c>
      <c r="D2049" s="317" t="s">
        <v>132</v>
      </c>
      <c r="E2049" s="317" t="s">
        <v>11963</v>
      </c>
      <c r="F2049" s="317" t="s">
        <v>13540</v>
      </c>
      <c r="G2049" s="320">
        <v>21005371</v>
      </c>
      <c r="H2049" s="320" t="s">
        <v>13541</v>
      </c>
      <c r="I2049" s="320" t="s">
        <v>13542</v>
      </c>
      <c r="J2049" s="317" t="s">
        <v>13543</v>
      </c>
      <c r="K2049" s="317" t="s">
        <v>13544</v>
      </c>
      <c r="L2049" s="317" t="s">
        <v>13545</v>
      </c>
      <c r="M2049" s="317" t="s">
        <v>13546</v>
      </c>
      <c r="N2049" s="317" t="s">
        <v>13547</v>
      </c>
      <c r="O2049" s="320" t="s">
        <v>13548</v>
      </c>
      <c r="P2049" s="317" t="s">
        <v>13549</v>
      </c>
      <c r="Q2049" s="317">
        <v>1</v>
      </c>
      <c r="R2049" s="273">
        <v>8000</v>
      </c>
      <c r="S2049" s="273">
        <v>8000</v>
      </c>
      <c r="T2049" s="325">
        <v>1</v>
      </c>
      <c r="U2049" s="325">
        <v>1</v>
      </c>
      <c r="V2049" s="503" t="s">
        <v>373</v>
      </c>
      <c r="W2049" s="325">
        <v>10</v>
      </c>
      <c r="X2049" s="325">
        <v>19</v>
      </c>
      <c r="Y2049" s="325">
        <v>16</v>
      </c>
      <c r="Z2049" s="325">
        <v>14</v>
      </c>
      <c r="AA2049" s="317">
        <v>22</v>
      </c>
      <c r="AB2049" s="326" t="s">
        <v>13550</v>
      </c>
      <c r="AC2049" s="317"/>
      <c r="AD2049" s="317">
        <v>0</v>
      </c>
      <c r="AE2049" s="317">
        <v>0</v>
      </c>
      <c r="AF2049" s="326">
        <v>0</v>
      </c>
      <c r="AG2049" s="327"/>
      <c r="AH2049" s="262"/>
      <c r="AI2049" s="127"/>
    </row>
    <row r="2050" spans="1:35" s="272" customFormat="1" ht="25.5" x14ac:dyDescent="0.2">
      <c r="A2050" s="251">
        <v>2047</v>
      </c>
      <c r="B2050" s="252" t="s">
        <v>96</v>
      </c>
      <c r="C2050" s="317">
        <v>5</v>
      </c>
      <c r="D2050" s="317" t="s">
        <v>132</v>
      </c>
      <c r="E2050" s="317" t="s">
        <v>11963</v>
      </c>
      <c r="F2050" s="317" t="s">
        <v>13551</v>
      </c>
      <c r="G2050" s="320">
        <v>21005872</v>
      </c>
      <c r="H2050" s="320" t="s">
        <v>13552</v>
      </c>
      <c r="I2050" s="320" t="s">
        <v>13553</v>
      </c>
      <c r="J2050" s="317" t="s">
        <v>13554</v>
      </c>
      <c r="K2050" s="317" t="s">
        <v>13555</v>
      </c>
      <c r="L2050" s="317" t="s">
        <v>13556</v>
      </c>
      <c r="M2050" s="317" t="s">
        <v>13557</v>
      </c>
      <c r="N2050" s="317" t="s">
        <v>13558</v>
      </c>
      <c r="O2050" s="320" t="s">
        <v>13559</v>
      </c>
      <c r="P2050" s="317" t="s">
        <v>13558</v>
      </c>
      <c r="Q2050" s="317">
        <v>1</v>
      </c>
      <c r="R2050" s="273">
        <v>15000</v>
      </c>
      <c r="S2050" s="273">
        <v>15000</v>
      </c>
      <c r="T2050" s="325">
        <v>1</v>
      </c>
      <c r="U2050" s="325">
        <v>1</v>
      </c>
      <c r="V2050" s="503" t="s">
        <v>373</v>
      </c>
      <c r="W2050" s="325">
        <v>33</v>
      </c>
      <c r="X2050" s="325">
        <v>19</v>
      </c>
      <c r="Y2050" s="325">
        <v>16</v>
      </c>
      <c r="Z2050" s="325">
        <v>14</v>
      </c>
      <c r="AA2050" s="317">
        <v>22</v>
      </c>
      <c r="AB2050" s="326" t="s">
        <v>13560</v>
      </c>
      <c r="AC2050" s="317" t="s">
        <v>13561</v>
      </c>
      <c r="AD2050" s="317">
        <v>0</v>
      </c>
      <c r="AE2050" s="317">
        <v>0</v>
      </c>
      <c r="AF2050" s="326">
        <v>0</v>
      </c>
      <c r="AG2050" s="327"/>
      <c r="AH2050" s="262"/>
      <c r="AI2050" s="127"/>
    </row>
    <row r="2051" spans="1:35" s="272" customFormat="1" ht="38.25" x14ac:dyDescent="0.2">
      <c r="A2051" s="251">
        <v>2048</v>
      </c>
      <c r="B2051" s="252" t="s">
        <v>96</v>
      </c>
      <c r="C2051" s="317">
        <v>5</v>
      </c>
      <c r="D2051" s="317" t="s">
        <v>132</v>
      </c>
      <c r="E2051" s="317" t="s">
        <v>11963</v>
      </c>
      <c r="F2051" s="317" t="s">
        <v>12336</v>
      </c>
      <c r="G2051" s="320">
        <v>21006108</v>
      </c>
      <c r="H2051" s="320" t="s">
        <v>12338</v>
      </c>
      <c r="I2051" s="320" t="s">
        <v>12339</v>
      </c>
      <c r="J2051" s="317" t="s">
        <v>13562</v>
      </c>
      <c r="K2051" s="317" t="s">
        <v>13563</v>
      </c>
      <c r="L2051" s="317" t="s">
        <v>13564</v>
      </c>
      <c r="M2051" s="317" t="s">
        <v>13565</v>
      </c>
      <c r="N2051" s="317" t="s">
        <v>13566</v>
      </c>
      <c r="O2051" s="320" t="s">
        <v>13567</v>
      </c>
      <c r="P2051" s="317" t="s">
        <v>13566</v>
      </c>
      <c r="Q2051" s="317">
        <v>1</v>
      </c>
      <c r="R2051" s="273">
        <v>14000</v>
      </c>
      <c r="S2051" s="273">
        <v>14000</v>
      </c>
      <c r="T2051" s="325">
        <v>1</v>
      </c>
      <c r="U2051" s="325">
        <v>1</v>
      </c>
      <c r="V2051" s="503" t="s">
        <v>395</v>
      </c>
      <c r="W2051" s="325">
        <v>1</v>
      </c>
      <c r="X2051" s="325">
        <v>19</v>
      </c>
      <c r="Y2051" s="325">
        <v>16</v>
      </c>
      <c r="Z2051" s="325">
        <v>14</v>
      </c>
      <c r="AA2051" s="317">
        <v>22</v>
      </c>
      <c r="AB2051" s="494" t="s">
        <v>13568</v>
      </c>
      <c r="AC2051" s="317"/>
      <c r="AD2051" s="317">
        <v>0</v>
      </c>
      <c r="AE2051" s="317">
        <v>0</v>
      </c>
      <c r="AF2051" s="326">
        <v>0</v>
      </c>
      <c r="AG2051" s="327"/>
      <c r="AH2051" s="262"/>
      <c r="AI2051" s="127"/>
    </row>
    <row r="2052" spans="1:35" s="272" customFormat="1" ht="38.25" x14ac:dyDescent="0.2">
      <c r="A2052" s="251">
        <v>2049</v>
      </c>
      <c r="B2052" s="252" t="s">
        <v>96</v>
      </c>
      <c r="C2052" s="317">
        <v>5</v>
      </c>
      <c r="D2052" s="317" t="s">
        <v>132</v>
      </c>
      <c r="E2052" s="317" t="s">
        <v>11963</v>
      </c>
      <c r="F2052" s="317" t="s">
        <v>13569</v>
      </c>
      <c r="G2052" s="320">
        <v>895</v>
      </c>
      <c r="H2052" s="320" t="s">
        <v>13570</v>
      </c>
      <c r="I2052" s="320" t="s">
        <v>13571</v>
      </c>
      <c r="J2052" s="317" t="s">
        <v>12891</v>
      </c>
      <c r="K2052" s="317" t="s">
        <v>13572</v>
      </c>
      <c r="L2052" s="317" t="s">
        <v>13573</v>
      </c>
      <c r="M2052" s="317"/>
      <c r="N2052" s="317" t="s">
        <v>13574</v>
      </c>
      <c r="O2052" s="320" t="s">
        <v>13575</v>
      </c>
      <c r="P2052" s="317" t="s">
        <v>13576</v>
      </c>
      <c r="Q2052" s="317">
        <v>1</v>
      </c>
      <c r="R2052" s="273">
        <v>14000</v>
      </c>
      <c r="S2052" s="273">
        <v>14000</v>
      </c>
      <c r="T2052" s="325">
        <v>1</v>
      </c>
      <c r="U2052" s="325">
        <v>1</v>
      </c>
      <c r="V2052" s="503" t="s">
        <v>373</v>
      </c>
      <c r="W2052" s="325">
        <v>31</v>
      </c>
      <c r="X2052" s="325">
        <v>19</v>
      </c>
      <c r="Y2052" s="325">
        <v>16</v>
      </c>
      <c r="Z2052" s="325">
        <v>14</v>
      </c>
      <c r="AA2052" s="317">
        <v>22</v>
      </c>
      <c r="AB2052" s="317" t="s">
        <v>13577</v>
      </c>
      <c r="AC2052" s="317" t="s">
        <v>13431</v>
      </c>
      <c r="AD2052" s="317">
        <v>0</v>
      </c>
      <c r="AE2052" s="317">
        <v>0</v>
      </c>
      <c r="AF2052" s="326">
        <v>0</v>
      </c>
      <c r="AG2052" s="327"/>
      <c r="AH2052" s="262"/>
      <c r="AI2052" s="127"/>
    </row>
    <row r="2053" spans="1:35" s="272" customFormat="1" ht="51" x14ac:dyDescent="0.2">
      <c r="A2053" s="251">
        <v>2050</v>
      </c>
      <c r="B2053" s="252" t="s">
        <v>96</v>
      </c>
      <c r="C2053" s="317">
        <v>5</v>
      </c>
      <c r="D2053" s="317" t="s">
        <v>132</v>
      </c>
      <c r="E2053" s="317" t="s">
        <v>11963</v>
      </c>
      <c r="F2053" s="317" t="s">
        <v>13578</v>
      </c>
      <c r="G2053" s="320">
        <v>373</v>
      </c>
      <c r="H2053" s="320" t="s">
        <v>5405</v>
      </c>
      <c r="I2053" s="320" t="s">
        <v>5406</v>
      </c>
      <c r="J2053" s="317" t="s">
        <v>13579</v>
      </c>
      <c r="K2053" s="317" t="s">
        <v>13580</v>
      </c>
      <c r="L2053" s="317" t="s">
        <v>13581</v>
      </c>
      <c r="M2053" s="317" t="s">
        <v>13582</v>
      </c>
      <c r="N2053" s="317" t="s">
        <v>5407</v>
      </c>
      <c r="O2053" s="320" t="s">
        <v>13583</v>
      </c>
      <c r="P2053" s="317" t="s">
        <v>13584</v>
      </c>
      <c r="Q2053" s="317">
        <v>1</v>
      </c>
      <c r="R2053" s="273">
        <v>9000</v>
      </c>
      <c r="S2053" s="273">
        <v>9000</v>
      </c>
      <c r="T2053" s="325">
        <v>1</v>
      </c>
      <c r="U2053" s="325">
        <v>1</v>
      </c>
      <c r="V2053" s="503" t="s">
        <v>373</v>
      </c>
      <c r="W2053" s="325">
        <v>31</v>
      </c>
      <c r="X2053" s="325">
        <v>19</v>
      </c>
      <c r="Y2053" s="325">
        <v>16</v>
      </c>
      <c r="Z2053" s="325">
        <v>14</v>
      </c>
      <c r="AA2053" s="317">
        <v>22</v>
      </c>
      <c r="AB2053" s="317" t="s">
        <v>13585</v>
      </c>
      <c r="AC2053" s="317" t="s">
        <v>13431</v>
      </c>
      <c r="AD2053" s="317">
        <v>0</v>
      </c>
      <c r="AE2053" s="317">
        <v>0</v>
      </c>
      <c r="AF2053" s="326">
        <v>0</v>
      </c>
      <c r="AG2053" s="327"/>
      <c r="AH2053" s="262"/>
      <c r="AI2053" s="127"/>
    </row>
    <row r="2054" spans="1:35" s="272" customFormat="1" ht="114.75" x14ac:dyDescent="0.2">
      <c r="A2054" s="251">
        <v>2051</v>
      </c>
      <c r="B2054" s="252" t="s">
        <v>96</v>
      </c>
      <c r="C2054" s="317">
        <v>5</v>
      </c>
      <c r="D2054" s="317" t="s">
        <v>135</v>
      </c>
      <c r="E2054" s="317" t="s">
        <v>2439</v>
      </c>
      <c r="F2054" s="317" t="s">
        <v>13578</v>
      </c>
      <c r="G2054" s="320">
        <v>373</v>
      </c>
      <c r="H2054" s="320" t="s">
        <v>5405</v>
      </c>
      <c r="I2054" s="320" t="s">
        <v>5406</v>
      </c>
      <c r="J2054" s="317" t="s">
        <v>13579</v>
      </c>
      <c r="K2054" s="317" t="s">
        <v>13580</v>
      </c>
      <c r="L2054" s="317" t="s">
        <v>13581</v>
      </c>
      <c r="M2054" s="317" t="s">
        <v>13582</v>
      </c>
      <c r="N2054" s="317" t="s">
        <v>5407</v>
      </c>
      <c r="O2054" s="320" t="s">
        <v>13586</v>
      </c>
      <c r="P2054" s="317" t="s">
        <v>13584</v>
      </c>
      <c r="Q2054" s="317">
        <v>1</v>
      </c>
      <c r="R2054" s="273">
        <v>30000</v>
      </c>
      <c r="S2054" s="273">
        <v>30000</v>
      </c>
      <c r="T2054" s="325">
        <v>1</v>
      </c>
      <c r="U2054" s="325">
        <v>1</v>
      </c>
      <c r="V2054" s="503" t="s">
        <v>373</v>
      </c>
      <c r="W2054" s="325">
        <v>31</v>
      </c>
      <c r="X2054" s="325">
        <v>19</v>
      </c>
      <c r="Y2054" s="325">
        <v>16</v>
      </c>
      <c r="Z2054" s="325">
        <v>14</v>
      </c>
      <c r="AA2054" s="317">
        <v>22</v>
      </c>
      <c r="AB2054" s="317" t="s">
        <v>13587</v>
      </c>
      <c r="AC2054" s="317" t="s">
        <v>13431</v>
      </c>
      <c r="AD2054" s="317">
        <v>0</v>
      </c>
      <c r="AE2054" s="317">
        <v>0</v>
      </c>
      <c r="AF2054" s="326">
        <v>0</v>
      </c>
      <c r="AG2054" s="327"/>
      <c r="AH2054" s="262"/>
      <c r="AI2054" s="127"/>
    </row>
    <row r="2055" spans="1:35" s="272" customFormat="1" ht="51" x14ac:dyDescent="0.2">
      <c r="A2055" s="251">
        <v>2052</v>
      </c>
      <c r="B2055" s="252" t="s">
        <v>96</v>
      </c>
      <c r="C2055" s="317">
        <v>5</v>
      </c>
      <c r="D2055" s="317" t="s">
        <v>132</v>
      </c>
      <c r="E2055" s="317" t="s">
        <v>11963</v>
      </c>
      <c r="F2055" s="317" t="s">
        <v>13588</v>
      </c>
      <c r="G2055" s="320">
        <v>21006981</v>
      </c>
      <c r="H2055" s="320" t="s">
        <v>13589</v>
      </c>
      <c r="I2055" s="320" t="s">
        <v>2076</v>
      </c>
      <c r="J2055" s="317" t="s">
        <v>13590</v>
      </c>
      <c r="K2055" s="317" t="s">
        <v>13591</v>
      </c>
      <c r="L2055" s="317" t="s">
        <v>13592</v>
      </c>
      <c r="M2055" s="317" t="s">
        <v>13593</v>
      </c>
      <c r="N2055" s="317" t="s">
        <v>13594</v>
      </c>
      <c r="O2055" s="320" t="s">
        <v>13595</v>
      </c>
      <c r="P2055" s="317" t="s">
        <v>13594</v>
      </c>
      <c r="Q2055" s="317">
        <v>1</v>
      </c>
      <c r="R2055" s="273">
        <v>19000</v>
      </c>
      <c r="S2055" s="273">
        <v>19000</v>
      </c>
      <c r="T2055" s="325">
        <v>1</v>
      </c>
      <c r="U2055" s="325">
        <v>1</v>
      </c>
      <c r="V2055" s="503" t="s">
        <v>395</v>
      </c>
      <c r="W2055" s="325">
        <v>1</v>
      </c>
      <c r="X2055" s="325">
        <v>19</v>
      </c>
      <c r="Y2055" s="325">
        <v>16</v>
      </c>
      <c r="Z2055" s="325">
        <v>14</v>
      </c>
      <c r="AA2055" s="317">
        <v>22</v>
      </c>
      <c r="AB2055" s="317" t="s">
        <v>13596</v>
      </c>
      <c r="AC2055" s="317"/>
      <c r="AD2055" s="317">
        <v>0</v>
      </c>
      <c r="AE2055" s="317">
        <v>0</v>
      </c>
      <c r="AF2055" s="326">
        <v>0</v>
      </c>
      <c r="AG2055" s="327"/>
      <c r="AH2055" s="262"/>
      <c r="AI2055" s="127"/>
    </row>
    <row r="2056" spans="1:35" s="272" customFormat="1" ht="38.25" x14ac:dyDescent="0.2">
      <c r="A2056" s="251">
        <v>2053</v>
      </c>
      <c r="B2056" s="252" t="s">
        <v>96</v>
      </c>
      <c r="C2056" s="317">
        <v>5</v>
      </c>
      <c r="D2056" s="317" t="s">
        <v>132</v>
      </c>
      <c r="E2056" s="317" t="s">
        <v>11963</v>
      </c>
      <c r="F2056" s="317" t="s">
        <v>13597</v>
      </c>
      <c r="G2056" s="320">
        <v>525</v>
      </c>
      <c r="H2056" s="320" t="s">
        <v>13598</v>
      </c>
      <c r="I2056" s="320" t="s">
        <v>13599</v>
      </c>
      <c r="J2056" s="317" t="s">
        <v>13600</v>
      </c>
      <c r="K2056" s="317" t="s">
        <v>13601</v>
      </c>
      <c r="L2056" s="317" t="s">
        <v>13602</v>
      </c>
      <c r="M2056" s="317" t="s">
        <v>13603</v>
      </c>
      <c r="N2056" s="317" t="s">
        <v>13604</v>
      </c>
      <c r="O2056" s="320" t="s">
        <v>13605</v>
      </c>
      <c r="P2056" s="317" t="s">
        <v>13606</v>
      </c>
      <c r="Q2056" s="317">
        <v>1</v>
      </c>
      <c r="R2056" s="273">
        <v>34000</v>
      </c>
      <c r="S2056" s="273">
        <v>34000</v>
      </c>
      <c r="T2056" s="325">
        <v>1</v>
      </c>
      <c r="U2056" s="325">
        <v>1</v>
      </c>
      <c r="V2056" s="503" t="s">
        <v>373</v>
      </c>
      <c r="W2056" s="325">
        <v>1</v>
      </c>
      <c r="X2056" s="325">
        <v>19</v>
      </c>
      <c r="Y2056" s="325">
        <v>16</v>
      </c>
      <c r="Z2056" s="325">
        <v>14</v>
      </c>
      <c r="AA2056" s="317">
        <v>22</v>
      </c>
      <c r="AB2056" s="317" t="s">
        <v>13607</v>
      </c>
      <c r="AC2056" s="317"/>
      <c r="AD2056" s="317">
        <v>0</v>
      </c>
      <c r="AE2056" s="317">
        <v>0</v>
      </c>
      <c r="AF2056" s="326">
        <v>0</v>
      </c>
      <c r="AG2056" s="327"/>
      <c r="AH2056" s="262"/>
      <c r="AI2056" s="127"/>
    </row>
    <row r="2057" spans="1:35" s="272" customFormat="1" ht="25.5" x14ac:dyDescent="0.2">
      <c r="A2057" s="251">
        <v>2054</v>
      </c>
      <c r="B2057" s="252" t="s">
        <v>96</v>
      </c>
      <c r="C2057" s="317">
        <v>5</v>
      </c>
      <c r="D2057" s="317" t="s">
        <v>132</v>
      </c>
      <c r="E2057" s="317" t="s">
        <v>11963</v>
      </c>
      <c r="F2057" s="317" t="s">
        <v>13597</v>
      </c>
      <c r="G2057" s="320">
        <v>525</v>
      </c>
      <c r="H2057" s="320" t="s">
        <v>13598</v>
      </c>
      <c r="I2057" s="320" t="s">
        <v>13599</v>
      </c>
      <c r="J2057" s="317" t="s">
        <v>13600</v>
      </c>
      <c r="K2057" s="317" t="s">
        <v>13601</v>
      </c>
      <c r="L2057" s="317" t="s">
        <v>13602</v>
      </c>
      <c r="M2057" s="317" t="s">
        <v>13603</v>
      </c>
      <c r="N2057" s="317" t="s">
        <v>13604</v>
      </c>
      <c r="O2057" s="320" t="s">
        <v>13608</v>
      </c>
      <c r="P2057" s="317" t="s">
        <v>13609</v>
      </c>
      <c r="Q2057" s="317">
        <v>1</v>
      </c>
      <c r="R2057" s="273">
        <v>25000</v>
      </c>
      <c r="S2057" s="273">
        <v>25000</v>
      </c>
      <c r="T2057" s="325">
        <v>1</v>
      </c>
      <c r="U2057" s="325">
        <v>1</v>
      </c>
      <c r="V2057" s="503" t="s">
        <v>373</v>
      </c>
      <c r="W2057" s="325">
        <v>1</v>
      </c>
      <c r="X2057" s="325">
        <v>19</v>
      </c>
      <c r="Y2057" s="325">
        <v>16</v>
      </c>
      <c r="Z2057" s="325">
        <v>14</v>
      </c>
      <c r="AA2057" s="317">
        <v>22</v>
      </c>
      <c r="AB2057" s="317" t="s">
        <v>13610</v>
      </c>
      <c r="AC2057" s="317"/>
      <c r="AD2057" s="317">
        <v>0</v>
      </c>
      <c r="AE2057" s="317">
        <v>0</v>
      </c>
      <c r="AF2057" s="326">
        <v>0</v>
      </c>
      <c r="AG2057" s="327"/>
      <c r="AH2057" s="262"/>
      <c r="AI2057" s="127"/>
    </row>
    <row r="2058" spans="1:35" s="272" customFormat="1" ht="51" x14ac:dyDescent="0.2">
      <c r="A2058" s="251">
        <v>2055</v>
      </c>
      <c r="B2058" s="252" t="s">
        <v>96</v>
      </c>
      <c r="C2058" s="317">
        <v>5</v>
      </c>
      <c r="D2058" s="317" t="s">
        <v>132</v>
      </c>
      <c r="E2058" s="317" t="s">
        <v>11963</v>
      </c>
      <c r="F2058" s="317" t="s">
        <v>13597</v>
      </c>
      <c r="G2058" s="320">
        <v>525</v>
      </c>
      <c r="H2058" s="320" t="s">
        <v>13598</v>
      </c>
      <c r="I2058" s="320" t="s">
        <v>13599</v>
      </c>
      <c r="J2058" s="317" t="s">
        <v>13600</v>
      </c>
      <c r="K2058" s="317" t="s">
        <v>13601</v>
      </c>
      <c r="L2058" s="317" t="s">
        <v>13602</v>
      </c>
      <c r="M2058" s="317" t="s">
        <v>13603</v>
      </c>
      <c r="N2058" s="317" t="s">
        <v>13604</v>
      </c>
      <c r="O2058" s="320" t="s">
        <v>13611</v>
      </c>
      <c r="P2058" s="317" t="s">
        <v>13612</v>
      </c>
      <c r="Q2058" s="317">
        <v>1</v>
      </c>
      <c r="R2058" s="273">
        <v>170000</v>
      </c>
      <c r="S2058" s="273">
        <v>170000</v>
      </c>
      <c r="T2058" s="325">
        <v>1</v>
      </c>
      <c r="U2058" s="325">
        <v>1</v>
      </c>
      <c r="V2058" s="503" t="s">
        <v>373</v>
      </c>
      <c r="W2058" s="325">
        <v>1</v>
      </c>
      <c r="X2058" s="325">
        <v>19</v>
      </c>
      <c r="Y2058" s="325">
        <v>16</v>
      </c>
      <c r="Z2058" s="325">
        <v>14</v>
      </c>
      <c r="AA2058" s="317">
        <v>22</v>
      </c>
      <c r="AB2058" s="317" t="s">
        <v>13613</v>
      </c>
      <c r="AC2058" s="317"/>
      <c r="AD2058" s="317">
        <v>0</v>
      </c>
      <c r="AE2058" s="317">
        <v>0</v>
      </c>
      <c r="AF2058" s="326">
        <v>0</v>
      </c>
      <c r="AG2058" s="327"/>
      <c r="AH2058" s="262"/>
      <c r="AI2058" s="127"/>
    </row>
    <row r="2059" spans="1:35" s="272" customFormat="1" ht="25.5" x14ac:dyDescent="0.2">
      <c r="A2059" s="251">
        <v>2056</v>
      </c>
      <c r="B2059" s="252" t="s">
        <v>96</v>
      </c>
      <c r="C2059" s="317">
        <v>5</v>
      </c>
      <c r="D2059" s="317" t="s">
        <v>132</v>
      </c>
      <c r="E2059" s="317" t="s">
        <v>11963</v>
      </c>
      <c r="F2059" s="317" t="s">
        <v>13597</v>
      </c>
      <c r="G2059" s="320">
        <v>525</v>
      </c>
      <c r="H2059" s="320" t="s">
        <v>13598</v>
      </c>
      <c r="I2059" s="320" t="s">
        <v>13599</v>
      </c>
      <c r="J2059" s="317" t="s">
        <v>13600</v>
      </c>
      <c r="K2059" s="317" t="s">
        <v>13601</v>
      </c>
      <c r="L2059" s="317" t="s">
        <v>13602</v>
      </c>
      <c r="M2059" s="317" t="s">
        <v>13603</v>
      </c>
      <c r="N2059" s="317" t="s">
        <v>13604</v>
      </c>
      <c r="O2059" s="320" t="s">
        <v>13614</v>
      </c>
      <c r="P2059" s="317" t="s">
        <v>13615</v>
      </c>
      <c r="Q2059" s="317">
        <v>1</v>
      </c>
      <c r="R2059" s="273">
        <v>8000</v>
      </c>
      <c r="S2059" s="273">
        <v>8000</v>
      </c>
      <c r="T2059" s="325">
        <v>1</v>
      </c>
      <c r="U2059" s="325">
        <v>1</v>
      </c>
      <c r="V2059" s="503" t="s">
        <v>373</v>
      </c>
      <c r="W2059" s="325">
        <v>1</v>
      </c>
      <c r="X2059" s="325">
        <v>19</v>
      </c>
      <c r="Y2059" s="325">
        <v>16</v>
      </c>
      <c r="Z2059" s="325">
        <v>14</v>
      </c>
      <c r="AA2059" s="317">
        <v>22</v>
      </c>
      <c r="AB2059" s="326" t="s">
        <v>13616</v>
      </c>
      <c r="AC2059" s="317"/>
      <c r="AD2059" s="317">
        <v>0</v>
      </c>
      <c r="AE2059" s="317">
        <v>0</v>
      </c>
      <c r="AF2059" s="326">
        <v>0</v>
      </c>
      <c r="AG2059" s="327"/>
      <c r="AH2059" s="262"/>
      <c r="AI2059" s="127"/>
    </row>
    <row r="2060" spans="1:35" s="272" customFormat="1" ht="25.5" x14ac:dyDescent="0.2">
      <c r="A2060" s="251">
        <v>2057</v>
      </c>
      <c r="B2060" s="252" t="s">
        <v>96</v>
      </c>
      <c r="C2060" s="317">
        <v>5</v>
      </c>
      <c r="D2060" s="317" t="s">
        <v>132</v>
      </c>
      <c r="E2060" s="317" t="s">
        <v>11963</v>
      </c>
      <c r="F2060" s="317" t="s">
        <v>13597</v>
      </c>
      <c r="G2060" s="320">
        <v>526</v>
      </c>
      <c r="H2060" s="320" t="s">
        <v>13598</v>
      </c>
      <c r="I2060" s="320" t="s">
        <v>13599</v>
      </c>
      <c r="J2060" s="317" t="s">
        <v>13617</v>
      </c>
      <c r="K2060" s="317" t="s">
        <v>13618</v>
      </c>
      <c r="L2060" s="317" t="s">
        <v>13602</v>
      </c>
      <c r="M2060" s="317" t="s">
        <v>13603</v>
      </c>
      <c r="N2060" s="317" t="s">
        <v>13604</v>
      </c>
      <c r="O2060" s="320" t="s">
        <v>13619</v>
      </c>
      <c r="P2060" s="317" t="s">
        <v>13615</v>
      </c>
      <c r="Q2060" s="317">
        <v>1</v>
      </c>
      <c r="R2060" s="273">
        <v>10000</v>
      </c>
      <c r="S2060" s="273">
        <v>10000</v>
      </c>
      <c r="T2060" s="325">
        <v>1</v>
      </c>
      <c r="U2060" s="325">
        <v>1</v>
      </c>
      <c r="V2060" s="503" t="s">
        <v>373</v>
      </c>
      <c r="W2060" s="325">
        <v>1</v>
      </c>
      <c r="X2060" s="325">
        <v>19</v>
      </c>
      <c r="Y2060" s="325">
        <v>16</v>
      </c>
      <c r="Z2060" s="325">
        <v>14</v>
      </c>
      <c r="AA2060" s="317">
        <v>22</v>
      </c>
      <c r="AB2060" s="326" t="s">
        <v>13620</v>
      </c>
      <c r="AC2060" s="317"/>
      <c r="AD2060" s="317">
        <v>0</v>
      </c>
      <c r="AE2060" s="317">
        <v>0</v>
      </c>
      <c r="AF2060" s="326">
        <v>0</v>
      </c>
      <c r="AG2060" s="327"/>
      <c r="AH2060" s="262"/>
      <c r="AI2060" s="127"/>
    </row>
    <row r="2061" spans="1:35" s="272" customFormat="1" ht="25.5" x14ac:dyDescent="0.2">
      <c r="A2061" s="251">
        <v>2058</v>
      </c>
      <c r="B2061" s="252" t="s">
        <v>96</v>
      </c>
      <c r="C2061" s="317">
        <v>5</v>
      </c>
      <c r="D2061" s="317" t="s">
        <v>132</v>
      </c>
      <c r="E2061" s="317" t="s">
        <v>11963</v>
      </c>
      <c r="F2061" s="317" t="s">
        <v>13597</v>
      </c>
      <c r="G2061" s="320">
        <v>527</v>
      </c>
      <c r="H2061" s="320" t="s">
        <v>13598</v>
      </c>
      <c r="I2061" s="320" t="s">
        <v>13599</v>
      </c>
      <c r="J2061" s="317" t="s">
        <v>13621</v>
      </c>
      <c r="K2061" s="317" t="s">
        <v>13622</v>
      </c>
      <c r="L2061" s="317" t="s">
        <v>13602</v>
      </c>
      <c r="M2061" s="317" t="s">
        <v>13603</v>
      </c>
      <c r="N2061" s="317" t="s">
        <v>13604</v>
      </c>
      <c r="O2061" s="320" t="s">
        <v>13623</v>
      </c>
      <c r="P2061" s="317" t="s">
        <v>13615</v>
      </c>
      <c r="Q2061" s="317">
        <v>1</v>
      </c>
      <c r="R2061" s="273">
        <v>10000</v>
      </c>
      <c r="S2061" s="273">
        <v>10000</v>
      </c>
      <c r="T2061" s="325">
        <v>1</v>
      </c>
      <c r="U2061" s="325">
        <v>1</v>
      </c>
      <c r="V2061" s="503" t="s">
        <v>373</v>
      </c>
      <c r="W2061" s="325">
        <v>1</v>
      </c>
      <c r="X2061" s="325">
        <v>19</v>
      </c>
      <c r="Y2061" s="325">
        <v>16</v>
      </c>
      <c r="Z2061" s="325">
        <v>14</v>
      </c>
      <c r="AA2061" s="317">
        <v>22</v>
      </c>
      <c r="AB2061" s="317" t="s">
        <v>13624</v>
      </c>
      <c r="AC2061" s="317"/>
      <c r="AD2061" s="317">
        <v>0</v>
      </c>
      <c r="AE2061" s="317">
        <v>0</v>
      </c>
      <c r="AF2061" s="326">
        <v>0</v>
      </c>
      <c r="AG2061" s="327"/>
      <c r="AH2061" s="262"/>
      <c r="AI2061" s="127"/>
    </row>
    <row r="2062" spans="1:35" s="272" customFormat="1" ht="25.5" x14ac:dyDescent="0.2">
      <c r="A2062" s="251">
        <v>2059</v>
      </c>
      <c r="B2062" s="252" t="s">
        <v>96</v>
      </c>
      <c r="C2062" s="317">
        <v>5</v>
      </c>
      <c r="D2062" s="317" t="s">
        <v>132</v>
      </c>
      <c r="E2062" s="317" t="s">
        <v>11963</v>
      </c>
      <c r="F2062" s="317" t="s">
        <v>13597</v>
      </c>
      <c r="G2062" s="320">
        <v>528</v>
      </c>
      <c r="H2062" s="320" t="s">
        <v>13598</v>
      </c>
      <c r="I2062" s="320" t="s">
        <v>13599</v>
      </c>
      <c r="J2062" s="317" t="s">
        <v>13625</v>
      </c>
      <c r="K2062" s="317" t="s">
        <v>13626</v>
      </c>
      <c r="L2062" s="317" t="s">
        <v>13602</v>
      </c>
      <c r="M2062" s="317" t="s">
        <v>13603</v>
      </c>
      <c r="N2062" s="317" t="s">
        <v>13604</v>
      </c>
      <c r="O2062" s="320" t="s">
        <v>13627</v>
      </c>
      <c r="P2062" s="317" t="s">
        <v>13615</v>
      </c>
      <c r="Q2062" s="317">
        <v>1</v>
      </c>
      <c r="R2062" s="273">
        <v>10000</v>
      </c>
      <c r="S2062" s="273">
        <v>10000</v>
      </c>
      <c r="T2062" s="325">
        <v>1</v>
      </c>
      <c r="U2062" s="325">
        <v>1</v>
      </c>
      <c r="V2062" s="503" t="s">
        <v>373</v>
      </c>
      <c r="W2062" s="325">
        <v>1</v>
      </c>
      <c r="X2062" s="325">
        <v>19</v>
      </c>
      <c r="Y2062" s="325">
        <v>16</v>
      </c>
      <c r="Z2062" s="325">
        <v>14</v>
      </c>
      <c r="AA2062" s="317">
        <v>22</v>
      </c>
      <c r="AB2062" s="317" t="s">
        <v>13628</v>
      </c>
      <c r="AC2062" s="317"/>
      <c r="AD2062" s="317">
        <v>0</v>
      </c>
      <c r="AE2062" s="317">
        <v>0</v>
      </c>
      <c r="AF2062" s="326">
        <v>0</v>
      </c>
      <c r="AG2062" s="327"/>
      <c r="AH2062" s="262"/>
      <c r="AI2062" s="127"/>
    </row>
    <row r="2063" spans="1:35" s="272" customFormat="1" ht="89.25" x14ac:dyDescent="0.2">
      <c r="A2063" s="251">
        <v>2060</v>
      </c>
      <c r="B2063" s="252" t="s">
        <v>96</v>
      </c>
      <c r="C2063" s="317">
        <v>5</v>
      </c>
      <c r="D2063" s="317" t="s">
        <v>132</v>
      </c>
      <c r="E2063" s="317" t="s">
        <v>11963</v>
      </c>
      <c r="F2063" s="317" t="s">
        <v>13629</v>
      </c>
      <c r="G2063" s="320" t="s">
        <v>5280</v>
      </c>
      <c r="H2063" s="320" t="s">
        <v>5281</v>
      </c>
      <c r="I2063" s="320" t="s">
        <v>11844</v>
      </c>
      <c r="J2063" s="317" t="s">
        <v>13630</v>
      </c>
      <c r="K2063" s="317" t="s">
        <v>10609</v>
      </c>
      <c r="L2063" s="321" t="s">
        <v>5285</v>
      </c>
      <c r="M2063" s="321" t="s">
        <v>13631</v>
      </c>
      <c r="N2063" s="317" t="s">
        <v>13632</v>
      </c>
      <c r="O2063" s="320" t="s">
        <v>13633</v>
      </c>
      <c r="P2063" s="317" t="s">
        <v>13632</v>
      </c>
      <c r="Q2063" s="317">
        <v>1</v>
      </c>
      <c r="R2063" s="273">
        <v>8000</v>
      </c>
      <c r="S2063" s="273">
        <v>8000</v>
      </c>
      <c r="T2063" s="325">
        <v>1</v>
      </c>
      <c r="U2063" s="325">
        <v>1</v>
      </c>
      <c r="V2063" s="503" t="s">
        <v>395</v>
      </c>
      <c r="W2063" s="325">
        <v>77</v>
      </c>
      <c r="X2063" s="325">
        <v>19</v>
      </c>
      <c r="Y2063" s="325">
        <v>16</v>
      </c>
      <c r="Z2063" s="325">
        <v>14</v>
      </c>
      <c r="AA2063" s="317">
        <v>22</v>
      </c>
      <c r="AB2063" s="289" t="s">
        <v>13634</v>
      </c>
      <c r="AC2063" s="317" t="s">
        <v>13431</v>
      </c>
      <c r="AD2063" s="317">
        <v>0</v>
      </c>
      <c r="AE2063" s="317">
        <v>0</v>
      </c>
      <c r="AF2063" s="326">
        <v>0</v>
      </c>
      <c r="AG2063" s="327"/>
      <c r="AH2063" s="262"/>
      <c r="AI2063" s="127"/>
    </row>
    <row r="2064" spans="1:35" s="272" customFormat="1" ht="25.5" x14ac:dyDescent="0.2">
      <c r="A2064" s="251">
        <v>2061</v>
      </c>
      <c r="B2064" s="252" t="s">
        <v>96</v>
      </c>
      <c r="C2064" s="317">
        <v>5</v>
      </c>
      <c r="D2064" s="317" t="s">
        <v>132</v>
      </c>
      <c r="E2064" s="317" t="s">
        <v>11963</v>
      </c>
      <c r="F2064" s="317" t="s">
        <v>13635</v>
      </c>
      <c r="G2064" s="317">
        <v>21007472</v>
      </c>
      <c r="H2064" s="320" t="s">
        <v>13636</v>
      </c>
      <c r="I2064" s="320" t="s">
        <v>13637</v>
      </c>
      <c r="J2064" s="317" t="s">
        <v>13638</v>
      </c>
      <c r="K2064" s="317" t="s">
        <v>13639</v>
      </c>
      <c r="L2064" s="317" t="s">
        <v>13640</v>
      </c>
      <c r="M2064" s="317" t="s">
        <v>13641</v>
      </c>
      <c r="N2064" s="317" t="s">
        <v>13642</v>
      </c>
      <c r="O2064" s="320" t="s">
        <v>13643</v>
      </c>
      <c r="P2064" s="317" t="s">
        <v>13642</v>
      </c>
      <c r="Q2064" s="317">
        <v>1</v>
      </c>
      <c r="R2064" s="273">
        <v>40000</v>
      </c>
      <c r="S2064" s="273">
        <v>40000</v>
      </c>
      <c r="T2064" s="325">
        <v>1</v>
      </c>
      <c r="U2064" s="325">
        <v>1</v>
      </c>
      <c r="V2064" s="325" t="s">
        <v>373</v>
      </c>
      <c r="W2064" s="503">
        <v>1</v>
      </c>
      <c r="X2064" s="325">
        <v>19</v>
      </c>
      <c r="Y2064" s="325">
        <v>16</v>
      </c>
      <c r="Z2064" s="325">
        <v>14</v>
      </c>
      <c r="AA2064" s="325">
        <v>22</v>
      </c>
      <c r="AB2064" s="317" t="s">
        <v>13644</v>
      </c>
      <c r="AC2064" s="289"/>
      <c r="AD2064" s="317">
        <v>0</v>
      </c>
      <c r="AE2064" s="317">
        <v>0</v>
      </c>
      <c r="AF2064" s="326">
        <v>0</v>
      </c>
      <c r="AG2064" s="327"/>
      <c r="AH2064" s="262"/>
      <c r="AI2064" s="127"/>
    </row>
    <row r="2065" spans="1:35" s="272" customFormat="1" ht="25.5" x14ac:dyDescent="0.2">
      <c r="A2065" s="251">
        <v>2062</v>
      </c>
      <c r="B2065" s="252" t="s">
        <v>96</v>
      </c>
      <c r="C2065" s="317">
        <v>5</v>
      </c>
      <c r="D2065" s="317" t="s">
        <v>132</v>
      </c>
      <c r="E2065" s="317" t="s">
        <v>11963</v>
      </c>
      <c r="F2065" s="317" t="s">
        <v>13645</v>
      </c>
      <c r="G2065" s="320" t="s">
        <v>13646</v>
      </c>
      <c r="H2065" s="320" t="s">
        <v>13647</v>
      </c>
      <c r="I2065" s="320" t="s">
        <v>13648</v>
      </c>
      <c r="J2065" s="317" t="s">
        <v>13649</v>
      </c>
      <c r="K2065" s="317" t="s">
        <v>13650</v>
      </c>
      <c r="L2065" s="321" t="s">
        <v>13651</v>
      </c>
      <c r="M2065" s="321" t="s">
        <v>13652</v>
      </c>
      <c r="N2065" s="317" t="s">
        <v>13653</v>
      </c>
      <c r="O2065" s="320" t="s">
        <v>13654</v>
      </c>
      <c r="P2065" s="317" t="s">
        <v>13655</v>
      </c>
      <c r="Q2065" s="317">
        <v>1</v>
      </c>
      <c r="R2065" s="273">
        <v>10000</v>
      </c>
      <c r="S2065" s="273">
        <v>10000</v>
      </c>
      <c r="T2065" s="325">
        <v>1</v>
      </c>
      <c r="U2065" s="325">
        <v>1</v>
      </c>
      <c r="V2065" s="325" t="s">
        <v>373</v>
      </c>
      <c r="W2065" s="503">
        <v>1</v>
      </c>
      <c r="X2065" s="325">
        <v>19</v>
      </c>
      <c r="Y2065" s="325">
        <v>16</v>
      </c>
      <c r="Z2065" s="325">
        <v>14</v>
      </c>
      <c r="AA2065" s="317">
        <v>22</v>
      </c>
      <c r="AB2065" s="317" t="s">
        <v>13656</v>
      </c>
      <c r="AC2065" s="317"/>
      <c r="AD2065" s="317">
        <v>0</v>
      </c>
      <c r="AE2065" s="317">
        <v>0</v>
      </c>
      <c r="AF2065" s="326">
        <v>0</v>
      </c>
      <c r="AG2065" s="327"/>
      <c r="AH2065" s="262"/>
      <c r="AI2065" s="127"/>
    </row>
    <row r="2066" spans="1:35" s="272" customFormat="1" ht="38.25" x14ac:dyDescent="0.2">
      <c r="A2066" s="251">
        <v>2063</v>
      </c>
      <c r="B2066" s="252" t="s">
        <v>96</v>
      </c>
      <c r="C2066" s="317">
        <v>5</v>
      </c>
      <c r="D2066" s="317" t="s">
        <v>132</v>
      </c>
      <c r="E2066" s="317" t="s">
        <v>11963</v>
      </c>
      <c r="F2066" s="317" t="s">
        <v>2066</v>
      </c>
      <c r="G2066" s="320">
        <v>21004</v>
      </c>
      <c r="H2066" s="320" t="s">
        <v>2068</v>
      </c>
      <c r="I2066" s="320" t="s">
        <v>2069</v>
      </c>
      <c r="J2066" s="317" t="s">
        <v>13657</v>
      </c>
      <c r="K2066" s="317" t="s">
        <v>13658</v>
      </c>
      <c r="L2066" s="317" t="s">
        <v>6270</v>
      </c>
      <c r="M2066" s="317" t="s">
        <v>6271</v>
      </c>
      <c r="N2066" s="317" t="s">
        <v>13659</v>
      </c>
      <c r="O2066" s="320" t="s">
        <v>13660</v>
      </c>
      <c r="P2066" s="317" t="s">
        <v>13659</v>
      </c>
      <c r="Q2066" s="317">
        <v>1</v>
      </c>
      <c r="R2066" s="273">
        <v>15000</v>
      </c>
      <c r="S2066" s="273">
        <v>15000</v>
      </c>
      <c r="T2066" s="325">
        <v>1</v>
      </c>
      <c r="U2066" s="325">
        <v>1</v>
      </c>
      <c r="V2066" s="503" t="s">
        <v>395</v>
      </c>
      <c r="W2066" s="503">
        <v>1</v>
      </c>
      <c r="X2066" s="325">
        <v>19</v>
      </c>
      <c r="Y2066" s="325">
        <v>16</v>
      </c>
      <c r="Z2066" s="325">
        <v>14</v>
      </c>
      <c r="AA2066" s="317">
        <v>22</v>
      </c>
      <c r="AB2066" s="317" t="s">
        <v>13661</v>
      </c>
      <c r="AC2066" s="317" t="s">
        <v>13662</v>
      </c>
      <c r="AD2066" s="317">
        <v>0</v>
      </c>
      <c r="AE2066" s="317">
        <v>0</v>
      </c>
      <c r="AF2066" s="326">
        <v>0</v>
      </c>
      <c r="AG2066" s="327"/>
      <c r="AH2066" s="262"/>
      <c r="AI2066" s="127"/>
    </row>
    <row r="2067" spans="1:35" s="272" customFormat="1" ht="25.5" x14ac:dyDescent="0.2">
      <c r="A2067" s="251">
        <v>2064</v>
      </c>
      <c r="B2067" s="252" t="s">
        <v>96</v>
      </c>
      <c r="C2067" s="317">
        <v>5</v>
      </c>
      <c r="D2067" s="317" t="s">
        <v>132</v>
      </c>
      <c r="E2067" s="317" t="s">
        <v>11963</v>
      </c>
      <c r="F2067" s="317" t="s">
        <v>13663</v>
      </c>
      <c r="G2067" s="320" t="s">
        <v>8439</v>
      </c>
      <c r="H2067" s="320" t="s">
        <v>8440</v>
      </c>
      <c r="I2067" s="320" t="s">
        <v>8441</v>
      </c>
      <c r="J2067" s="317" t="s">
        <v>13664</v>
      </c>
      <c r="K2067" s="317" t="s">
        <v>13665</v>
      </c>
      <c r="L2067" s="321" t="s">
        <v>13666</v>
      </c>
      <c r="M2067" s="321" t="s">
        <v>10087</v>
      </c>
      <c r="N2067" s="317" t="s">
        <v>8442</v>
      </c>
      <c r="O2067" s="320" t="s">
        <v>13667</v>
      </c>
      <c r="P2067" s="317" t="s">
        <v>8442</v>
      </c>
      <c r="Q2067" s="317">
        <v>1</v>
      </c>
      <c r="R2067" s="273">
        <v>8000</v>
      </c>
      <c r="S2067" s="273">
        <v>8000</v>
      </c>
      <c r="T2067" s="325">
        <v>1</v>
      </c>
      <c r="U2067" s="325">
        <v>1</v>
      </c>
      <c r="V2067" s="503" t="s">
        <v>395</v>
      </c>
      <c r="W2067" s="325">
        <v>77</v>
      </c>
      <c r="X2067" s="325">
        <v>19</v>
      </c>
      <c r="Y2067" s="325">
        <v>16</v>
      </c>
      <c r="Z2067" s="325">
        <v>14</v>
      </c>
      <c r="AA2067" s="317">
        <v>22</v>
      </c>
      <c r="AB2067" s="317" t="s">
        <v>13668</v>
      </c>
      <c r="AC2067" s="317" t="s">
        <v>13431</v>
      </c>
      <c r="AD2067" s="317">
        <v>0</v>
      </c>
      <c r="AE2067" s="317">
        <v>0</v>
      </c>
      <c r="AF2067" s="326">
        <v>0</v>
      </c>
      <c r="AG2067" s="327"/>
      <c r="AH2067" s="262"/>
      <c r="AI2067" s="127"/>
    </row>
    <row r="2068" spans="1:35" s="272" customFormat="1" ht="25.5" x14ac:dyDescent="0.2">
      <c r="A2068" s="251">
        <v>2065</v>
      </c>
      <c r="B2068" s="252" t="s">
        <v>96</v>
      </c>
      <c r="C2068" s="317">
        <v>5</v>
      </c>
      <c r="D2068" s="317" t="s">
        <v>132</v>
      </c>
      <c r="E2068" s="317" t="s">
        <v>11963</v>
      </c>
      <c r="F2068" s="317" t="s">
        <v>13669</v>
      </c>
      <c r="G2068" s="320">
        <v>21006035</v>
      </c>
      <c r="H2068" s="320" t="s">
        <v>13670</v>
      </c>
      <c r="I2068" s="320" t="s">
        <v>13671</v>
      </c>
      <c r="J2068" s="317" t="s">
        <v>13672</v>
      </c>
      <c r="K2068" s="317" t="s">
        <v>13673</v>
      </c>
      <c r="L2068" s="317" t="s">
        <v>13674</v>
      </c>
      <c r="M2068" s="317" t="s">
        <v>13675</v>
      </c>
      <c r="N2068" s="317" t="s">
        <v>13676</v>
      </c>
      <c r="O2068" s="320" t="s">
        <v>13677</v>
      </c>
      <c r="P2068" s="317" t="s">
        <v>13678</v>
      </c>
      <c r="Q2068" s="317">
        <v>1</v>
      </c>
      <c r="R2068" s="273">
        <v>15000</v>
      </c>
      <c r="S2068" s="273">
        <v>15000</v>
      </c>
      <c r="T2068" s="325">
        <v>1</v>
      </c>
      <c r="U2068" s="325">
        <v>1</v>
      </c>
      <c r="V2068" s="503" t="s">
        <v>373</v>
      </c>
      <c r="W2068" s="325">
        <v>1</v>
      </c>
      <c r="X2068" s="325">
        <v>19</v>
      </c>
      <c r="Y2068" s="325">
        <v>16</v>
      </c>
      <c r="Z2068" s="325">
        <v>14</v>
      </c>
      <c r="AA2068" s="317">
        <v>22</v>
      </c>
      <c r="AB2068" s="326" t="s">
        <v>13679</v>
      </c>
      <c r="AC2068" s="317"/>
      <c r="AD2068" s="317">
        <v>0</v>
      </c>
      <c r="AE2068" s="317">
        <v>0</v>
      </c>
      <c r="AF2068" s="326">
        <v>0</v>
      </c>
      <c r="AG2068" s="327"/>
      <c r="AH2068" s="262"/>
      <c r="AI2068" s="127"/>
    </row>
    <row r="2069" spans="1:35" s="272" customFormat="1" ht="25.5" x14ac:dyDescent="0.2">
      <c r="A2069" s="251">
        <v>2066</v>
      </c>
      <c r="B2069" s="252" t="s">
        <v>96</v>
      </c>
      <c r="C2069" s="317">
        <v>5</v>
      </c>
      <c r="D2069" s="317" t="s">
        <v>132</v>
      </c>
      <c r="E2069" s="317" t="s">
        <v>11963</v>
      </c>
      <c r="F2069" s="317" t="s">
        <v>13669</v>
      </c>
      <c r="G2069" s="320">
        <v>21006035</v>
      </c>
      <c r="H2069" s="320" t="s">
        <v>13670</v>
      </c>
      <c r="I2069" s="320" t="s">
        <v>13671</v>
      </c>
      <c r="J2069" s="317" t="s">
        <v>13672</v>
      </c>
      <c r="K2069" s="317" t="s">
        <v>13673</v>
      </c>
      <c r="L2069" s="317" t="s">
        <v>13674</v>
      </c>
      <c r="M2069" s="317" t="s">
        <v>13675</v>
      </c>
      <c r="N2069" s="317" t="s">
        <v>13676</v>
      </c>
      <c r="O2069" s="320" t="s">
        <v>13680</v>
      </c>
      <c r="P2069" s="317" t="s">
        <v>13676</v>
      </c>
      <c r="Q2069" s="317">
        <v>1</v>
      </c>
      <c r="R2069" s="273">
        <v>10000</v>
      </c>
      <c r="S2069" s="273">
        <v>10000</v>
      </c>
      <c r="T2069" s="325">
        <v>1</v>
      </c>
      <c r="U2069" s="325">
        <v>1</v>
      </c>
      <c r="V2069" s="503" t="s">
        <v>373</v>
      </c>
      <c r="W2069" s="325">
        <v>1</v>
      </c>
      <c r="X2069" s="325">
        <v>19</v>
      </c>
      <c r="Y2069" s="325">
        <v>16</v>
      </c>
      <c r="Z2069" s="325">
        <v>14</v>
      </c>
      <c r="AA2069" s="317">
        <v>22</v>
      </c>
      <c r="AB2069" s="326" t="s">
        <v>13681</v>
      </c>
      <c r="AC2069" s="317"/>
      <c r="AD2069" s="317">
        <v>0</v>
      </c>
      <c r="AE2069" s="317">
        <v>0</v>
      </c>
      <c r="AF2069" s="326">
        <v>0</v>
      </c>
      <c r="AG2069" s="327"/>
      <c r="AH2069" s="262"/>
      <c r="AI2069" s="127"/>
    </row>
    <row r="2070" spans="1:35" s="272" customFormat="1" ht="25.5" x14ac:dyDescent="0.2">
      <c r="A2070" s="251">
        <v>2067</v>
      </c>
      <c r="B2070" s="252" t="s">
        <v>96</v>
      </c>
      <c r="C2070" s="317">
        <v>5</v>
      </c>
      <c r="D2070" s="317" t="s">
        <v>132</v>
      </c>
      <c r="E2070" s="317" t="s">
        <v>11963</v>
      </c>
      <c r="F2070" s="317" t="s">
        <v>13682</v>
      </c>
      <c r="G2070" s="320">
        <v>21010276</v>
      </c>
      <c r="H2070" s="320" t="s">
        <v>13683</v>
      </c>
      <c r="I2070" s="320" t="s">
        <v>13684</v>
      </c>
      <c r="J2070" s="317" t="s">
        <v>13685</v>
      </c>
      <c r="K2070" s="317" t="s">
        <v>13686</v>
      </c>
      <c r="L2070" s="317" t="s">
        <v>13687</v>
      </c>
      <c r="M2070" s="317"/>
      <c r="N2070" s="317" t="s">
        <v>13688</v>
      </c>
      <c r="O2070" s="320" t="s">
        <v>13689</v>
      </c>
      <c r="P2070" s="317" t="s">
        <v>13688</v>
      </c>
      <c r="Q2070" s="317">
        <v>1</v>
      </c>
      <c r="R2070" s="273">
        <v>8000</v>
      </c>
      <c r="S2070" s="273">
        <v>8000</v>
      </c>
      <c r="T2070" s="325">
        <v>1</v>
      </c>
      <c r="U2070" s="325">
        <v>1</v>
      </c>
      <c r="V2070" s="503" t="s">
        <v>373</v>
      </c>
      <c r="W2070" s="325">
        <v>10</v>
      </c>
      <c r="X2070" s="325">
        <v>19</v>
      </c>
      <c r="Y2070" s="325">
        <v>16</v>
      </c>
      <c r="Z2070" s="325">
        <v>14</v>
      </c>
      <c r="AA2070" s="317">
        <v>22</v>
      </c>
      <c r="AB2070" s="326" t="s">
        <v>13452</v>
      </c>
      <c r="AC2070" s="317"/>
      <c r="AD2070" s="317">
        <v>0</v>
      </c>
      <c r="AE2070" s="317">
        <v>0</v>
      </c>
      <c r="AF2070" s="326">
        <v>0</v>
      </c>
      <c r="AG2070" s="327"/>
      <c r="AH2070" s="262"/>
      <c r="AI2070" s="127"/>
    </row>
    <row r="2071" spans="1:35" s="272" customFormat="1" ht="38.25" x14ac:dyDescent="0.2">
      <c r="A2071" s="251">
        <v>2068</v>
      </c>
      <c r="B2071" s="252" t="s">
        <v>96</v>
      </c>
      <c r="C2071" s="317">
        <v>5</v>
      </c>
      <c r="D2071" s="317" t="s">
        <v>132</v>
      </c>
      <c r="E2071" s="317" t="s">
        <v>11963</v>
      </c>
      <c r="F2071" s="317" t="s">
        <v>13690</v>
      </c>
      <c r="G2071" s="320">
        <v>21010880</v>
      </c>
      <c r="H2071" s="320" t="s">
        <v>13691</v>
      </c>
      <c r="I2071" s="320" t="s">
        <v>13692</v>
      </c>
      <c r="J2071" s="317" t="s">
        <v>13693</v>
      </c>
      <c r="K2071" s="317" t="s">
        <v>13694</v>
      </c>
      <c r="L2071" s="317" t="s">
        <v>13695</v>
      </c>
      <c r="M2071" s="317" t="s">
        <v>13696</v>
      </c>
      <c r="N2071" s="317" t="s">
        <v>13697</v>
      </c>
      <c r="O2071" s="320" t="s">
        <v>13698</v>
      </c>
      <c r="P2071" s="317" t="s">
        <v>13699</v>
      </c>
      <c r="Q2071" s="317">
        <v>1</v>
      </c>
      <c r="R2071" s="273">
        <v>15000</v>
      </c>
      <c r="S2071" s="273">
        <v>15000</v>
      </c>
      <c r="T2071" s="325">
        <v>2</v>
      </c>
      <c r="U2071" s="325">
        <v>2</v>
      </c>
      <c r="V2071" s="503" t="s">
        <v>373</v>
      </c>
      <c r="W2071" s="325">
        <v>1</v>
      </c>
      <c r="X2071" s="325">
        <v>19</v>
      </c>
      <c r="Y2071" s="325">
        <v>16</v>
      </c>
      <c r="Z2071" s="325">
        <v>14</v>
      </c>
      <c r="AA2071" s="317">
        <v>22</v>
      </c>
      <c r="AB2071" s="317" t="s">
        <v>13700</v>
      </c>
      <c r="AC2071" s="317"/>
      <c r="AD2071" s="317">
        <v>0</v>
      </c>
      <c r="AE2071" s="317">
        <v>0</v>
      </c>
      <c r="AF2071" s="326">
        <v>0</v>
      </c>
      <c r="AG2071" s="327"/>
      <c r="AH2071" s="262"/>
      <c r="AI2071" s="127"/>
    </row>
    <row r="2072" spans="1:35" s="272" customFormat="1" ht="25.5" x14ac:dyDescent="0.2">
      <c r="A2072" s="251">
        <v>2069</v>
      </c>
      <c r="B2072" s="252" t="s">
        <v>96</v>
      </c>
      <c r="C2072" s="317">
        <v>5</v>
      </c>
      <c r="D2072" s="317" t="s">
        <v>132</v>
      </c>
      <c r="E2072" s="317" t="s">
        <v>11963</v>
      </c>
      <c r="F2072" s="317" t="s">
        <v>13701</v>
      </c>
      <c r="G2072" s="320">
        <v>21002253</v>
      </c>
      <c r="H2072" s="320" t="s">
        <v>13702</v>
      </c>
      <c r="I2072" s="320" t="s">
        <v>13703</v>
      </c>
      <c r="J2072" s="317" t="s">
        <v>13072</v>
      </c>
      <c r="K2072" s="317" t="s">
        <v>13704</v>
      </c>
      <c r="L2072" s="317" t="s">
        <v>13705</v>
      </c>
      <c r="M2072" s="317"/>
      <c r="N2072" s="317" t="s">
        <v>13074</v>
      </c>
      <c r="O2072" s="320" t="s">
        <v>13706</v>
      </c>
      <c r="P2072" s="317" t="s">
        <v>13074</v>
      </c>
      <c r="Q2072" s="317">
        <v>1</v>
      </c>
      <c r="R2072" s="273">
        <v>4000</v>
      </c>
      <c r="S2072" s="273">
        <v>4000</v>
      </c>
      <c r="T2072" s="325">
        <v>1</v>
      </c>
      <c r="U2072" s="325">
        <v>1</v>
      </c>
      <c r="V2072" s="503" t="s">
        <v>373</v>
      </c>
      <c r="W2072" s="325">
        <v>17</v>
      </c>
      <c r="X2072" s="325">
        <v>19</v>
      </c>
      <c r="Y2072" s="325">
        <v>16</v>
      </c>
      <c r="Z2072" s="325">
        <v>14</v>
      </c>
      <c r="AA2072" s="317">
        <v>22</v>
      </c>
      <c r="AB2072" s="326" t="s">
        <v>13707</v>
      </c>
      <c r="AC2072" s="317" t="s">
        <v>13431</v>
      </c>
      <c r="AD2072" s="317">
        <v>0</v>
      </c>
      <c r="AE2072" s="317">
        <v>0</v>
      </c>
      <c r="AF2072" s="326">
        <v>0</v>
      </c>
      <c r="AG2072" s="327"/>
      <c r="AH2072" s="262"/>
      <c r="AI2072" s="127"/>
    </row>
    <row r="2073" spans="1:35" s="272" customFormat="1" ht="25.5" x14ac:dyDescent="0.2">
      <c r="A2073" s="251">
        <v>2070</v>
      </c>
      <c r="B2073" s="252" t="s">
        <v>96</v>
      </c>
      <c r="C2073" s="317">
        <v>5</v>
      </c>
      <c r="D2073" s="317" t="s">
        <v>132</v>
      </c>
      <c r="E2073" s="317" t="s">
        <v>11963</v>
      </c>
      <c r="F2073" s="317" t="s">
        <v>13708</v>
      </c>
      <c r="G2073" s="320">
        <v>1650</v>
      </c>
      <c r="H2073" s="320" t="s">
        <v>13709</v>
      </c>
      <c r="I2073" s="320" t="s">
        <v>13710</v>
      </c>
      <c r="J2073" s="317" t="s">
        <v>13711</v>
      </c>
      <c r="K2073" s="317" t="s">
        <v>13712</v>
      </c>
      <c r="L2073" s="317" t="s">
        <v>13713</v>
      </c>
      <c r="M2073" s="317"/>
      <c r="N2073" s="317" t="s">
        <v>13714</v>
      </c>
      <c r="O2073" s="320" t="s">
        <v>13715</v>
      </c>
      <c r="P2073" s="317" t="s">
        <v>13714</v>
      </c>
      <c r="Q2073" s="317">
        <v>1</v>
      </c>
      <c r="R2073" s="273">
        <v>7000</v>
      </c>
      <c r="S2073" s="273">
        <v>7000</v>
      </c>
      <c r="T2073" s="325">
        <v>1</v>
      </c>
      <c r="U2073" s="325">
        <v>1</v>
      </c>
      <c r="V2073" s="503" t="s">
        <v>373</v>
      </c>
      <c r="W2073" s="325">
        <v>1</v>
      </c>
      <c r="X2073" s="325">
        <v>19</v>
      </c>
      <c r="Y2073" s="325">
        <v>16</v>
      </c>
      <c r="Z2073" s="325">
        <v>14</v>
      </c>
      <c r="AA2073" s="317">
        <v>22</v>
      </c>
      <c r="AB2073" s="326" t="s">
        <v>13716</v>
      </c>
      <c r="AC2073" s="317"/>
      <c r="AD2073" s="317">
        <v>0</v>
      </c>
      <c r="AE2073" s="317">
        <v>0</v>
      </c>
      <c r="AF2073" s="326">
        <v>0</v>
      </c>
      <c r="AG2073" s="327"/>
      <c r="AH2073" s="262"/>
      <c r="AI2073" s="127"/>
    </row>
    <row r="2074" spans="1:35" s="272" customFormat="1" ht="25.5" x14ac:dyDescent="0.2">
      <c r="A2074" s="251">
        <v>2071</v>
      </c>
      <c r="B2074" s="252" t="s">
        <v>96</v>
      </c>
      <c r="C2074" s="317">
        <v>5</v>
      </c>
      <c r="D2074" s="317" t="s">
        <v>132</v>
      </c>
      <c r="E2074" s="317" t="s">
        <v>11963</v>
      </c>
      <c r="F2074" s="317" t="s">
        <v>11588</v>
      </c>
      <c r="G2074" s="320">
        <v>21000153</v>
      </c>
      <c r="H2074" s="320" t="s">
        <v>11590</v>
      </c>
      <c r="I2074" s="320" t="s">
        <v>13717</v>
      </c>
      <c r="J2074" s="317" t="s">
        <v>13718</v>
      </c>
      <c r="K2074" s="317" t="s">
        <v>13719</v>
      </c>
      <c r="L2074" s="317" t="s">
        <v>10994</v>
      </c>
      <c r="M2074" s="317" t="s">
        <v>11594</v>
      </c>
      <c r="N2074" s="317" t="s">
        <v>13103</v>
      </c>
      <c r="O2074" s="320" t="s">
        <v>13720</v>
      </c>
      <c r="P2074" s="317" t="s">
        <v>13103</v>
      </c>
      <c r="Q2074" s="317">
        <v>1</v>
      </c>
      <c r="R2074" s="273">
        <v>4000</v>
      </c>
      <c r="S2074" s="273">
        <v>4000</v>
      </c>
      <c r="T2074" s="325">
        <v>1</v>
      </c>
      <c r="U2074" s="325">
        <v>1</v>
      </c>
      <c r="V2074" s="503" t="s">
        <v>373</v>
      </c>
      <c r="W2074" s="325">
        <v>82</v>
      </c>
      <c r="X2074" s="325">
        <v>19</v>
      </c>
      <c r="Y2074" s="325">
        <v>16</v>
      </c>
      <c r="Z2074" s="325">
        <v>14</v>
      </c>
      <c r="AA2074" s="317">
        <v>22</v>
      </c>
      <c r="AB2074" s="326" t="s">
        <v>13721</v>
      </c>
      <c r="AC2074" s="317" t="s">
        <v>13431</v>
      </c>
      <c r="AD2074" s="317">
        <v>0</v>
      </c>
      <c r="AE2074" s="317">
        <v>0</v>
      </c>
      <c r="AF2074" s="326">
        <v>0</v>
      </c>
      <c r="AG2074" s="327"/>
      <c r="AH2074" s="262"/>
      <c r="AI2074" s="127"/>
    </row>
    <row r="2075" spans="1:35" s="272" customFormat="1" ht="25.5" x14ac:dyDescent="0.2">
      <c r="A2075" s="251">
        <v>2072</v>
      </c>
      <c r="B2075" s="252" t="s">
        <v>96</v>
      </c>
      <c r="C2075" s="317">
        <v>5</v>
      </c>
      <c r="D2075" s="317" t="s">
        <v>132</v>
      </c>
      <c r="E2075" s="317" t="s">
        <v>11963</v>
      </c>
      <c r="F2075" s="317" t="s">
        <v>13722</v>
      </c>
      <c r="G2075" s="320" t="s">
        <v>13723</v>
      </c>
      <c r="H2075" s="320" t="s">
        <v>13724</v>
      </c>
      <c r="I2075" s="320" t="s">
        <v>13725</v>
      </c>
      <c r="J2075" s="317" t="s">
        <v>13726</v>
      </c>
      <c r="K2075" s="317" t="s">
        <v>13727</v>
      </c>
      <c r="L2075" s="321" t="s">
        <v>13728</v>
      </c>
      <c r="M2075" s="317"/>
      <c r="N2075" s="317" t="s">
        <v>13729</v>
      </c>
      <c r="O2075" s="320" t="s">
        <v>13730</v>
      </c>
      <c r="P2075" s="317" t="s">
        <v>13729</v>
      </c>
      <c r="Q2075" s="317">
        <v>1</v>
      </c>
      <c r="R2075" s="273">
        <v>20000</v>
      </c>
      <c r="S2075" s="273">
        <v>20000</v>
      </c>
      <c r="T2075" s="325">
        <v>1</v>
      </c>
      <c r="U2075" s="325">
        <v>1</v>
      </c>
      <c r="V2075" s="503" t="s">
        <v>373</v>
      </c>
      <c r="W2075" s="325">
        <v>10</v>
      </c>
      <c r="X2075" s="325">
        <v>19</v>
      </c>
      <c r="Y2075" s="325">
        <v>16</v>
      </c>
      <c r="Z2075" s="325">
        <v>14</v>
      </c>
      <c r="AA2075" s="317">
        <v>22</v>
      </c>
      <c r="AB2075" s="582" t="s">
        <v>13731</v>
      </c>
      <c r="AC2075" s="317"/>
      <c r="AD2075" s="317">
        <v>0</v>
      </c>
      <c r="AE2075" s="317">
        <v>0</v>
      </c>
      <c r="AF2075" s="326">
        <v>0</v>
      </c>
      <c r="AG2075" s="327"/>
      <c r="AH2075" s="262"/>
      <c r="AI2075" s="127"/>
    </row>
    <row r="2076" spans="1:35" s="272" customFormat="1" ht="25.5" x14ac:dyDescent="0.2">
      <c r="A2076" s="251">
        <v>2073</v>
      </c>
      <c r="B2076" s="252" t="s">
        <v>96</v>
      </c>
      <c r="C2076" s="317">
        <v>5</v>
      </c>
      <c r="D2076" s="317" t="s">
        <v>132</v>
      </c>
      <c r="E2076" s="317" t="s">
        <v>11963</v>
      </c>
      <c r="F2076" s="317" t="s">
        <v>13732</v>
      </c>
      <c r="G2076" s="320">
        <v>21009524</v>
      </c>
      <c r="H2076" s="320" t="s">
        <v>5758</v>
      </c>
      <c r="I2076" s="320" t="s">
        <v>11824</v>
      </c>
      <c r="J2076" s="317" t="s">
        <v>13733</v>
      </c>
      <c r="K2076" s="317" t="s">
        <v>13734</v>
      </c>
      <c r="L2076" s="317" t="s">
        <v>13735</v>
      </c>
      <c r="M2076" s="317" t="s">
        <v>13736</v>
      </c>
      <c r="N2076" s="317" t="s">
        <v>13737</v>
      </c>
      <c r="O2076" s="320" t="s">
        <v>13738</v>
      </c>
      <c r="P2076" s="317" t="s">
        <v>13737</v>
      </c>
      <c r="Q2076" s="317">
        <v>1</v>
      </c>
      <c r="R2076" s="273">
        <v>9000</v>
      </c>
      <c r="S2076" s="273">
        <v>9000</v>
      </c>
      <c r="T2076" s="325">
        <v>1</v>
      </c>
      <c r="U2076" s="325">
        <v>1</v>
      </c>
      <c r="V2076" s="503" t="s">
        <v>395</v>
      </c>
      <c r="W2076" s="325">
        <v>1</v>
      </c>
      <c r="X2076" s="325">
        <v>19</v>
      </c>
      <c r="Y2076" s="325">
        <v>16</v>
      </c>
      <c r="Z2076" s="325">
        <v>14</v>
      </c>
      <c r="AA2076" s="317">
        <v>22</v>
      </c>
      <c r="AB2076" s="317" t="s">
        <v>13739</v>
      </c>
      <c r="AC2076" s="317"/>
      <c r="AD2076" s="317">
        <v>0</v>
      </c>
      <c r="AE2076" s="317">
        <v>0</v>
      </c>
      <c r="AF2076" s="326">
        <v>0</v>
      </c>
      <c r="AG2076" s="327"/>
      <c r="AH2076" s="262"/>
      <c r="AI2076" s="127"/>
    </row>
    <row r="2077" spans="1:35" s="272" customFormat="1" ht="25.5" x14ac:dyDescent="0.2">
      <c r="A2077" s="251">
        <v>2074</v>
      </c>
      <c r="B2077" s="252" t="s">
        <v>96</v>
      </c>
      <c r="C2077" s="317">
        <v>5</v>
      </c>
      <c r="D2077" s="317" t="s">
        <v>132</v>
      </c>
      <c r="E2077" s="317" t="s">
        <v>11963</v>
      </c>
      <c r="F2077" s="317" t="s">
        <v>13740</v>
      </c>
      <c r="G2077" s="320">
        <v>21004659</v>
      </c>
      <c r="H2077" s="320" t="s">
        <v>3707</v>
      </c>
      <c r="I2077" s="320" t="s">
        <v>3708</v>
      </c>
      <c r="J2077" s="317" t="s">
        <v>13741</v>
      </c>
      <c r="K2077" s="317" t="s">
        <v>13742</v>
      </c>
      <c r="L2077" s="317" t="s">
        <v>3711</v>
      </c>
      <c r="M2077" s="317" t="s">
        <v>3712</v>
      </c>
      <c r="N2077" s="317" t="s">
        <v>3713</v>
      </c>
      <c r="O2077" s="320" t="s">
        <v>13743</v>
      </c>
      <c r="P2077" s="317" t="s">
        <v>3713</v>
      </c>
      <c r="Q2077" s="317">
        <v>1</v>
      </c>
      <c r="R2077" s="273">
        <v>4000</v>
      </c>
      <c r="S2077" s="273">
        <v>4000</v>
      </c>
      <c r="T2077" s="325">
        <v>1</v>
      </c>
      <c r="U2077" s="325">
        <v>1</v>
      </c>
      <c r="V2077" s="503" t="s">
        <v>373</v>
      </c>
      <c r="W2077" s="325">
        <v>17</v>
      </c>
      <c r="X2077" s="325">
        <v>19</v>
      </c>
      <c r="Y2077" s="325">
        <v>16</v>
      </c>
      <c r="Z2077" s="325">
        <v>14</v>
      </c>
      <c r="AA2077" s="317">
        <v>22</v>
      </c>
      <c r="AB2077" s="317" t="s">
        <v>13744</v>
      </c>
      <c r="AC2077" s="317" t="s">
        <v>13431</v>
      </c>
      <c r="AD2077" s="317">
        <v>0</v>
      </c>
      <c r="AE2077" s="317">
        <v>0</v>
      </c>
      <c r="AF2077" s="326">
        <v>0</v>
      </c>
      <c r="AG2077" s="327"/>
      <c r="AH2077" s="262"/>
      <c r="AI2077" s="127"/>
    </row>
    <row r="2078" spans="1:35" s="272" customFormat="1" ht="38.25" x14ac:dyDescent="0.2">
      <c r="A2078" s="251">
        <v>2075</v>
      </c>
      <c r="B2078" s="252" t="s">
        <v>96</v>
      </c>
      <c r="C2078" s="317">
        <v>5</v>
      </c>
      <c r="D2078" s="317" t="s">
        <v>132</v>
      </c>
      <c r="E2078" s="317" t="s">
        <v>11963</v>
      </c>
      <c r="F2078" s="317" t="s">
        <v>13745</v>
      </c>
      <c r="G2078" s="320">
        <v>21006975</v>
      </c>
      <c r="H2078" s="320" t="s">
        <v>13746</v>
      </c>
      <c r="I2078" s="320" t="s">
        <v>13747</v>
      </c>
      <c r="J2078" s="317" t="s">
        <v>13748</v>
      </c>
      <c r="K2078" s="317" t="s">
        <v>13749</v>
      </c>
      <c r="L2078" s="317" t="s">
        <v>13750</v>
      </c>
      <c r="M2078" s="317" t="s">
        <v>13751</v>
      </c>
      <c r="N2078" s="317" t="s">
        <v>13688</v>
      </c>
      <c r="O2078" s="320" t="s">
        <v>13752</v>
      </c>
      <c r="P2078" s="317" t="s">
        <v>13688</v>
      </c>
      <c r="Q2078" s="317">
        <v>1</v>
      </c>
      <c r="R2078" s="273">
        <v>10000</v>
      </c>
      <c r="S2078" s="273">
        <v>10000</v>
      </c>
      <c r="T2078" s="325">
        <v>1</v>
      </c>
      <c r="U2078" s="325">
        <v>1</v>
      </c>
      <c r="V2078" s="503" t="s">
        <v>373</v>
      </c>
      <c r="W2078" s="325">
        <v>1</v>
      </c>
      <c r="X2078" s="325">
        <v>19</v>
      </c>
      <c r="Y2078" s="325">
        <v>16</v>
      </c>
      <c r="Z2078" s="325">
        <v>14</v>
      </c>
      <c r="AA2078" s="317">
        <v>22</v>
      </c>
      <c r="AB2078" s="317" t="s">
        <v>13753</v>
      </c>
      <c r="AC2078" s="317"/>
      <c r="AD2078" s="317">
        <v>0</v>
      </c>
      <c r="AE2078" s="317">
        <v>0</v>
      </c>
      <c r="AF2078" s="326">
        <v>0</v>
      </c>
      <c r="AG2078" s="327"/>
      <c r="AH2078" s="262"/>
      <c r="AI2078" s="127"/>
    </row>
    <row r="2079" spans="1:35" s="272" customFormat="1" ht="25.5" x14ac:dyDescent="0.2">
      <c r="A2079" s="251">
        <v>2076</v>
      </c>
      <c r="B2079" s="252" t="s">
        <v>96</v>
      </c>
      <c r="C2079" s="317">
        <v>5</v>
      </c>
      <c r="D2079" s="317" t="s">
        <v>132</v>
      </c>
      <c r="E2079" s="317" t="s">
        <v>11963</v>
      </c>
      <c r="F2079" s="317" t="s">
        <v>2038</v>
      </c>
      <c r="G2079" s="320">
        <v>21002959</v>
      </c>
      <c r="H2079" s="320" t="s">
        <v>2040</v>
      </c>
      <c r="I2079" s="320" t="s">
        <v>2041</v>
      </c>
      <c r="J2079" s="317" t="s">
        <v>13754</v>
      </c>
      <c r="K2079" s="317" t="s">
        <v>13755</v>
      </c>
      <c r="L2079" s="317" t="s">
        <v>6498</v>
      </c>
      <c r="M2079" s="317" t="s">
        <v>13756</v>
      </c>
      <c r="N2079" s="317" t="s">
        <v>2044</v>
      </c>
      <c r="O2079" s="320" t="s">
        <v>13757</v>
      </c>
      <c r="P2079" s="317" t="s">
        <v>13758</v>
      </c>
      <c r="Q2079" s="317">
        <v>1</v>
      </c>
      <c r="R2079" s="273">
        <v>19000</v>
      </c>
      <c r="S2079" s="273">
        <v>19000</v>
      </c>
      <c r="T2079" s="325">
        <v>1</v>
      </c>
      <c r="U2079" s="325">
        <v>1</v>
      </c>
      <c r="V2079" s="503" t="s">
        <v>395</v>
      </c>
      <c r="W2079" s="325">
        <v>1</v>
      </c>
      <c r="X2079" s="325">
        <v>19</v>
      </c>
      <c r="Y2079" s="325">
        <v>16</v>
      </c>
      <c r="Z2079" s="325">
        <v>14</v>
      </c>
      <c r="AA2079" s="317">
        <v>22</v>
      </c>
      <c r="AB2079" s="317" t="s">
        <v>13759</v>
      </c>
      <c r="AC2079" s="317"/>
      <c r="AD2079" s="317">
        <v>0</v>
      </c>
      <c r="AE2079" s="317">
        <v>0</v>
      </c>
      <c r="AF2079" s="326">
        <v>0</v>
      </c>
      <c r="AG2079" s="327"/>
      <c r="AH2079" s="262"/>
      <c r="AI2079" s="127"/>
    </row>
    <row r="2080" spans="1:35" s="272" customFormat="1" ht="89.25" x14ac:dyDescent="0.2">
      <c r="A2080" s="251">
        <v>2077</v>
      </c>
      <c r="B2080" s="252" t="s">
        <v>96</v>
      </c>
      <c r="C2080" s="317">
        <v>5</v>
      </c>
      <c r="D2080" s="317" t="s">
        <v>132</v>
      </c>
      <c r="E2080" s="317" t="s">
        <v>11963</v>
      </c>
      <c r="F2080" s="317" t="s">
        <v>13760</v>
      </c>
      <c r="G2080" s="320">
        <v>21010440</v>
      </c>
      <c r="H2080" s="320" t="s">
        <v>2026</v>
      </c>
      <c r="I2080" s="320" t="s">
        <v>2027</v>
      </c>
      <c r="J2080" s="317" t="s">
        <v>13761</v>
      </c>
      <c r="K2080" s="317" t="s">
        <v>13762</v>
      </c>
      <c r="L2080" s="317" t="s">
        <v>13763</v>
      </c>
      <c r="M2080" s="317" t="s">
        <v>13764</v>
      </c>
      <c r="N2080" s="317" t="s">
        <v>2030</v>
      </c>
      <c r="O2080" s="320" t="s">
        <v>13765</v>
      </c>
      <c r="P2080" s="317" t="s">
        <v>2030</v>
      </c>
      <c r="Q2080" s="317">
        <v>1</v>
      </c>
      <c r="R2080" s="273">
        <v>20000</v>
      </c>
      <c r="S2080" s="273">
        <v>20000</v>
      </c>
      <c r="T2080" s="325">
        <v>1</v>
      </c>
      <c r="U2080" s="325">
        <v>1</v>
      </c>
      <c r="V2080" s="503" t="s">
        <v>395</v>
      </c>
      <c r="W2080" s="325">
        <v>1</v>
      </c>
      <c r="X2080" s="325">
        <v>19</v>
      </c>
      <c r="Y2080" s="325">
        <v>16</v>
      </c>
      <c r="Z2080" s="325">
        <v>14</v>
      </c>
      <c r="AA2080" s="317">
        <v>22</v>
      </c>
      <c r="AB2080" s="317" t="s">
        <v>13766</v>
      </c>
      <c r="AC2080" s="317"/>
      <c r="AD2080" s="317">
        <v>0</v>
      </c>
      <c r="AE2080" s="317">
        <v>0</v>
      </c>
      <c r="AF2080" s="326">
        <v>0</v>
      </c>
      <c r="AG2080" s="327"/>
      <c r="AH2080" s="262"/>
      <c r="AI2080" s="127"/>
    </row>
    <row r="2081" spans="1:35" s="272" customFormat="1" ht="25.5" x14ac:dyDescent="0.2">
      <c r="A2081" s="251">
        <v>2078</v>
      </c>
      <c r="B2081" s="252" t="s">
        <v>96</v>
      </c>
      <c r="C2081" s="317">
        <v>5</v>
      </c>
      <c r="D2081" s="317" t="s">
        <v>132</v>
      </c>
      <c r="E2081" s="317" t="s">
        <v>11963</v>
      </c>
      <c r="F2081" s="317" t="s">
        <v>6237</v>
      </c>
      <c r="G2081" s="320">
        <v>21001587</v>
      </c>
      <c r="H2081" s="320" t="s">
        <v>6239</v>
      </c>
      <c r="I2081" s="320" t="s">
        <v>11853</v>
      </c>
      <c r="J2081" s="317" t="s">
        <v>13767</v>
      </c>
      <c r="K2081" s="317" t="s">
        <v>13768</v>
      </c>
      <c r="L2081" s="317" t="s">
        <v>13769</v>
      </c>
      <c r="M2081" s="317" t="s">
        <v>13770</v>
      </c>
      <c r="N2081" s="317" t="s">
        <v>13771</v>
      </c>
      <c r="O2081" s="320" t="s">
        <v>13772</v>
      </c>
      <c r="P2081" s="317" t="s">
        <v>13771</v>
      </c>
      <c r="Q2081" s="317">
        <v>1</v>
      </c>
      <c r="R2081" s="273">
        <v>15000</v>
      </c>
      <c r="S2081" s="273">
        <v>15000</v>
      </c>
      <c r="T2081" s="325">
        <v>2</v>
      </c>
      <c r="U2081" s="325">
        <v>2</v>
      </c>
      <c r="V2081" s="503" t="s">
        <v>373</v>
      </c>
      <c r="W2081" s="325">
        <v>1</v>
      </c>
      <c r="X2081" s="325">
        <v>19</v>
      </c>
      <c r="Y2081" s="325">
        <v>16</v>
      </c>
      <c r="Z2081" s="325">
        <v>14</v>
      </c>
      <c r="AA2081" s="317">
        <v>22</v>
      </c>
      <c r="AB2081" s="317" t="s">
        <v>13773</v>
      </c>
      <c r="AC2081" s="317"/>
      <c r="AD2081" s="317">
        <v>0</v>
      </c>
      <c r="AE2081" s="317">
        <v>0</v>
      </c>
      <c r="AF2081" s="326">
        <v>0</v>
      </c>
      <c r="AG2081" s="327"/>
      <c r="AH2081" s="262"/>
      <c r="AI2081" s="127"/>
    </row>
    <row r="2082" spans="1:35" s="272" customFormat="1" ht="76.5" x14ac:dyDescent="0.2">
      <c r="A2082" s="251">
        <v>2079</v>
      </c>
      <c r="B2082" s="252" t="s">
        <v>96</v>
      </c>
      <c r="C2082" s="317">
        <v>5</v>
      </c>
      <c r="D2082" s="317" t="s">
        <v>132</v>
      </c>
      <c r="E2082" s="317" t="s">
        <v>11963</v>
      </c>
      <c r="F2082" s="317" t="s">
        <v>13774</v>
      </c>
      <c r="G2082" s="320">
        <v>21010047</v>
      </c>
      <c r="H2082" s="320" t="s">
        <v>13775</v>
      </c>
      <c r="I2082" s="320" t="s">
        <v>13776</v>
      </c>
      <c r="J2082" s="317" t="s">
        <v>13777</v>
      </c>
      <c r="K2082" s="317" t="s">
        <v>13778</v>
      </c>
      <c r="L2082" s="317" t="s">
        <v>13779</v>
      </c>
      <c r="M2082" s="317" t="s">
        <v>13780</v>
      </c>
      <c r="N2082" s="317" t="s">
        <v>13781</v>
      </c>
      <c r="O2082" s="320" t="s">
        <v>13782</v>
      </c>
      <c r="P2082" s="317" t="s">
        <v>13783</v>
      </c>
      <c r="Q2082" s="317">
        <v>1</v>
      </c>
      <c r="R2082" s="273">
        <v>19000</v>
      </c>
      <c r="S2082" s="273">
        <v>19000</v>
      </c>
      <c r="T2082" s="325">
        <v>1</v>
      </c>
      <c r="U2082" s="325">
        <v>1</v>
      </c>
      <c r="V2082" s="503" t="s">
        <v>395</v>
      </c>
      <c r="W2082" s="325">
        <v>1</v>
      </c>
      <c r="X2082" s="325">
        <v>19</v>
      </c>
      <c r="Y2082" s="325">
        <v>16</v>
      </c>
      <c r="Z2082" s="325">
        <v>14</v>
      </c>
      <c r="AA2082" s="317">
        <v>22</v>
      </c>
      <c r="AB2082" s="317" t="s">
        <v>13784</v>
      </c>
      <c r="AC2082" s="317"/>
      <c r="AD2082" s="317">
        <v>0</v>
      </c>
      <c r="AE2082" s="317">
        <v>0</v>
      </c>
      <c r="AF2082" s="326">
        <v>0</v>
      </c>
      <c r="AG2082" s="327"/>
      <c r="AH2082" s="262"/>
      <c r="AI2082" s="127"/>
    </row>
    <row r="2083" spans="1:35" s="272" customFormat="1" ht="38.25" x14ac:dyDescent="0.2">
      <c r="A2083" s="251">
        <v>2080</v>
      </c>
      <c r="B2083" s="252" t="s">
        <v>96</v>
      </c>
      <c r="C2083" s="317">
        <v>5</v>
      </c>
      <c r="D2083" s="317" t="s">
        <v>132</v>
      </c>
      <c r="E2083" s="317" t="s">
        <v>11963</v>
      </c>
      <c r="F2083" s="317" t="s">
        <v>13785</v>
      </c>
      <c r="G2083" s="320">
        <v>135</v>
      </c>
      <c r="H2083" s="320" t="s">
        <v>3752</v>
      </c>
      <c r="I2083" s="320" t="s">
        <v>3753</v>
      </c>
      <c r="J2083" s="317" t="s">
        <v>13786</v>
      </c>
      <c r="K2083" s="317" t="s">
        <v>13787</v>
      </c>
      <c r="L2083" s="317" t="s">
        <v>3756</v>
      </c>
      <c r="M2083" s="317" t="s">
        <v>13788</v>
      </c>
      <c r="N2083" s="317" t="s">
        <v>3760</v>
      </c>
      <c r="O2083" s="320" t="s">
        <v>13789</v>
      </c>
      <c r="P2083" s="317" t="s">
        <v>3760</v>
      </c>
      <c r="Q2083" s="317">
        <v>1</v>
      </c>
      <c r="R2083" s="273">
        <v>10000</v>
      </c>
      <c r="S2083" s="273">
        <v>10000</v>
      </c>
      <c r="T2083" s="325">
        <v>1</v>
      </c>
      <c r="U2083" s="325">
        <v>1</v>
      </c>
      <c r="V2083" s="503" t="s">
        <v>373</v>
      </c>
      <c r="W2083" s="325">
        <v>33</v>
      </c>
      <c r="X2083" s="325">
        <v>19</v>
      </c>
      <c r="Y2083" s="325">
        <v>16</v>
      </c>
      <c r="Z2083" s="325">
        <v>14</v>
      </c>
      <c r="AA2083" s="317">
        <v>22</v>
      </c>
      <c r="AB2083" s="317" t="s">
        <v>13790</v>
      </c>
      <c r="AC2083" s="317" t="s">
        <v>13431</v>
      </c>
      <c r="AD2083" s="317">
        <v>0</v>
      </c>
      <c r="AE2083" s="317">
        <v>0</v>
      </c>
      <c r="AF2083" s="326">
        <v>0</v>
      </c>
      <c r="AG2083" s="327"/>
      <c r="AH2083" s="262"/>
      <c r="AI2083" s="127"/>
    </row>
    <row r="2084" spans="1:35" s="272" customFormat="1" ht="38.25" x14ac:dyDescent="0.2">
      <c r="A2084" s="251">
        <v>2081</v>
      </c>
      <c r="B2084" s="252" t="s">
        <v>96</v>
      </c>
      <c r="C2084" s="317">
        <v>5</v>
      </c>
      <c r="D2084" s="317" t="s">
        <v>132</v>
      </c>
      <c r="E2084" s="317" t="s">
        <v>11963</v>
      </c>
      <c r="F2084" s="317" t="s">
        <v>13785</v>
      </c>
      <c r="G2084" s="320">
        <v>135</v>
      </c>
      <c r="H2084" s="320" t="s">
        <v>3752</v>
      </c>
      <c r="I2084" s="320" t="s">
        <v>3753</v>
      </c>
      <c r="J2084" s="317" t="s">
        <v>13786</v>
      </c>
      <c r="K2084" s="317" t="s">
        <v>13787</v>
      </c>
      <c r="L2084" s="317" t="s">
        <v>3756</v>
      </c>
      <c r="M2084" s="317" t="s">
        <v>13788</v>
      </c>
      <c r="N2084" s="317" t="s">
        <v>3760</v>
      </c>
      <c r="O2084" s="320" t="s">
        <v>13791</v>
      </c>
      <c r="P2084" s="317" t="s">
        <v>3760</v>
      </c>
      <c r="Q2084" s="317">
        <v>1</v>
      </c>
      <c r="R2084" s="273">
        <v>10000</v>
      </c>
      <c r="S2084" s="273">
        <v>10000</v>
      </c>
      <c r="T2084" s="325">
        <v>1</v>
      </c>
      <c r="U2084" s="325">
        <v>1</v>
      </c>
      <c r="V2084" s="503" t="s">
        <v>373</v>
      </c>
      <c r="W2084" s="325">
        <v>33</v>
      </c>
      <c r="X2084" s="325">
        <v>19</v>
      </c>
      <c r="Y2084" s="325">
        <v>16</v>
      </c>
      <c r="Z2084" s="325">
        <v>14</v>
      </c>
      <c r="AA2084" s="317">
        <v>22</v>
      </c>
      <c r="AB2084" s="317" t="s">
        <v>13790</v>
      </c>
      <c r="AC2084" s="317" t="s">
        <v>13431</v>
      </c>
      <c r="AD2084" s="317">
        <v>0</v>
      </c>
      <c r="AE2084" s="317">
        <v>0</v>
      </c>
      <c r="AF2084" s="326">
        <v>0</v>
      </c>
      <c r="AG2084" s="327"/>
      <c r="AH2084" s="262"/>
      <c r="AI2084" s="127"/>
    </row>
    <row r="2085" spans="1:35" s="272" customFormat="1" ht="25.5" x14ac:dyDescent="0.2">
      <c r="A2085" s="251">
        <v>2082</v>
      </c>
      <c r="B2085" s="252" t="s">
        <v>96</v>
      </c>
      <c r="C2085" s="39">
        <v>5</v>
      </c>
      <c r="D2085" s="39" t="s">
        <v>132</v>
      </c>
      <c r="E2085" s="39" t="s">
        <v>11963</v>
      </c>
      <c r="F2085" s="39" t="s">
        <v>12401</v>
      </c>
      <c r="G2085" s="129" t="s">
        <v>13792</v>
      </c>
      <c r="H2085" s="129" t="s">
        <v>13793</v>
      </c>
      <c r="I2085" s="129" t="s">
        <v>12402</v>
      </c>
      <c r="J2085" s="39"/>
      <c r="K2085" s="39"/>
      <c r="L2085" s="146"/>
      <c r="M2085" s="39"/>
      <c r="N2085" s="39" t="s">
        <v>13794</v>
      </c>
      <c r="O2085" s="129" t="s">
        <v>13795</v>
      </c>
      <c r="P2085" s="39"/>
      <c r="Q2085" s="39"/>
      <c r="R2085" s="273">
        <v>10000</v>
      </c>
      <c r="S2085" s="273">
        <v>10000</v>
      </c>
      <c r="T2085" s="274">
        <v>1</v>
      </c>
      <c r="U2085" s="274">
        <v>1</v>
      </c>
      <c r="V2085" s="275" t="s">
        <v>345</v>
      </c>
      <c r="W2085" s="274">
        <v>19</v>
      </c>
      <c r="X2085" s="274">
        <v>19</v>
      </c>
      <c r="Y2085" s="274">
        <v>14</v>
      </c>
      <c r="Z2085" s="325">
        <v>14</v>
      </c>
      <c r="AA2085" s="39">
        <v>21</v>
      </c>
      <c r="AB2085" s="127"/>
      <c r="AC2085" s="39"/>
      <c r="AD2085" s="39">
        <v>0</v>
      </c>
      <c r="AE2085" s="39">
        <v>0</v>
      </c>
      <c r="AF2085" s="277">
        <v>0</v>
      </c>
      <c r="AG2085" s="278"/>
      <c r="AH2085" s="262"/>
      <c r="AI2085" s="127"/>
    </row>
    <row r="2086" spans="1:35" s="272" customFormat="1" ht="25.5" x14ac:dyDescent="0.2">
      <c r="A2086" s="251">
        <v>2083</v>
      </c>
      <c r="B2086" s="252" t="s">
        <v>96</v>
      </c>
      <c r="C2086" s="39">
        <v>5</v>
      </c>
      <c r="D2086" s="39" t="s">
        <v>132</v>
      </c>
      <c r="E2086" s="39" t="s">
        <v>11963</v>
      </c>
      <c r="F2086" s="39" t="s">
        <v>13796</v>
      </c>
      <c r="G2086" s="129">
        <v>3294714</v>
      </c>
      <c r="H2086" s="129">
        <v>69768765020</v>
      </c>
      <c r="I2086" s="129" t="s">
        <v>15230</v>
      </c>
      <c r="J2086" s="39"/>
      <c r="K2086" s="39"/>
      <c r="L2086" s="39"/>
      <c r="M2086" s="39"/>
      <c r="N2086" s="39" t="s">
        <v>13797</v>
      </c>
      <c r="O2086" s="129" t="s">
        <v>13798</v>
      </c>
      <c r="P2086" s="39"/>
      <c r="Q2086" s="39"/>
      <c r="R2086" s="273">
        <v>200000</v>
      </c>
      <c r="S2086" s="273">
        <v>200000</v>
      </c>
      <c r="T2086" s="274">
        <v>1</v>
      </c>
      <c r="U2086" s="274">
        <v>1</v>
      </c>
      <c r="V2086" s="275" t="s">
        <v>351</v>
      </c>
      <c r="W2086" s="274">
        <v>33</v>
      </c>
      <c r="X2086" s="274">
        <v>19</v>
      </c>
      <c r="Y2086" s="274">
        <v>51</v>
      </c>
      <c r="Z2086" s="325">
        <v>14</v>
      </c>
      <c r="AA2086" s="39">
        <v>21</v>
      </c>
      <c r="AB2086" s="127"/>
      <c r="AC2086" s="39"/>
      <c r="AD2086" s="39">
        <v>0</v>
      </c>
      <c r="AE2086" s="39">
        <v>0</v>
      </c>
      <c r="AF2086" s="277">
        <v>0</v>
      </c>
      <c r="AG2086" s="278" t="s">
        <v>13799</v>
      </c>
      <c r="AH2086" s="262"/>
      <c r="AI2086" s="127"/>
    </row>
    <row r="2087" spans="1:35" s="272" customFormat="1" ht="25.5" x14ac:dyDescent="0.2">
      <c r="A2087" s="251">
        <v>2084</v>
      </c>
      <c r="B2087" s="252" t="s">
        <v>96</v>
      </c>
      <c r="C2087" s="39">
        <v>5</v>
      </c>
      <c r="D2087" s="39" t="s">
        <v>132</v>
      </c>
      <c r="E2087" s="39" t="s">
        <v>11963</v>
      </c>
      <c r="F2087" s="39" t="s">
        <v>13800</v>
      </c>
      <c r="G2087" s="129" t="s">
        <v>13801</v>
      </c>
      <c r="H2087" s="129" t="s">
        <v>13802</v>
      </c>
      <c r="I2087" s="129" t="s">
        <v>15231</v>
      </c>
      <c r="J2087" s="39"/>
      <c r="K2087" s="39"/>
      <c r="L2087" s="39"/>
      <c r="M2087" s="39"/>
      <c r="N2087" s="39" t="s">
        <v>13803</v>
      </c>
      <c r="O2087" s="129" t="s">
        <v>13804</v>
      </c>
      <c r="P2087" s="39"/>
      <c r="Q2087" s="39"/>
      <c r="R2087" s="273">
        <v>70000</v>
      </c>
      <c r="S2087" s="273">
        <v>70000</v>
      </c>
      <c r="T2087" s="274">
        <v>1</v>
      </c>
      <c r="U2087" s="274">
        <v>1</v>
      </c>
      <c r="V2087" s="275" t="s">
        <v>351</v>
      </c>
      <c r="W2087" s="274">
        <v>33</v>
      </c>
      <c r="X2087" s="274">
        <v>19</v>
      </c>
      <c r="Y2087" s="274">
        <v>14</v>
      </c>
      <c r="Z2087" s="325">
        <v>14</v>
      </c>
      <c r="AA2087" s="39">
        <v>21</v>
      </c>
      <c r="AB2087" s="127"/>
      <c r="AC2087" s="39"/>
      <c r="AD2087" s="39">
        <v>0</v>
      </c>
      <c r="AE2087" s="39">
        <v>0</v>
      </c>
      <c r="AF2087" s="277">
        <v>0</v>
      </c>
      <c r="AG2087" s="278"/>
      <c r="AH2087" s="262"/>
      <c r="AI2087" s="127"/>
    </row>
    <row r="2088" spans="1:35" s="272" customFormat="1" ht="25.5" x14ac:dyDescent="0.2">
      <c r="A2088" s="251">
        <v>2085</v>
      </c>
      <c r="B2088" s="252" t="s">
        <v>96</v>
      </c>
      <c r="C2088" s="39">
        <v>5</v>
      </c>
      <c r="D2088" s="39" t="s">
        <v>132</v>
      </c>
      <c r="E2088" s="39" t="s">
        <v>11963</v>
      </c>
      <c r="F2088" s="39" t="s">
        <v>13805</v>
      </c>
      <c r="G2088" s="129" t="s">
        <v>13806</v>
      </c>
      <c r="H2088" s="129" t="s">
        <v>13807</v>
      </c>
      <c r="I2088" s="129" t="s">
        <v>13808</v>
      </c>
      <c r="J2088" s="39"/>
      <c r="K2088" s="39"/>
      <c r="L2088" s="39"/>
      <c r="M2088" s="39"/>
      <c r="N2088" s="39" t="s">
        <v>13809</v>
      </c>
      <c r="O2088" s="129" t="s">
        <v>13810</v>
      </c>
      <c r="P2088" s="39"/>
      <c r="Q2088" s="39"/>
      <c r="R2088" s="273">
        <v>20000</v>
      </c>
      <c r="S2088" s="273">
        <v>20000</v>
      </c>
      <c r="T2088" s="274">
        <v>1</v>
      </c>
      <c r="U2088" s="274">
        <v>1</v>
      </c>
      <c r="V2088" s="275" t="s">
        <v>345</v>
      </c>
      <c r="W2088" s="274">
        <v>19</v>
      </c>
      <c r="X2088" s="274">
        <v>19</v>
      </c>
      <c r="Y2088" s="274">
        <v>14</v>
      </c>
      <c r="Z2088" s="325">
        <v>14</v>
      </c>
      <c r="AA2088" s="39">
        <v>21</v>
      </c>
      <c r="AB2088" s="127"/>
      <c r="AC2088" s="39"/>
      <c r="AD2088" s="39">
        <v>0</v>
      </c>
      <c r="AE2088" s="39">
        <v>0</v>
      </c>
      <c r="AF2088" s="277">
        <v>0</v>
      </c>
      <c r="AG2088" s="278"/>
      <c r="AH2088" s="262"/>
      <c r="AI2088" s="127"/>
    </row>
    <row r="2089" spans="1:35" s="272" customFormat="1" ht="25.5" x14ac:dyDescent="0.2">
      <c r="A2089" s="251">
        <v>2086</v>
      </c>
      <c r="B2089" s="252" t="s">
        <v>96</v>
      </c>
      <c r="C2089" s="39">
        <v>5</v>
      </c>
      <c r="D2089" s="39" t="s">
        <v>132</v>
      </c>
      <c r="E2089" s="39" t="s">
        <v>11963</v>
      </c>
      <c r="F2089" s="39" t="s">
        <v>13811</v>
      </c>
      <c r="G2089" s="129" t="s">
        <v>13812</v>
      </c>
      <c r="H2089" s="129" t="s">
        <v>13813</v>
      </c>
      <c r="I2089" s="129" t="s">
        <v>13814</v>
      </c>
      <c r="J2089" s="39"/>
      <c r="K2089" s="39"/>
      <c r="L2089" s="39"/>
      <c r="M2089" s="39"/>
      <c r="N2089" s="39" t="s">
        <v>13815</v>
      </c>
      <c r="O2089" s="129" t="s">
        <v>13816</v>
      </c>
      <c r="P2089" s="39"/>
      <c r="Q2089" s="39"/>
      <c r="R2089" s="273">
        <v>25000</v>
      </c>
      <c r="S2089" s="273">
        <v>25000</v>
      </c>
      <c r="T2089" s="274">
        <v>1</v>
      </c>
      <c r="U2089" s="274">
        <v>1</v>
      </c>
      <c r="V2089" s="275" t="s">
        <v>345</v>
      </c>
      <c r="W2089" s="274">
        <v>19</v>
      </c>
      <c r="X2089" s="274">
        <v>19</v>
      </c>
      <c r="Y2089" s="274">
        <v>14</v>
      </c>
      <c r="Z2089" s="325">
        <v>14</v>
      </c>
      <c r="AA2089" s="39">
        <v>21</v>
      </c>
      <c r="AB2089" s="127"/>
      <c r="AC2089" s="39"/>
      <c r="AD2089" s="39">
        <v>0</v>
      </c>
      <c r="AE2089" s="39">
        <v>0</v>
      </c>
      <c r="AF2089" s="277">
        <v>0</v>
      </c>
      <c r="AG2089" s="278"/>
      <c r="AH2089" s="262"/>
      <c r="AI2089" s="127"/>
    </row>
    <row r="2090" spans="1:35" s="272" customFormat="1" ht="25.5" x14ac:dyDescent="0.2">
      <c r="A2090" s="251">
        <v>2087</v>
      </c>
      <c r="B2090" s="252" t="s">
        <v>96</v>
      </c>
      <c r="C2090" s="39">
        <v>5</v>
      </c>
      <c r="D2090" s="39" t="s">
        <v>132</v>
      </c>
      <c r="E2090" s="39" t="s">
        <v>11963</v>
      </c>
      <c r="F2090" s="39" t="s">
        <v>13817</v>
      </c>
      <c r="G2090" s="129">
        <v>1561758</v>
      </c>
      <c r="H2090" s="129">
        <v>91216625495</v>
      </c>
      <c r="I2090" s="129" t="s">
        <v>15232</v>
      </c>
      <c r="J2090" s="39"/>
      <c r="K2090" s="39"/>
      <c r="L2090" s="39"/>
      <c r="M2090" s="39"/>
      <c r="N2090" s="39" t="s">
        <v>13818</v>
      </c>
      <c r="O2090" s="129" t="s">
        <v>13819</v>
      </c>
      <c r="P2090" s="39"/>
      <c r="Q2090" s="39"/>
      <c r="R2090" s="273">
        <v>25000</v>
      </c>
      <c r="S2090" s="273">
        <v>25000</v>
      </c>
      <c r="T2090" s="274">
        <v>1</v>
      </c>
      <c r="U2090" s="274">
        <v>1</v>
      </c>
      <c r="V2090" s="275" t="s">
        <v>345</v>
      </c>
      <c r="W2090" s="274">
        <v>19</v>
      </c>
      <c r="X2090" s="274">
        <v>19</v>
      </c>
      <c r="Y2090" s="274">
        <v>14</v>
      </c>
      <c r="Z2090" s="325">
        <v>14</v>
      </c>
      <c r="AA2090" s="39">
        <v>21</v>
      </c>
      <c r="AB2090" s="127"/>
      <c r="AC2090" s="39"/>
      <c r="AD2090" s="39">
        <v>0</v>
      </c>
      <c r="AE2090" s="39">
        <v>0</v>
      </c>
      <c r="AF2090" s="277">
        <v>0</v>
      </c>
      <c r="AG2090" s="278"/>
      <c r="AH2090" s="262"/>
      <c r="AI2090" s="127"/>
    </row>
    <row r="2091" spans="1:35" s="272" customFormat="1" ht="63.75" x14ac:dyDescent="0.2">
      <c r="A2091" s="251">
        <v>2088</v>
      </c>
      <c r="B2091" s="252" t="s">
        <v>96</v>
      </c>
      <c r="C2091" s="39">
        <v>5</v>
      </c>
      <c r="D2091" s="39" t="s">
        <v>132</v>
      </c>
      <c r="E2091" s="39" t="s">
        <v>11963</v>
      </c>
      <c r="F2091" s="39" t="s">
        <v>11964</v>
      </c>
      <c r="G2091" s="129" t="s">
        <v>11967</v>
      </c>
      <c r="H2091" s="129">
        <v>30457432092</v>
      </c>
      <c r="I2091" s="129" t="s">
        <v>15237</v>
      </c>
      <c r="J2091" s="39"/>
      <c r="K2091" s="39"/>
      <c r="L2091" s="39"/>
      <c r="M2091" s="39"/>
      <c r="N2091" s="39" t="s">
        <v>11968</v>
      </c>
      <c r="O2091" s="129" t="s">
        <v>13820</v>
      </c>
      <c r="P2091" s="39"/>
      <c r="Q2091" s="39"/>
      <c r="R2091" s="273">
        <v>380000</v>
      </c>
      <c r="S2091" s="273">
        <v>380000</v>
      </c>
      <c r="T2091" s="274">
        <v>1</v>
      </c>
      <c r="U2091" s="274">
        <v>1</v>
      </c>
      <c r="V2091" s="275" t="s">
        <v>345</v>
      </c>
      <c r="W2091" s="274">
        <v>8</v>
      </c>
      <c r="X2091" s="274">
        <v>33</v>
      </c>
      <c r="Y2091" s="274">
        <v>14</v>
      </c>
      <c r="Z2091" s="325">
        <v>14</v>
      </c>
      <c r="AA2091" s="39">
        <v>21</v>
      </c>
      <c r="AB2091" s="127"/>
      <c r="AC2091" s="39"/>
      <c r="AD2091" s="39">
        <v>0</v>
      </c>
      <c r="AE2091" s="39">
        <v>0</v>
      </c>
      <c r="AF2091" s="277">
        <v>0</v>
      </c>
      <c r="AG2091" s="278"/>
      <c r="AH2091" s="262"/>
      <c r="AI2091" s="127"/>
    </row>
    <row r="2092" spans="1:35" s="272" customFormat="1" ht="25.5" x14ac:dyDescent="0.2">
      <c r="A2092" s="251">
        <v>2089</v>
      </c>
      <c r="B2092" s="252" t="s">
        <v>96</v>
      </c>
      <c r="C2092" s="39">
        <v>5</v>
      </c>
      <c r="D2092" s="39" t="s">
        <v>132</v>
      </c>
      <c r="E2092" s="39" t="s">
        <v>11963</v>
      </c>
      <c r="F2092" s="39" t="s">
        <v>13821</v>
      </c>
      <c r="G2092" s="129">
        <v>4351398</v>
      </c>
      <c r="H2092" s="129">
        <v>52253211303</v>
      </c>
      <c r="I2092" s="129" t="s">
        <v>15238</v>
      </c>
      <c r="J2092" s="39"/>
      <c r="K2092" s="39"/>
      <c r="L2092" s="39"/>
      <c r="M2092" s="39"/>
      <c r="N2092" s="39" t="s">
        <v>13822</v>
      </c>
      <c r="O2092" s="129" t="s">
        <v>13823</v>
      </c>
      <c r="P2092" s="39"/>
      <c r="Q2092" s="39"/>
      <c r="R2092" s="273">
        <v>15000</v>
      </c>
      <c r="S2092" s="273">
        <v>15000</v>
      </c>
      <c r="T2092" s="274">
        <v>1</v>
      </c>
      <c r="U2092" s="274">
        <v>1</v>
      </c>
      <c r="V2092" s="275" t="s">
        <v>351</v>
      </c>
      <c r="W2092" s="274">
        <v>19</v>
      </c>
      <c r="X2092" s="274">
        <v>19</v>
      </c>
      <c r="Y2092" s="274">
        <v>14</v>
      </c>
      <c r="Z2092" s="325">
        <v>14</v>
      </c>
      <c r="AA2092" s="39">
        <v>21</v>
      </c>
      <c r="AB2092" s="127"/>
      <c r="AC2092" s="39"/>
      <c r="AD2092" s="39">
        <v>0</v>
      </c>
      <c r="AE2092" s="39">
        <v>0</v>
      </c>
      <c r="AF2092" s="277">
        <v>0</v>
      </c>
      <c r="AG2092" s="278"/>
      <c r="AH2092" s="262"/>
      <c r="AI2092" s="127"/>
    </row>
    <row r="2093" spans="1:35" s="272" customFormat="1" ht="38.25" x14ac:dyDescent="0.2">
      <c r="A2093" s="251">
        <v>2090</v>
      </c>
      <c r="B2093" s="252" t="s">
        <v>96</v>
      </c>
      <c r="C2093" s="39">
        <v>5</v>
      </c>
      <c r="D2093" s="39" t="s">
        <v>132</v>
      </c>
      <c r="E2093" s="39" t="s">
        <v>11963</v>
      </c>
      <c r="F2093" s="39" t="s">
        <v>13824</v>
      </c>
      <c r="G2093" s="129" t="s">
        <v>13825</v>
      </c>
      <c r="H2093" s="129" t="s">
        <v>13826</v>
      </c>
      <c r="I2093" s="129" t="s">
        <v>13827</v>
      </c>
      <c r="J2093" s="39"/>
      <c r="K2093" s="39"/>
      <c r="L2093" s="39"/>
      <c r="M2093" s="39"/>
      <c r="N2093" s="39" t="s">
        <v>13828</v>
      </c>
      <c r="O2093" s="129" t="s">
        <v>13829</v>
      </c>
      <c r="P2093" s="39"/>
      <c r="Q2093" s="39"/>
      <c r="R2093" s="273">
        <v>40000</v>
      </c>
      <c r="S2093" s="273">
        <v>40000</v>
      </c>
      <c r="T2093" s="274">
        <v>1</v>
      </c>
      <c r="U2093" s="274">
        <v>1</v>
      </c>
      <c r="V2093" s="275" t="s">
        <v>345</v>
      </c>
      <c r="W2093" s="274">
        <v>19</v>
      </c>
      <c r="X2093" s="274">
        <v>19</v>
      </c>
      <c r="Y2093" s="274">
        <v>14</v>
      </c>
      <c r="Z2093" s="325">
        <v>14</v>
      </c>
      <c r="AA2093" s="39">
        <v>21</v>
      </c>
      <c r="AB2093" s="127"/>
      <c r="AC2093" s="39"/>
      <c r="AD2093" s="39">
        <v>0</v>
      </c>
      <c r="AE2093" s="39">
        <v>0</v>
      </c>
      <c r="AF2093" s="277">
        <v>0</v>
      </c>
      <c r="AG2093" s="278"/>
      <c r="AH2093" s="262"/>
      <c r="AI2093" s="127"/>
    </row>
    <row r="2094" spans="1:35" s="272" customFormat="1" ht="38.25" x14ac:dyDescent="0.2">
      <c r="A2094" s="251">
        <v>2091</v>
      </c>
      <c r="B2094" s="252" t="s">
        <v>96</v>
      </c>
      <c r="C2094" s="39">
        <v>5</v>
      </c>
      <c r="D2094" s="39" t="s">
        <v>132</v>
      </c>
      <c r="E2094" s="39" t="s">
        <v>11963</v>
      </c>
      <c r="F2094" s="39" t="s">
        <v>13830</v>
      </c>
      <c r="G2094" s="129" t="s">
        <v>13831</v>
      </c>
      <c r="H2094" s="129" t="s">
        <v>13832</v>
      </c>
      <c r="I2094" s="129" t="s">
        <v>13833</v>
      </c>
      <c r="J2094" s="39"/>
      <c r="K2094" s="39"/>
      <c r="L2094" s="39"/>
      <c r="M2094" s="39"/>
      <c r="N2094" s="39" t="s">
        <v>13834</v>
      </c>
      <c r="O2094" s="129" t="s">
        <v>13835</v>
      </c>
      <c r="P2094" s="39"/>
      <c r="Q2094" s="39"/>
      <c r="R2094" s="273">
        <v>400000</v>
      </c>
      <c r="S2094" s="273">
        <v>400000</v>
      </c>
      <c r="T2094" s="274">
        <v>1</v>
      </c>
      <c r="U2094" s="274">
        <v>1</v>
      </c>
      <c r="V2094" s="275" t="s">
        <v>345</v>
      </c>
      <c r="W2094" s="274">
        <v>19</v>
      </c>
      <c r="X2094" s="274">
        <v>19</v>
      </c>
      <c r="Y2094" s="274">
        <v>14</v>
      </c>
      <c r="Z2094" s="325">
        <v>14</v>
      </c>
      <c r="AA2094" s="39">
        <v>21</v>
      </c>
      <c r="AB2094" s="127"/>
      <c r="AC2094" s="39"/>
      <c r="AD2094" s="39">
        <v>0</v>
      </c>
      <c r="AE2094" s="39">
        <v>0</v>
      </c>
      <c r="AF2094" s="277">
        <v>0</v>
      </c>
      <c r="AG2094" s="278"/>
      <c r="AH2094" s="262"/>
      <c r="AI2094" s="127"/>
    </row>
    <row r="2095" spans="1:35" s="272" customFormat="1" ht="25.5" x14ac:dyDescent="0.2">
      <c r="A2095" s="251">
        <v>2092</v>
      </c>
      <c r="B2095" s="252" t="s">
        <v>96</v>
      </c>
      <c r="C2095" s="39">
        <v>5</v>
      </c>
      <c r="D2095" s="39" t="s">
        <v>132</v>
      </c>
      <c r="E2095" s="39" t="s">
        <v>11963</v>
      </c>
      <c r="F2095" s="39" t="s">
        <v>12568</v>
      </c>
      <c r="G2095" s="129">
        <v>3205487</v>
      </c>
      <c r="H2095" s="129">
        <v>93966915493</v>
      </c>
      <c r="I2095" s="129" t="s">
        <v>12569</v>
      </c>
      <c r="J2095" s="39"/>
      <c r="K2095" s="39"/>
      <c r="L2095" s="39"/>
      <c r="M2095" s="39"/>
      <c r="N2095" s="39" t="s">
        <v>13836</v>
      </c>
      <c r="O2095" s="129" t="s">
        <v>13837</v>
      </c>
      <c r="P2095" s="39"/>
      <c r="Q2095" s="39"/>
      <c r="R2095" s="273">
        <v>5000</v>
      </c>
      <c r="S2095" s="273">
        <v>5000</v>
      </c>
      <c r="T2095" s="274">
        <v>1</v>
      </c>
      <c r="U2095" s="274">
        <v>1</v>
      </c>
      <c r="V2095" s="275" t="s">
        <v>345</v>
      </c>
      <c r="W2095" s="274">
        <v>115</v>
      </c>
      <c r="X2095" s="274">
        <v>19</v>
      </c>
      <c r="Y2095" s="274">
        <v>14</v>
      </c>
      <c r="Z2095" s="325">
        <v>14</v>
      </c>
      <c r="AA2095" s="39">
        <v>22</v>
      </c>
      <c r="AB2095" s="127"/>
      <c r="AC2095" s="39"/>
      <c r="AD2095" s="39">
        <v>0</v>
      </c>
      <c r="AE2095" s="39">
        <v>0</v>
      </c>
      <c r="AF2095" s="277">
        <v>0</v>
      </c>
      <c r="AG2095" s="278"/>
      <c r="AH2095" s="262"/>
      <c r="AI2095" s="127"/>
    </row>
    <row r="2096" spans="1:35" s="272" customFormat="1" ht="51" x14ac:dyDescent="0.2">
      <c r="A2096" s="251">
        <v>2093</v>
      </c>
      <c r="B2096" s="252" t="s">
        <v>96</v>
      </c>
      <c r="C2096" s="39">
        <v>5</v>
      </c>
      <c r="D2096" s="39" t="s">
        <v>132</v>
      </c>
      <c r="E2096" s="39" t="s">
        <v>11963</v>
      </c>
      <c r="F2096" s="39" t="s">
        <v>13838</v>
      </c>
      <c r="G2096" s="129" t="s">
        <v>13839</v>
      </c>
      <c r="H2096" s="129" t="s">
        <v>13840</v>
      </c>
      <c r="I2096" s="129" t="s">
        <v>13841</v>
      </c>
      <c r="J2096" s="39"/>
      <c r="K2096" s="39"/>
      <c r="L2096" s="39"/>
      <c r="M2096" s="39"/>
      <c r="N2096" s="39" t="s">
        <v>13842</v>
      </c>
      <c r="O2096" s="129" t="s">
        <v>13843</v>
      </c>
      <c r="P2096" s="39"/>
      <c r="Q2096" s="39"/>
      <c r="R2096" s="273">
        <v>10000</v>
      </c>
      <c r="S2096" s="273">
        <v>10000</v>
      </c>
      <c r="T2096" s="274">
        <v>1</v>
      </c>
      <c r="U2096" s="274">
        <v>1</v>
      </c>
      <c r="V2096" s="275" t="s">
        <v>345</v>
      </c>
      <c r="W2096" s="274">
        <v>19</v>
      </c>
      <c r="X2096" s="274">
        <v>19</v>
      </c>
      <c r="Y2096" s="274">
        <v>14</v>
      </c>
      <c r="Z2096" s="325">
        <v>14</v>
      </c>
      <c r="AA2096" s="39">
        <v>21</v>
      </c>
      <c r="AB2096" s="127"/>
      <c r="AC2096" s="39"/>
      <c r="AD2096" s="39">
        <v>0</v>
      </c>
      <c r="AE2096" s="39">
        <v>0</v>
      </c>
      <c r="AF2096" s="277">
        <v>0</v>
      </c>
      <c r="AG2096" s="278"/>
      <c r="AH2096" s="262"/>
      <c r="AI2096" s="127"/>
    </row>
    <row r="2097" spans="1:35" s="272" customFormat="1" ht="25.5" x14ac:dyDescent="0.2">
      <c r="A2097" s="251">
        <v>2094</v>
      </c>
      <c r="B2097" s="252" t="s">
        <v>96</v>
      </c>
      <c r="C2097" s="39">
        <v>5</v>
      </c>
      <c r="D2097" s="39" t="s">
        <v>132</v>
      </c>
      <c r="E2097" s="39" t="s">
        <v>11963</v>
      </c>
      <c r="F2097" s="39" t="s">
        <v>8722</v>
      </c>
      <c r="G2097" s="129" t="s">
        <v>13844</v>
      </c>
      <c r="H2097" s="129" t="s">
        <v>8724</v>
      </c>
      <c r="I2097" s="129" t="s">
        <v>8725</v>
      </c>
      <c r="J2097" s="39"/>
      <c r="K2097" s="39"/>
      <c r="L2097" s="39"/>
      <c r="M2097" s="39"/>
      <c r="N2097" s="39" t="s">
        <v>8726</v>
      </c>
      <c r="O2097" s="129" t="s">
        <v>13845</v>
      </c>
      <c r="P2097" s="39"/>
      <c r="Q2097" s="39"/>
      <c r="R2097" s="273">
        <v>127000</v>
      </c>
      <c r="S2097" s="273">
        <v>127000</v>
      </c>
      <c r="T2097" s="274">
        <v>1</v>
      </c>
      <c r="U2097" s="274">
        <v>1</v>
      </c>
      <c r="V2097" s="275" t="s">
        <v>345</v>
      </c>
      <c r="W2097" s="274">
        <v>19</v>
      </c>
      <c r="X2097" s="274">
        <v>19</v>
      </c>
      <c r="Y2097" s="274">
        <v>14</v>
      </c>
      <c r="Z2097" s="325">
        <v>14</v>
      </c>
      <c r="AA2097" s="39">
        <v>21</v>
      </c>
      <c r="AB2097" s="127"/>
      <c r="AC2097" s="39"/>
      <c r="AD2097" s="39">
        <v>0</v>
      </c>
      <c r="AE2097" s="39">
        <v>0</v>
      </c>
      <c r="AF2097" s="277">
        <v>0</v>
      </c>
      <c r="AG2097" s="278"/>
      <c r="AH2097" s="262"/>
      <c r="AI2097" s="127"/>
    </row>
    <row r="2098" spans="1:35" s="272" customFormat="1" ht="25.5" x14ac:dyDescent="0.2">
      <c r="A2098" s="251">
        <v>2095</v>
      </c>
      <c r="B2098" s="252" t="s">
        <v>96</v>
      </c>
      <c r="C2098" s="39">
        <v>5</v>
      </c>
      <c r="D2098" s="39" t="s">
        <v>132</v>
      </c>
      <c r="E2098" s="39" t="s">
        <v>11963</v>
      </c>
      <c r="F2098" s="39" t="s">
        <v>13846</v>
      </c>
      <c r="G2098" s="129" t="s">
        <v>13847</v>
      </c>
      <c r="H2098" s="129" t="s">
        <v>13848</v>
      </c>
      <c r="I2098" s="129" t="s">
        <v>13849</v>
      </c>
      <c r="J2098" s="39"/>
      <c r="K2098" s="39"/>
      <c r="L2098" s="39"/>
      <c r="M2098" s="39"/>
      <c r="N2098" s="39" t="s">
        <v>13850</v>
      </c>
      <c r="O2098" s="129" t="s">
        <v>13851</v>
      </c>
      <c r="P2098" s="39"/>
      <c r="Q2098" s="39"/>
      <c r="R2098" s="273">
        <v>105000</v>
      </c>
      <c r="S2098" s="273">
        <v>105000</v>
      </c>
      <c r="T2098" s="274">
        <v>1</v>
      </c>
      <c r="U2098" s="274">
        <v>1</v>
      </c>
      <c r="V2098" s="275" t="s">
        <v>345</v>
      </c>
      <c r="W2098" s="274">
        <v>33</v>
      </c>
      <c r="X2098" s="274">
        <v>19</v>
      </c>
      <c r="Y2098" s="274">
        <v>51</v>
      </c>
      <c r="Z2098" s="325">
        <v>14</v>
      </c>
      <c r="AA2098" s="39">
        <v>21</v>
      </c>
      <c r="AB2098" s="127"/>
      <c r="AC2098" s="39"/>
      <c r="AD2098" s="39">
        <v>0</v>
      </c>
      <c r="AE2098" s="39">
        <v>0</v>
      </c>
      <c r="AF2098" s="277">
        <v>0</v>
      </c>
      <c r="AG2098" s="278" t="s">
        <v>13799</v>
      </c>
      <c r="AH2098" s="262"/>
      <c r="AI2098" s="127"/>
    </row>
    <row r="2099" spans="1:35" s="272" customFormat="1" ht="25.5" x14ac:dyDescent="0.2">
      <c r="A2099" s="251">
        <v>2096</v>
      </c>
      <c r="B2099" s="252" t="s">
        <v>96</v>
      </c>
      <c r="C2099" s="39">
        <v>5</v>
      </c>
      <c r="D2099" s="39" t="s">
        <v>132</v>
      </c>
      <c r="E2099" s="39" t="s">
        <v>11963</v>
      </c>
      <c r="F2099" s="39" t="s">
        <v>13852</v>
      </c>
      <c r="G2099" s="129" t="s">
        <v>13853</v>
      </c>
      <c r="H2099" s="129" t="s">
        <v>13854</v>
      </c>
      <c r="I2099" s="129" t="s">
        <v>13855</v>
      </c>
      <c r="J2099" s="39"/>
      <c r="K2099" s="39"/>
      <c r="L2099" s="39"/>
      <c r="M2099" s="39"/>
      <c r="N2099" s="39" t="s">
        <v>13856</v>
      </c>
      <c r="O2099" s="129" t="s">
        <v>13857</v>
      </c>
      <c r="P2099" s="39"/>
      <c r="Q2099" s="39"/>
      <c r="R2099" s="273">
        <v>660000</v>
      </c>
      <c r="S2099" s="273">
        <v>660000</v>
      </c>
      <c r="T2099" s="274">
        <v>1</v>
      </c>
      <c r="U2099" s="274">
        <v>1</v>
      </c>
      <c r="V2099" s="275" t="s">
        <v>345</v>
      </c>
      <c r="W2099" s="274">
        <v>19</v>
      </c>
      <c r="X2099" s="274">
        <v>19</v>
      </c>
      <c r="Y2099" s="274">
        <v>14</v>
      </c>
      <c r="Z2099" s="325">
        <v>14</v>
      </c>
      <c r="AA2099" s="39">
        <v>21</v>
      </c>
      <c r="AB2099" s="127"/>
      <c r="AC2099" s="39"/>
      <c r="AD2099" s="39">
        <v>0</v>
      </c>
      <c r="AE2099" s="39">
        <v>0</v>
      </c>
      <c r="AF2099" s="277">
        <v>0</v>
      </c>
      <c r="AG2099" s="278"/>
      <c r="AH2099" s="262"/>
      <c r="AI2099" s="127"/>
    </row>
    <row r="2100" spans="1:35" s="272" customFormat="1" ht="25.5" x14ac:dyDescent="0.2">
      <c r="A2100" s="251">
        <v>2097</v>
      </c>
      <c r="B2100" s="252" t="s">
        <v>96</v>
      </c>
      <c r="C2100" s="39">
        <v>5</v>
      </c>
      <c r="D2100" s="39" t="s">
        <v>132</v>
      </c>
      <c r="E2100" s="39" t="s">
        <v>11963</v>
      </c>
      <c r="F2100" s="39" t="s">
        <v>13858</v>
      </c>
      <c r="G2100" s="129" t="s">
        <v>13859</v>
      </c>
      <c r="H2100" s="129" t="s">
        <v>13860</v>
      </c>
      <c r="I2100" s="129" t="s">
        <v>15236</v>
      </c>
      <c r="J2100" s="39"/>
      <c r="K2100" s="39"/>
      <c r="L2100" s="39"/>
      <c r="M2100" s="39"/>
      <c r="N2100" s="39" t="s">
        <v>13861</v>
      </c>
      <c r="O2100" s="129" t="s">
        <v>13862</v>
      </c>
      <c r="P2100" s="39"/>
      <c r="Q2100" s="39"/>
      <c r="R2100" s="273">
        <v>10000</v>
      </c>
      <c r="S2100" s="273">
        <v>10000</v>
      </c>
      <c r="T2100" s="274">
        <v>1</v>
      </c>
      <c r="U2100" s="274">
        <v>1</v>
      </c>
      <c r="V2100" s="275" t="s">
        <v>345</v>
      </c>
      <c r="W2100" s="274">
        <v>19</v>
      </c>
      <c r="X2100" s="274">
        <v>19</v>
      </c>
      <c r="Y2100" s="274">
        <v>14</v>
      </c>
      <c r="Z2100" s="325">
        <v>14</v>
      </c>
      <c r="AA2100" s="39">
        <v>21</v>
      </c>
      <c r="AB2100" s="127"/>
      <c r="AC2100" s="39"/>
      <c r="AD2100" s="39">
        <v>0</v>
      </c>
      <c r="AE2100" s="39">
        <v>0</v>
      </c>
      <c r="AF2100" s="277">
        <v>0</v>
      </c>
      <c r="AG2100" s="278"/>
      <c r="AH2100" s="262"/>
      <c r="AI2100" s="127"/>
    </row>
    <row r="2101" spans="1:35" s="272" customFormat="1" ht="25.5" x14ac:dyDescent="0.2">
      <c r="A2101" s="251">
        <v>2098</v>
      </c>
      <c r="B2101" s="252" t="s">
        <v>96</v>
      </c>
      <c r="C2101" s="39">
        <v>5</v>
      </c>
      <c r="D2101" s="39" t="s">
        <v>132</v>
      </c>
      <c r="E2101" s="39" t="s">
        <v>11963</v>
      </c>
      <c r="F2101" s="39" t="s">
        <v>12336</v>
      </c>
      <c r="G2101" s="129" t="s">
        <v>12337</v>
      </c>
      <c r="H2101" s="129" t="s">
        <v>12338</v>
      </c>
      <c r="I2101" s="129" t="s">
        <v>12339</v>
      </c>
      <c r="J2101" s="39"/>
      <c r="K2101" s="39"/>
      <c r="L2101" s="39"/>
      <c r="M2101" s="39"/>
      <c r="N2101" s="39" t="s">
        <v>13566</v>
      </c>
      <c r="O2101" s="129" t="s">
        <v>13863</v>
      </c>
      <c r="P2101" s="39"/>
      <c r="Q2101" s="39"/>
      <c r="R2101" s="273">
        <v>20000</v>
      </c>
      <c r="S2101" s="273">
        <v>20000</v>
      </c>
      <c r="T2101" s="274">
        <v>1</v>
      </c>
      <c r="U2101" s="274">
        <v>1</v>
      </c>
      <c r="V2101" s="275" t="s">
        <v>345</v>
      </c>
      <c r="W2101" s="274">
        <v>19</v>
      </c>
      <c r="X2101" s="274">
        <v>19</v>
      </c>
      <c r="Y2101" s="274">
        <v>14</v>
      </c>
      <c r="Z2101" s="325">
        <v>14</v>
      </c>
      <c r="AA2101" s="39">
        <v>22</v>
      </c>
      <c r="AB2101" s="127"/>
      <c r="AC2101" s="39"/>
      <c r="AD2101" s="39">
        <v>0</v>
      </c>
      <c r="AE2101" s="39">
        <v>0</v>
      </c>
      <c r="AF2101" s="277">
        <v>0</v>
      </c>
      <c r="AG2101" s="278"/>
      <c r="AH2101" s="262"/>
      <c r="AI2101" s="127"/>
    </row>
    <row r="2102" spans="1:35" s="272" customFormat="1" ht="25.5" x14ac:dyDescent="0.2">
      <c r="A2102" s="251">
        <v>2099</v>
      </c>
      <c r="B2102" s="252" t="s">
        <v>96</v>
      </c>
      <c r="C2102" s="39">
        <v>5</v>
      </c>
      <c r="D2102" s="39" t="s">
        <v>132</v>
      </c>
      <c r="E2102" s="39" t="s">
        <v>11963</v>
      </c>
      <c r="F2102" s="39" t="s">
        <v>13864</v>
      </c>
      <c r="G2102" s="129" t="s">
        <v>13865</v>
      </c>
      <c r="H2102" s="129" t="s">
        <v>12928</v>
      </c>
      <c r="I2102" s="129" t="s">
        <v>12929</v>
      </c>
      <c r="J2102" s="39"/>
      <c r="K2102" s="39"/>
      <c r="L2102" s="39"/>
      <c r="M2102" s="39"/>
      <c r="N2102" s="39" t="s">
        <v>12932</v>
      </c>
      <c r="O2102" s="129" t="s">
        <v>13866</v>
      </c>
      <c r="P2102" s="39"/>
      <c r="Q2102" s="39"/>
      <c r="R2102" s="273">
        <v>20000</v>
      </c>
      <c r="S2102" s="273">
        <v>20000</v>
      </c>
      <c r="T2102" s="274">
        <v>1</v>
      </c>
      <c r="U2102" s="274">
        <v>1</v>
      </c>
      <c r="V2102" s="275" t="s">
        <v>351</v>
      </c>
      <c r="W2102" s="274">
        <v>19</v>
      </c>
      <c r="X2102" s="274">
        <v>19</v>
      </c>
      <c r="Y2102" s="274">
        <v>14</v>
      </c>
      <c r="Z2102" s="325">
        <v>14</v>
      </c>
      <c r="AA2102" s="39">
        <v>21</v>
      </c>
      <c r="AB2102" s="127"/>
      <c r="AC2102" s="39"/>
      <c r="AD2102" s="39">
        <v>0</v>
      </c>
      <c r="AE2102" s="39">
        <v>0</v>
      </c>
      <c r="AF2102" s="277">
        <v>0</v>
      </c>
      <c r="AG2102" s="278"/>
      <c r="AH2102" s="262"/>
      <c r="AI2102" s="127"/>
    </row>
    <row r="2103" spans="1:35" s="272" customFormat="1" ht="25.5" x14ac:dyDescent="0.2">
      <c r="A2103" s="251">
        <v>2100</v>
      </c>
      <c r="B2103" s="252" t="s">
        <v>96</v>
      </c>
      <c r="C2103" s="39">
        <v>5</v>
      </c>
      <c r="D2103" s="39" t="s">
        <v>132</v>
      </c>
      <c r="E2103" s="39" t="s">
        <v>11963</v>
      </c>
      <c r="F2103" s="39" t="s">
        <v>13867</v>
      </c>
      <c r="G2103" s="129" t="s">
        <v>13868</v>
      </c>
      <c r="H2103" s="129" t="s">
        <v>13702</v>
      </c>
      <c r="I2103" s="129" t="s">
        <v>13703</v>
      </c>
      <c r="J2103" s="39"/>
      <c r="K2103" s="39"/>
      <c r="L2103" s="39"/>
      <c r="M2103" s="39"/>
      <c r="N2103" s="39" t="s">
        <v>13074</v>
      </c>
      <c r="O2103" s="129" t="s">
        <v>13869</v>
      </c>
      <c r="P2103" s="39"/>
      <c r="Q2103" s="39"/>
      <c r="R2103" s="273">
        <v>15000</v>
      </c>
      <c r="S2103" s="273">
        <v>15000</v>
      </c>
      <c r="T2103" s="274">
        <v>1</v>
      </c>
      <c r="U2103" s="274">
        <v>1</v>
      </c>
      <c r="V2103" s="275" t="s">
        <v>345</v>
      </c>
      <c r="W2103" s="274">
        <v>19</v>
      </c>
      <c r="X2103" s="274">
        <v>19</v>
      </c>
      <c r="Y2103" s="274">
        <v>14</v>
      </c>
      <c r="Z2103" s="325">
        <v>14</v>
      </c>
      <c r="AA2103" s="39">
        <v>21</v>
      </c>
      <c r="AB2103" s="127"/>
      <c r="AC2103" s="39"/>
      <c r="AD2103" s="39">
        <v>0</v>
      </c>
      <c r="AE2103" s="39">
        <v>0</v>
      </c>
      <c r="AF2103" s="277">
        <v>0</v>
      </c>
      <c r="AG2103" s="278"/>
      <c r="AH2103" s="262"/>
      <c r="AI2103" s="127"/>
    </row>
    <row r="2104" spans="1:35" s="272" customFormat="1" ht="25.5" x14ac:dyDescent="0.2">
      <c r="A2104" s="251">
        <v>2101</v>
      </c>
      <c r="B2104" s="252" t="s">
        <v>96</v>
      </c>
      <c r="C2104" s="39">
        <v>5</v>
      </c>
      <c r="D2104" s="39" t="s">
        <v>132</v>
      </c>
      <c r="E2104" s="39" t="s">
        <v>11963</v>
      </c>
      <c r="F2104" s="39" t="s">
        <v>13870</v>
      </c>
      <c r="G2104" s="129">
        <v>4686705</v>
      </c>
      <c r="H2104" s="129">
        <v>88119453078</v>
      </c>
      <c r="I2104" s="129" t="s">
        <v>15235</v>
      </c>
      <c r="J2104" s="39"/>
      <c r="K2104" s="39"/>
      <c r="L2104" s="39"/>
      <c r="M2104" s="39"/>
      <c r="N2104" s="39" t="s">
        <v>13871</v>
      </c>
      <c r="O2104" s="129" t="s">
        <v>13872</v>
      </c>
      <c r="P2104" s="39"/>
      <c r="Q2104" s="39"/>
      <c r="R2104" s="273">
        <v>80000</v>
      </c>
      <c r="S2104" s="273">
        <v>80000</v>
      </c>
      <c r="T2104" s="274">
        <v>1</v>
      </c>
      <c r="U2104" s="274">
        <v>1</v>
      </c>
      <c r="V2104" s="275" t="s">
        <v>351</v>
      </c>
      <c r="W2104" s="274">
        <v>19</v>
      </c>
      <c r="X2104" s="274">
        <v>19</v>
      </c>
      <c r="Y2104" s="274">
        <v>14</v>
      </c>
      <c r="Z2104" s="325">
        <v>14</v>
      </c>
      <c r="AA2104" s="39">
        <v>21</v>
      </c>
      <c r="AB2104" s="127"/>
      <c r="AC2104" s="39"/>
      <c r="AD2104" s="39">
        <v>0</v>
      </c>
      <c r="AE2104" s="39">
        <v>0</v>
      </c>
      <c r="AF2104" s="277">
        <v>0</v>
      </c>
      <c r="AG2104" s="278"/>
      <c r="AH2104" s="262"/>
      <c r="AI2104" s="127"/>
    </row>
    <row r="2105" spans="1:35" s="272" customFormat="1" ht="25.5" x14ac:dyDescent="0.2">
      <c r="A2105" s="251">
        <v>2102</v>
      </c>
      <c r="B2105" s="252" t="s">
        <v>96</v>
      </c>
      <c r="C2105" s="39">
        <v>5</v>
      </c>
      <c r="D2105" s="39" t="s">
        <v>132</v>
      </c>
      <c r="E2105" s="39" t="s">
        <v>11963</v>
      </c>
      <c r="F2105" s="39" t="s">
        <v>13873</v>
      </c>
      <c r="G2105" s="129" t="s">
        <v>13874</v>
      </c>
      <c r="H2105" s="129" t="s">
        <v>13875</v>
      </c>
      <c r="I2105" s="129" t="s">
        <v>13876</v>
      </c>
      <c r="J2105" s="39"/>
      <c r="K2105" s="39"/>
      <c r="L2105" s="39"/>
      <c r="M2105" s="39"/>
      <c r="N2105" s="39" t="s">
        <v>13877</v>
      </c>
      <c r="O2105" s="129" t="s">
        <v>13878</v>
      </c>
      <c r="P2105" s="39"/>
      <c r="Q2105" s="39"/>
      <c r="R2105" s="273">
        <v>10000</v>
      </c>
      <c r="S2105" s="273">
        <v>10000</v>
      </c>
      <c r="T2105" s="274">
        <v>1</v>
      </c>
      <c r="U2105" s="274">
        <v>1</v>
      </c>
      <c r="V2105" s="275" t="s">
        <v>345</v>
      </c>
      <c r="W2105" s="274">
        <v>8</v>
      </c>
      <c r="X2105" s="274">
        <v>19</v>
      </c>
      <c r="Y2105" s="274">
        <v>14</v>
      </c>
      <c r="Z2105" s="325">
        <v>14</v>
      </c>
      <c r="AA2105" s="39">
        <v>21</v>
      </c>
      <c r="AB2105" s="127"/>
      <c r="AC2105" s="39"/>
      <c r="AD2105" s="39">
        <v>0</v>
      </c>
      <c r="AE2105" s="39">
        <v>0</v>
      </c>
      <c r="AF2105" s="277">
        <v>0</v>
      </c>
      <c r="AG2105" s="278"/>
      <c r="AH2105" s="262"/>
      <c r="AI2105" s="127"/>
    </row>
    <row r="2106" spans="1:35" s="272" customFormat="1" ht="25.5" x14ac:dyDescent="0.2">
      <c r="A2106" s="251">
        <v>2103</v>
      </c>
      <c r="B2106" s="252" t="s">
        <v>96</v>
      </c>
      <c r="C2106" s="39">
        <v>5</v>
      </c>
      <c r="D2106" s="39" t="s">
        <v>132</v>
      </c>
      <c r="E2106" s="39" t="s">
        <v>11963</v>
      </c>
      <c r="F2106" s="39" t="s">
        <v>13879</v>
      </c>
      <c r="G2106" s="129" t="s">
        <v>13880</v>
      </c>
      <c r="H2106" s="129" t="s">
        <v>5806</v>
      </c>
      <c r="I2106" s="129" t="s">
        <v>5807</v>
      </c>
      <c r="J2106" s="39"/>
      <c r="K2106" s="39"/>
      <c r="L2106" s="39"/>
      <c r="M2106" s="39"/>
      <c r="N2106" s="39" t="s">
        <v>5814</v>
      </c>
      <c r="O2106" s="129" t="s">
        <v>5813</v>
      </c>
      <c r="P2106" s="39"/>
      <c r="Q2106" s="39"/>
      <c r="R2106" s="273">
        <v>30000</v>
      </c>
      <c r="S2106" s="273">
        <v>30000</v>
      </c>
      <c r="T2106" s="274">
        <v>1</v>
      </c>
      <c r="U2106" s="274">
        <v>1</v>
      </c>
      <c r="V2106" s="275" t="s">
        <v>345</v>
      </c>
      <c r="W2106" s="274">
        <v>19</v>
      </c>
      <c r="X2106" s="274">
        <v>19</v>
      </c>
      <c r="Y2106" s="274">
        <v>14</v>
      </c>
      <c r="Z2106" s="325">
        <v>14</v>
      </c>
      <c r="AA2106" s="39">
        <v>21</v>
      </c>
      <c r="AB2106" s="127"/>
      <c r="AC2106" s="39"/>
      <c r="AD2106" s="39">
        <v>0</v>
      </c>
      <c r="AE2106" s="39">
        <v>0</v>
      </c>
      <c r="AF2106" s="277">
        <v>0</v>
      </c>
      <c r="AG2106" s="278"/>
      <c r="AH2106" s="262"/>
      <c r="AI2106" s="127"/>
    </row>
    <row r="2107" spans="1:35" s="272" customFormat="1" ht="25.5" x14ac:dyDescent="0.2">
      <c r="A2107" s="251">
        <v>2104</v>
      </c>
      <c r="B2107" s="252" t="s">
        <v>96</v>
      </c>
      <c r="C2107" s="39">
        <v>5</v>
      </c>
      <c r="D2107" s="39" t="s">
        <v>132</v>
      </c>
      <c r="E2107" s="39" t="s">
        <v>11963</v>
      </c>
      <c r="F2107" s="39" t="s">
        <v>8754</v>
      </c>
      <c r="G2107" s="129" t="s">
        <v>13881</v>
      </c>
      <c r="H2107" s="129" t="s">
        <v>8756</v>
      </c>
      <c r="I2107" s="129" t="s">
        <v>8755</v>
      </c>
      <c r="J2107" s="39"/>
      <c r="K2107" s="39"/>
      <c r="L2107" s="39"/>
      <c r="M2107" s="39"/>
      <c r="N2107" s="39" t="s">
        <v>13213</v>
      </c>
      <c r="O2107" s="129" t="s">
        <v>13882</v>
      </c>
      <c r="P2107" s="39"/>
      <c r="Q2107" s="39"/>
      <c r="R2107" s="273">
        <v>40000</v>
      </c>
      <c r="S2107" s="273">
        <v>40000</v>
      </c>
      <c r="T2107" s="274">
        <v>1</v>
      </c>
      <c r="U2107" s="274">
        <v>1</v>
      </c>
      <c r="V2107" s="275" t="s">
        <v>351</v>
      </c>
      <c r="W2107" s="274">
        <v>19</v>
      </c>
      <c r="X2107" s="274">
        <v>19</v>
      </c>
      <c r="Y2107" s="274">
        <v>14</v>
      </c>
      <c r="Z2107" s="325">
        <v>14</v>
      </c>
      <c r="AA2107" s="39">
        <v>21</v>
      </c>
      <c r="AB2107" s="127"/>
      <c r="AC2107" s="39"/>
      <c r="AD2107" s="39">
        <v>0</v>
      </c>
      <c r="AE2107" s="39">
        <v>0</v>
      </c>
      <c r="AF2107" s="277">
        <v>0</v>
      </c>
      <c r="AG2107" s="278"/>
      <c r="AH2107" s="262"/>
      <c r="AI2107" s="127"/>
    </row>
    <row r="2108" spans="1:35" s="272" customFormat="1" ht="25.5" x14ac:dyDescent="0.2">
      <c r="A2108" s="251">
        <v>2105</v>
      </c>
      <c r="B2108" s="252" t="s">
        <v>96</v>
      </c>
      <c r="C2108" s="39">
        <v>5</v>
      </c>
      <c r="D2108" s="39" t="s">
        <v>132</v>
      </c>
      <c r="E2108" s="39" t="s">
        <v>11963</v>
      </c>
      <c r="F2108" s="39" t="s">
        <v>13883</v>
      </c>
      <c r="G2108" s="129" t="s">
        <v>13884</v>
      </c>
      <c r="H2108" s="129" t="s">
        <v>13885</v>
      </c>
      <c r="I2108" s="129" t="s">
        <v>13886</v>
      </c>
      <c r="J2108" s="39"/>
      <c r="K2108" s="39"/>
      <c r="L2108" s="39"/>
      <c r="M2108" s="39"/>
      <c r="N2108" s="39" t="s">
        <v>13887</v>
      </c>
      <c r="O2108" s="129" t="s">
        <v>13888</v>
      </c>
      <c r="P2108" s="39"/>
      <c r="Q2108" s="39"/>
      <c r="R2108" s="273">
        <v>30000</v>
      </c>
      <c r="S2108" s="273">
        <v>30000</v>
      </c>
      <c r="T2108" s="274">
        <v>1</v>
      </c>
      <c r="U2108" s="274">
        <v>1</v>
      </c>
      <c r="V2108" s="275" t="s">
        <v>351</v>
      </c>
      <c r="W2108" s="274">
        <v>19</v>
      </c>
      <c r="X2108" s="274">
        <v>19</v>
      </c>
      <c r="Y2108" s="274">
        <v>14</v>
      </c>
      <c r="Z2108" s="325">
        <v>14</v>
      </c>
      <c r="AA2108" s="39">
        <v>21</v>
      </c>
      <c r="AB2108" s="127"/>
      <c r="AC2108" s="39"/>
      <c r="AD2108" s="39">
        <v>0</v>
      </c>
      <c r="AE2108" s="39">
        <v>0</v>
      </c>
      <c r="AF2108" s="277">
        <v>0</v>
      </c>
      <c r="AG2108" s="278"/>
      <c r="AH2108" s="262"/>
      <c r="AI2108" s="127"/>
    </row>
    <row r="2109" spans="1:35" s="272" customFormat="1" ht="25.5" x14ac:dyDescent="0.2">
      <c r="A2109" s="251">
        <v>2106</v>
      </c>
      <c r="B2109" s="252" t="s">
        <v>96</v>
      </c>
      <c r="C2109" s="39">
        <v>5</v>
      </c>
      <c r="D2109" s="39" t="s">
        <v>132</v>
      </c>
      <c r="E2109" s="39" t="s">
        <v>11963</v>
      </c>
      <c r="F2109" s="39" t="s">
        <v>13889</v>
      </c>
      <c r="G2109" s="129" t="s">
        <v>13890</v>
      </c>
      <c r="H2109" s="129" t="s">
        <v>13709</v>
      </c>
      <c r="I2109" s="129" t="s">
        <v>13710</v>
      </c>
      <c r="J2109" s="39"/>
      <c r="K2109" s="39"/>
      <c r="L2109" s="39"/>
      <c r="M2109" s="39"/>
      <c r="N2109" s="39" t="s">
        <v>13714</v>
      </c>
      <c r="O2109" s="129" t="s">
        <v>13891</v>
      </c>
      <c r="P2109" s="39"/>
      <c r="Q2109" s="39"/>
      <c r="R2109" s="273">
        <v>15000</v>
      </c>
      <c r="S2109" s="273">
        <v>15000</v>
      </c>
      <c r="T2109" s="274">
        <v>1</v>
      </c>
      <c r="U2109" s="274">
        <v>1</v>
      </c>
      <c r="V2109" s="275" t="s">
        <v>351</v>
      </c>
      <c r="W2109" s="274">
        <v>19</v>
      </c>
      <c r="X2109" s="274">
        <v>19</v>
      </c>
      <c r="Y2109" s="274">
        <v>14</v>
      </c>
      <c r="Z2109" s="325">
        <v>14</v>
      </c>
      <c r="AA2109" s="39">
        <v>21</v>
      </c>
      <c r="AB2109" s="127"/>
      <c r="AC2109" s="39"/>
      <c r="AD2109" s="39">
        <v>0</v>
      </c>
      <c r="AE2109" s="39">
        <v>0</v>
      </c>
      <c r="AF2109" s="277">
        <v>0</v>
      </c>
      <c r="AG2109" s="278"/>
      <c r="AH2109" s="262"/>
      <c r="AI2109" s="127"/>
    </row>
    <row r="2110" spans="1:35" s="272" customFormat="1" ht="25.5" x14ac:dyDescent="0.2">
      <c r="A2110" s="251">
        <v>2107</v>
      </c>
      <c r="B2110" s="252" t="s">
        <v>96</v>
      </c>
      <c r="C2110" s="39">
        <v>5</v>
      </c>
      <c r="D2110" s="39" t="s">
        <v>132</v>
      </c>
      <c r="E2110" s="39" t="s">
        <v>11963</v>
      </c>
      <c r="F2110" s="39" t="s">
        <v>13892</v>
      </c>
      <c r="G2110" s="129" t="s">
        <v>13893</v>
      </c>
      <c r="H2110" s="129" t="s">
        <v>13894</v>
      </c>
      <c r="I2110" s="129" t="s">
        <v>14986</v>
      </c>
      <c r="J2110" s="39"/>
      <c r="K2110" s="39"/>
      <c r="L2110" s="39"/>
      <c r="M2110" s="39"/>
      <c r="N2110" s="39" t="s">
        <v>13895</v>
      </c>
      <c r="O2110" s="129" t="s">
        <v>13896</v>
      </c>
      <c r="P2110" s="39"/>
      <c r="Q2110" s="39"/>
      <c r="R2110" s="273">
        <v>120000</v>
      </c>
      <c r="S2110" s="273">
        <v>120000</v>
      </c>
      <c r="T2110" s="274">
        <v>1</v>
      </c>
      <c r="U2110" s="274">
        <v>1</v>
      </c>
      <c r="V2110" s="275" t="s">
        <v>351</v>
      </c>
      <c r="W2110" s="274">
        <v>19</v>
      </c>
      <c r="X2110" s="274">
        <v>19</v>
      </c>
      <c r="Y2110" s="274">
        <v>14</v>
      </c>
      <c r="Z2110" s="325">
        <v>14</v>
      </c>
      <c r="AA2110" s="39">
        <v>21</v>
      </c>
      <c r="AB2110" s="127"/>
      <c r="AC2110" s="39"/>
      <c r="AD2110" s="39">
        <v>0</v>
      </c>
      <c r="AE2110" s="39">
        <v>0</v>
      </c>
      <c r="AF2110" s="277">
        <v>0</v>
      </c>
      <c r="AG2110" s="278"/>
      <c r="AH2110" s="262"/>
      <c r="AI2110" s="127"/>
    </row>
    <row r="2111" spans="1:35" s="272" customFormat="1" ht="51" x14ac:dyDescent="0.2">
      <c r="A2111" s="251">
        <v>2108</v>
      </c>
      <c r="B2111" s="252" t="s">
        <v>96</v>
      </c>
      <c r="C2111" s="39">
        <v>5</v>
      </c>
      <c r="D2111" s="39" t="s">
        <v>132</v>
      </c>
      <c r="E2111" s="39" t="s">
        <v>11963</v>
      </c>
      <c r="F2111" s="39" t="s">
        <v>13897</v>
      </c>
      <c r="G2111" s="129" t="s">
        <v>13898</v>
      </c>
      <c r="H2111" s="129" t="s">
        <v>13899</v>
      </c>
      <c r="I2111" s="129" t="s">
        <v>13900</v>
      </c>
      <c r="J2111" s="39"/>
      <c r="K2111" s="39"/>
      <c r="L2111" s="39"/>
      <c r="M2111" s="39"/>
      <c r="N2111" s="39" t="s">
        <v>13901</v>
      </c>
      <c r="O2111" s="129" t="s">
        <v>13902</v>
      </c>
      <c r="P2111" s="39"/>
      <c r="Q2111" s="39"/>
      <c r="R2111" s="273">
        <v>10000</v>
      </c>
      <c r="S2111" s="273">
        <v>10000</v>
      </c>
      <c r="T2111" s="274">
        <v>1</v>
      </c>
      <c r="U2111" s="274">
        <v>1</v>
      </c>
      <c r="V2111" s="275" t="s">
        <v>345</v>
      </c>
      <c r="W2111" s="274">
        <v>19</v>
      </c>
      <c r="X2111" s="274">
        <v>19</v>
      </c>
      <c r="Y2111" s="274">
        <v>14</v>
      </c>
      <c r="Z2111" s="325">
        <v>14</v>
      </c>
      <c r="AA2111" s="39">
        <v>22</v>
      </c>
      <c r="AB2111" s="127"/>
      <c r="AC2111" s="39"/>
      <c r="AD2111" s="39">
        <v>0</v>
      </c>
      <c r="AE2111" s="39">
        <v>0</v>
      </c>
      <c r="AF2111" s="277">
        <v>0</v>
      </c>
      <c r="AG2111" s="278"/>
      <c r="AH2111" s="262"/>
      <c r="AI2111" s="127"/>
    </row>
    <row r="2112" spans="1:35" s="272" customFormat="1" ht="25.5" x14ac:dyDescent="0.2">
      <c r="A2112" s="251">
        <v>2109</v>
      </c>
      <c r="B2112" s="252" t="s">
        <v>96</v>
      </c>
      <c r="C2112" s="39">
        <v>5</v>
      </c>
      <c r="D2112" s="39" t="s">
        <v>132</v>
      </c>
      <c r="E2112" s="39" t="s">
        <v>11963</v>
      </c>
      <c r="F2112" s="39" t="s">
        <v>13903</v>
      </c>
      <c r="G2112" s="129" t="s">
        <v>13904</v>
      </c>
      <c r="H2112" s="129" t="s">
        <v>13905</v>
      </c>
      <c r="I2112" s="129" t="s">
        <v>13906</v>
      </c>
      <c r="J2112" s="39"/>
      <c r="K2112" s="39"/>
      <c r="L2112" s="39"/>
      <c r="M2112" s="39"/>
      <c r="N2112" s="39" t="s">
        <v>13907</v>
      </c>
      <c r="O2112" s="129" t="s">
        <v>13908</v>
      </c>
      <c r="P2112" s="39"/>
      <c r="Q2112" s="39"/>
      <c r="R2112" s="273">
        <v>10000</v>
      </c>
      <c r="S2112" s="273">
        <v>10000</v>
      </c>
      <c r="T2112" s="274">
        <v>1</v>
      </c>
      <c r="U2112" s="274">
        <v>1</v>
      </c>
      <c r="V2112" s="275" t="s">
        <v>351</v>
      </c>
      <c r="W2112" s="274">
        <v>19</v>
      </c>
      <c r="X2112" s="274">
        <v>19</v>
      </c>
      <c r="Y2112" s="274">
        <v>14</v>
      </c>
      <c r="Z2112" s="325">
        <v>14</v>
      </c>
      <c r="AA2112" s="39">
        <v>21</v>
      </c>
      <c r="AB2112" s="127"/>
      <c r="AC2112" s="39"/>
      <c r="AD2112" s="39">
        <v>0</v>
      </c>
      <c r="AE2112" s="39">
        <v>0</v>
      </c>
      <c r="AF2112" s="277">
        <v>0</v>
      </c>
      <c r="AG2112" s="278"/>
      <c r="AH2112" s="262"/>
      <c r="AI2112" s="127"/>
    </row>
    <row r="2113" spans="1:35" s="272" customFormat="1" ht="25.5" x14ac:dyDescent="0.2">
      <c r="A2113" s="251">
        <v>2110</v>
      </c>
      <c r="B2113" s="252" t="s">
        <v>96</v>
      </c>
      <c r="C2113" s="39">
        <v>5</v>
      </c>
      <c r="D2113" s="39" t="s">
        <v>132</v>
      </c>
      <c r="E2113" s="39" t="s">
        <v>11963</v>
      </c>
      <c r="F2113" s="39" t="s">
        <v>13909</v>
      </c>
      <c r="G2113" s="129" t="s">
        <v>13910</v>
      </c>
      <c r="H2113" s="129" t="s">
        <v>13911</v>
      </c>
      <c r="I2113" s="129" t="s">
        <v>15234</v>
      </c>
      <c r="J2113" s="39"/>
      <c r="K2113" s="39"/>
      <c r="L2113" s="39"/>
      <c r="M2113" s="39"/>
      <c r="N2113" s="39" t="s">
        <v>13912</v>
      </c>
      <c r="O2113" s="129" t="s">
        <v>13913</v>
      </c>
      <c r="P2113" s="39"/>
      <c r="Q2113" s="39"/>
      <c r="R2113" s="273">
        <v>30000</v>
      </c>
      <c r="S2113" s="273">
        <v>30000</v>
      </c>
      <c r="T2113" s="274">
        <v>1</v>
      </c>
      <c r="U2113" s="274">
        <v>1</v>
      </c>
      <c r="V2113" s="275" t="s">
        <v>351</v>
      </c>
      <c r="W2113" s="274">
        <v>19</v>
      </c>
      <c r="X2113" s="274">
        <v>19</v>
      </c>
      <c r="Y2113" s="274">
        <v>14</v>
      </c>
      <c r="Z2113" s="325">
        <v>14</v>
      </c>
      <c r="AA2113" s="39">
        <v>21</v>
      </c>
      <c r="AB2113" s="127"/>
      <c r="AC2113" s="39"/>
      <c r="AD2113" s="39">
        <v>0</v>
      </c>
      <c r="AE2113" s="39">
        <v>0</v>
      </c>
      <c r="AF2113" s="277">
        <v>0</v>
      </c>
      <c r="AG2113" s="278"/>
      <c r="AH2113" s="262"/>
      <c r="AI2113" s="127"/>
    </row>
    <row r="2114" spans="1:35" s="272" customFormat="1" ht="25.5" x14ac:dyDescent="0.2">
      <c r="A2114" s="251">
        <v>2111</v>
      </c>
      <c r="B2114" s="252" t="s">
        <v>96</v>
      </c>
      <c r="C2114" s="39">
        <v>5</v>
      </c>
      <c r="D2114" s="39" t="s">
        <v>132</v>
      </c>
      <c r="E2114" s="39" t="s">
        <v>11963</v>
      </c>
      <c r="F2114" s="39" t="s">
        <v>8616</v>
      </c>
      <c r="G2114" s="129" t="s">
        <v>13914</v>
      </c>
      <c r="H2114" s="129" t="s">
        <v>8618</v>
      </c>
      <c r="I2114" s="129" t="s">
        <v>8619</v>
      </c>
      <c r="J2114" s="39"/>
      <c r="K2114" s="39"/>
      <c r="L2114" s="39"/>
      <c r="M2114" s="39"/>
      <c r="N2114" s="39" t="s">
        <v>8620</v>
      </c>
      <c r="O2114" s="129" t="s">
        <v>13915</v>
      </c>
      <c r="P2114" s="39"/>
      <c r="Q2114" s="39"/>
      <c r="R2114" s="273">
        <v>130000</v>
      </c>
      <c r="S2114" s="273">
        <v>130000</v>
      </c>
      <c r="T2114" s="274">
        <v>1</v>
      </c>
      <c r="U2114" s="274">
        <v>1</v>
      </c>
      <c r="V2114" s="275" t="s">
        <v>345</v>
      </c>
      <c r="W2114" s="274">
        <v>19</v>
      </c>
      <c r="X2114" s="274">
        <v>19</v>
      </c>
      <c r="Y2114" s="274">
        <v>14</v>
      </c>
      <c r="Z2114" s="325">
        <v>14</v>
      </c>
      <c r="AA2114" s="39">
        <v>21</v>
      </c>
      <c r="AB2114" s="127"/>
      <c r="AC2114" s="39"/>
      <c r="AD2114" s="39">
        <v>0</v>
      </c>
      <c r="AE2114" s="39">
        <v>0</v>
      </c>
      <c r="AF2114" s="277">
        <v>0</v>
      </c>
      <c r="AG2114" s="278"/>
      <c r="AH2114" s="262"/>
      <c r="AI2114" s="127"/>
    </row>
    <row r="2115" spans="1:35" s="272" customFormat="1" ht="25.5" x14ac:dyDescent="0.2">
      <c r="A2115" s="251">
        <v>2112</v>
      </c>
      <c r="B2115" s="252" t="s">
        <v>96</v>
      </c>
      <c r="C2115" s="39">
        <v>5</v>
      </c>
      <c r="D2115" s="39" t="s">
        <v>132</v>
      </c>
      <c r="E2115" s="39" t="s">
        <v>11963</v>
      </c>
      <c r="F2115" s="39" t="s">
        <v>13916</v>
      </c>
      <c r="G2115" s="129" t="s">
        <v>13917</v>
      </c>
      <c r="H2115" s="129" t="s">
        <v>13918</v>
      </c>
      <c r="I2115" s="129" t="s">
        <v>13919</v>
      </c>
      <c r="J2115" s="39"/>
      <c r="K2115" s="39"/>
      <c r="L2115" s="39"/>
      <c r="M2115" s="39"/>
      <c r="N2115" s="39" t="s">
        <v>13920</v>
      </c>
      <c r="O2115" s="129" t="s">
        <v>13921</v>
      </c>
      <c r="P2115" s="39"/>
      <c r="Q2115" s="39"/>
      <c r="R2115" s="273">
        <v>30000</v>
      </c>
      <c r="S2115" s="273">
        <v>30000</v>
      </c>
      <c r="T2115" s="274">
        <v>1</v>
      </c>
      <c r="U2115" s="274">
        <v>1</v>
      </c>
      <c r="V2115" s="275" t="s">
        <v>351</v>
      </c>
      <c r="W2115" s="274">
        <v>115</v>
      </c>
      <c r="X2115" s="274">
        <v>19</v>
      </c>
      <c r="Y2115" s="274">
        <v>14</v>
      </c>
      <c r="Z2115" s="325">
        <v>14</v>
      </c>
      <c r="AA2115" s="39">
        <v>21</v>
      </c>
      <c r="AB2115" s="127"/>
      <c r="AC2115" s="39"/>
      <c r="AD2115" s="39">
        <v>0</v>
      </c>
      <c r="AE2115" s="39">
        <v>0</v>
      </c>
      <c r="AF2115" s="277">
        <v>0</v>
      </c>
      <c r="AG2115" s="278"/>
      <c r="AH2115" s="262"/>
      <c r="AI2115" s="127"/>
    </row>
    <row r="2116" spans="1:35" s="272" customFormat="1" ht="25.5" x14ac:dyDescent="0.2">
      <c r="A2116" s="251">
        <v>2113</v>
      </c>
      <c r="B2116" s="252" t="s">
        <v>96</v>
      </c>
      <c r="C2116" s="39">
        <v>5</v>
      </c>
      <c r="D2116" s="39" t="s">
        <v>132</v>
      </c>
      <c r="E2116" s="39" t="s">
        <v>11963</v>
      </c>
      <c r="F2116" s="39" t="s">
        <v>13922</v>
      </c>
      <c r="G2116" s="129" t="s">
        <v>13923</v>
      </c>
      <c r="H2116" s="129" t="s">
        <v>13924</v>
      </c>
      <c r="I2116" s="129" t="s">
        <v>13925</v>
      </c>
      <c r="J2116" s="39"/>
      <c r="K2116" s="39"/>
      <c r="L2116" s="39"/>
      <c r="M2116" s="39"/>
      <c r="N2116" s="39" t="s">
        <v>13926</v>
      </c>
      <c r="O2116" s="129" t="s">
        <v>13927</v>
      </c>
      <c r="P2116" s="39"/>
      <c r="Q2116" s="39"/>
      <c r="R2116" s="273">
        <v>80000</v>
      </c>
      <c r="S2116" s="273">
        <v>80000</v>
      </c>
      <c r="T2116" s="274">
        <v>1</v>
      </c>
      <c r="U2116" s="274">
        <v>1</v>
      </c>
      <c r="V2116" s="275" t="s">
        <v>345</v>
      </c>
      <c r="W2116" s="274">
        <v>19</v>
      </c>
      <c r="X2116" s="274">
        <v>19</v>
      </c>
      <c r="Y2116" s="274">
        <v>14</v>
      </c>
      <c r="Z2116" s="325">
        <v>14</v>
      </c>
      <c r="AA2116" s="39">
        <v>21</v>
      </c>
      <c r="AB2116" s="127"/>
      <c r="AC2116" s="39"/>
      <c r="AD2116" s="39">
        <v>0</v>
      </c>
      <c r="AE2116" s="39">
        <v>0</v>
      </c>
      <c r="AF2116" s="277">
        <v>0</v>
      </c>
      <c r="AG2116" s="278"/>
      <c r="AH2116" s="262"/>
      <c r="AI2116" s="127"/>
    </row>
    <row r="2117" spans="1:35" s="272" customFormat="1" ht="25.5" x14ac:dyDescent="0.2">
      <c r="A2117" s="251">
        <v>2114</v>
      </c>
      <c r="B2117" s="252" t="s">
        <v>96</v>
      </c>
      <c r="C2117" s="39">
        <v>5</v>
      </c>
      <c r="D2117" s="39" t="s">
        <v>132</v>
      </c>
      <c r="E2117" s="39" t="s">
        <v>11963</v>
      </c>
      <c r="F2117" s="39" t="s">
        <v>13928</v>
      </c>
      <c r="G2117" s="129" t="s">
        <v>13929</v>
      </c>
      <c r="H2117" s="129" t="s">
        <v>13930</v>
      </c>
      <c r="I2117" s="129" t="s">
        <v>13931</v>
      </c>
      <c r="J2117" s="39"/>
      <c r="K2117" s="39"/>
      <c r="L2117" s="39"/>
      <c r="M2117" s="39"/>
      <c r="N2117" s="39" t="s">
        <v>13932</v>
      </c>
      <c r="O2117" s="129" t="s">
        <v>13933</v>
      </c>
      <c r="P2117" s="39"/>
      <c r="Q2117" s="39"/>
      <c r="R2117" s="273">
        <v>40000</v>
      </c>
      <c r="S2117" s="273">
        <v>40000</v>
      </c>
      <c r="T2117" s="274">
        <v>1</v>
      </c>
      <c r="U2117" s="274">
        <v>1</v>
      </c>
      <c r="V2117" s="275" t="s">
        <v>351</v>
      </c>
      <c r="W2117" s="274">
        <v>33</v>
      </c>
      <c r="X2117" s="274">
        <v>19</v>
      </c>
      <c r="Y2117" s="274">
        <v>51</v>
      </c>
      <c r="Z2117" s="325">
        <v>14</v>
      </c>
      <c r="AA2117" s="39">
        <v>21</v>
      </c>
      <c r="AB2117" s="127"/>
      <c r="AC2117" s="39"/>
      <c r="AD2117" s="39">
        <v>0</v>
      </c>
      <c r="AE2117" s="39">
        <v>0</v>
      </c>
      <c r="AF2117" s="277">
        <v>0</v>
      </c>
      <c r="AG2117" s="278" t="s">
        <v>13799</v>
      </c>
      <c r="AH2117" s="262"/>
      <c r="AI2117" s="127"/>
    </row>
    <row r="2118" spans="1:35" s="272" customFormat="1" ht="38.25" x14ac:dyDescent="0.2">
      <c r="A2118" s="251">
        <v>2115</v>
      </c>
      <c r="B2118" s="252" t="s">
        <v>96</v>
      </c>
      <c r="C2118" s="39">
        <v>5</v>
      </c>
      <c r="D2118" s="39" t="s">
        <v>132</v>
      </c>
      <c r="E2118" s="39" t="s">
        <v>11963</v>
      </c>
      <c r="F2118" s="39" t="s">
        <v>13934</v>
      </c>
      <c r="G2118" s="129" t="s">
        <v>13935</v>
      </c>
      <c r="H2118" s="129" t="s">
        <v>13936</v>
      </c>
      <c r="I2118" s="129" t="s">
        <v>13937</v>
      </c>
      <c r="J2118" s="39"/>
      <c r="K2118" s="39"/>
      <c r="L2118" s="39"/>
      <c r="M2118" s="39"/>
      <c r="N2118" s="39" t="s">
        <v>13938</v>
      </c>
      <c r="O2118" s="129" t="s">
        <v>13939</v>
      </c>
      <c r="P2118" s="39"/>
      <c r="Q2118" s="39"/>
      <c r="R2118" s="273">
        <v>280000</v>
      </c>
      <c r="S2118" s="273">
        <v>280000</v>
      </c>
      <c r="T2118" s="274">
        <v>1</v>
      </c>
      <c r="U2118" s="274">
        <v>1</v>
      </c>
      <c r="V2118" s="275" t="s">
        <v>345</v>
      </c>
      <c r="W2118" s="274">
        <v>19</v>
      </c>
      <c r="X2118" s="274">
        <v>19</v>
      </c>
      <c r="Y2118" s="274">
        <v>14</v>
      </c>
      <c r="Z2118" s="325">
        <v>14</v>
      </c>
      <c r="AA2118" s="39">
        <v>22</v>
      </c>
      <c r="AB2118" s="127"/>
      <c r="AC2118" s="39"/>
      <c r="AD2118" s="39">
        <v>0</v>
      </c>
      <c r="AE2118" s="39">
        <v>0</v>
      </c>
      <c r="AF2118" s="277">
        <v>0</v>
      </c>
      <c r="AG2118" s="278"/>
      <c r="AH2118" s="262"/>
      <c r="AI2118" s="127"/>
    </row>
    <row r="2119" spans="1:35" s="272" customFormat="1" ht="25.5" x14ac:dyDescent="0.2">
      <c r="A2119" s="251">
        <v>2116</v>
      </c>
      <c r="B2119" s="252" t="s">
        <v>96</v>
      </c>
      <c r="C2119" s="39">
        <v>5</v>
      </c>
      <c r="D2119" s="39" t="s">
        <v>132</v>
      </c>
      <c r="E2119" s="39" t="s">
        <v>11963</v>
      </c>
      <c r="F2119" s="39" t="s">
        <v>13940</v>
      </c>
      <c r="G2119" s="129" t="s">
        <v>13941</v>
      </c>
      <c r="H2119" s="129" t="s">
        <v>13942</v>
      </c>
      <c r="I2119" s="129" t="s">
        <v>13943</v>
      </c>
      <c r="J2119" s="39"/>
      <c r="K2119" s="39"/>
      <c r="L2119" s="39"/>
      <c r="M2119" s="39"/>
      <c r="N2119" s="39" t="s">
        <v>13944</v>
      </c>
      <c r="O2119" s="129" t="s">
        <v>13945</v>
      </c>
      <c r="P2119" s="39"/>
      <c r="Q2119" s="39"/>
      <c r="R2119" s="273">
        <v>300000</v>
      </c>
      <c r="S2119" s="273">
        <v>300000</v>
      </c>
      <c r="T2119" s="274">
        <v>1</v>
      </c>
      <c r="U2119" s="274">
        <v>1</v>
      </c>
      <c r="V2119" s="275" t="s">
        <v>351</v>
      </c>
      <c r="W2119" s="274">
        <v>19</v>
      </c>
      <c r="X2119" s="274">
        <v>19</v>
      </c>
      <c r="Y2119" s="274">
        <v>14</v>
      </c>
      <c r="Z2119" s="325">
        <v>14</v>
      </c>
      <c r="AA2119" s="39">
        <v>21</v>
      </c>
      <c r="AB2119" s="127"/>
      <c r="AC2119" s="39"/>
      <c r="AD2119" s="39">
        <v>0</v>
      </c>
      <c r="AE2119" s="39">
        <v>0</v>
      </c>
      <c r="AF2119" s="277">
        <v>0</v>
      </c>
      <c r="AG2119" s="278"/>
      <c r="AH2119" s="262"/>
      <c r="AI2119" s="127"/>
    </row>
    <row r="2120" spans="1:35" s="272" customFormat="1" ht="38.25" x14ac:dyDescent="0.2">
      <c r="A2120" s="251">
        <v>2117</v>
      </c>
      <c r="B2120" s="252" t="s">
        <v>96</v>
      </c>
      <c r="C2120" s="39">
        <v>5</v>
      </c>
      <c r="D2120" s="39" t="s">
        <v>132</v>
      </c>
      <c r="E2120" s="39" t="s">
        <v>11963</v>
      </c>
      <c r="F2120" s="39" t="s">
        <v>13946</v>
      </c>
      <c r="G2120" s="129" t="s">
        <v>13947</v>
      </c>
      <c r="H2120" s="129" t="s">
        <v>13948</v>
      </c>
      <c r="I2120" s="129" t="s">
        <v>13949</v>
      </c>
      <c r="J2120" s="39"/>
      <c r="K2120" s="39"/>
      <c r="L2120" s="39"/>
      <c r="M2120" s="39"/>
      <c r="N2120" s="39" t="s">
        <v>13950</v>
      </c>
      <c r="O2120" s="129" t="s">
        <v>13951</v>
      </c>
      <c r="P2120" s="39"/>
      <c r="Q2120" s="39"/>
      <c r="R2120" s="273">
        <v>750000</v>
      </c>
      <c r="S2120" s="273">
        <v>750000</v>
      </c>
      <c r="T2120" s="274">
        <v>1</v>
      </c>
      <c r="U2120" s="274">
        <v>1</v>
      </c>
      <c r="V2120" s="275" t="s">
        <v>345</v>
      </c>
      <c r="W2120" s="274">
        <v>19</v>
      </c>
      <c r="X2120" s="274">
        <v>19</v>
      </c>
      <c r="Y2120" s="274">
        <v>14</v>
      </c>
      <c r="Z2120" s="325">
        <v>14</v>
      </c>
      <c r="AA2120" s="39">
        <v>21</v>
      </c>
      <c r="AB2120" s="127"/>
      <c r="AC2120" s="39"/>
      <c r="AD2120" s="39">
        <v>0</v>
      </c>
      <c r="AE2120" s="39">
        <v>0</v>
      </c>
      <c r="AF2120" s="277">
        <v>0</v>
      </c>
      <c r="AG2120" s="278"/>
      <c r="AH2120" s="262"/>
      <c r="AI2120" s="127"/>
    </row>
    <row r="2121" spans="1:35" s="272" customFormat="1" ht="25.5" x14ac:dyDescent="0.2">
      <c r="A2121" s="251">
        <v>2118</v>
      </c>
      <c r="B2121" s="252" t="s">
        <v>96</v>
      </c>
      <c r="C2121" s="39">
        <v>5</v>
      </c>
      <c r="D2121" s="39" t="s">
        <v>132</v>
      </c>
      <c r="E2121" s="39" t="s">
        <v>11963</v>
      </c>
      <c r="F2121" s="39" t="s">
        <v>13952</v>
      </c>
      <c r="G2121" s="129">
        <v>4729862</v>
      </c>
      <c r="H2121" s="129">
        <v>10908652245</v>
      </c>
      <c r="I2121" s="129" t="s">
        <v>15233</v>
      </c>
      <c r="J2121" s="39"/>
      <c r="K2121" s="39"/>
      <c r="L2121" s="39"/>
      <c r="M2121" s="39"/>
      <c r="N2121" s="39" t="s">
        <v>13953</v>
      </c>
      <c r="O2121" s="129" t="s">
        <v>13954</v>
      </c>
      <c r="P2121" s="39"/>
      <c r="Q2121" s="39"/>
      <c r="R2121" s="273">
        <v>18000</v>
      </c>
      <c r="S2121" s="273">
        <v>18000</v>
      </c>
      <c r="T2121" s="274">
        <v>1</v>
      </c>
      <c r="U2121" s="274">
        <v>1</v>
      </c>
      <c r="V2121" s="275" t="s">
        <v>345</v>
      </c>
      <c r="W2121" s="274">
        <v>19</v>
      </c>
      <c r="X2121" s="274">
        <v>19</v>
      </c>
      <c r="Y2121" s="274">
        <v>14</v>
      </c>
      <c r="Z2121" s="325">
        <v>14</v>
      </c>
      <c r="AA2121" s="39">
        <v>21</v>
      </c>
      <c r="AB2121" s="127"/>
      <c r="AC2121" s="39"/>
      <c r="AD2121" s="39">
        <v>0</v>
      </c>
      <c r="AE2121" s="39">
        <v>0</v>
      </c>
      <c r="AF2121" s="277">
        <v>0</v>
      </c>
      <c r="AG2121" s="278"/>
      <c r="AH2121" s="262"/>
      <c r="AI2121" s="127"/>
    </row>
    <row r="2122" spans="1:35" s="272" customFormat="1" ht="25.5" x14ac:dyDescent="0.2">
      <c r="A2122" s="251">
        <v>2119</v>
      </c>
      <c r="B2122" s="252" t="s">
        <v>96</v>
      </c>
      <c r="C2122" s="39">
        <v>5</v>
      </c>
      <c r="D2122" s="39" t="s">
        <v>132</v>
      </c>
      <c r="E2122" s="39" t="s">
        <v>11963</v>
      </c>
      <c r="F2122" s="39" t="s">
        <v>13955</v>
      </c>
      <c r="G2122" s="129" t="s">
        <v>13956</v>
      </c>
      <c r="H2122" s="129" t="s">
        <v>13957</v>
      </c>
      <c r="I2122" s="129" t="s">
        <v>13958</v>
      </c>
      <c r="J2122" s="39"/>
      <c r="K2122" s="39"/>
      <c r="L2122" s="39"/>
      <c r="M2122" s="39"/>
      <c r="N2122" s="39" t="s">
        <v>13932</v>
      </c>
      <c r="O2122" s="129" t="s">
        <v>13959</v>
      </c>
      <c r="P2122" s="39"/>
      <c r="Q2122" s="39"/>
      <c r="R2122" s="273">
        <v>30000</v>
      </c>
      <c r="S2122" s="273">
        <v>30000</v>
      </c>
      <c r="T2122" s="274">
        <v>1</v>
      </c>
      <c r="U2122" s="274">
        <v>1</v>
      </c>
      <c r="V2122" s="275" t="s">
        <v>351</v>
      </c>
      <c r="W2122" s="274">
        <v>19</v>
      </c>
      <c r="X2122" s="274">
        <v>19</v>
      </c>
      <c r="Y2122" s="274">
        <v>14</v>
      </c>
      <c r="Z2122" s="325">
        <v>14</v>
      </c>
      <c r="AA2122" s="39">
        <v>21</v>
      </c>
      <c r="AB2122" s="127"/>
      <c r="AC2122" s="39"/>
      <c r="AD2122" s="39">
        <v>0</v>
      </c>
      <c r="AE2122" s="39">
        <v>0</v>
      </c>
      <c r="AF2122" s="277">
        <v>0</v>
      </c>
      <c r="AG2122" s="278"/>
      <c r="AH2122" s="262"/>
      <c r="AI2122" s="127"/>
    </row>
    <row r="2123" spans="1:35" s="272" customFormat="1" ht="38.25" x14ac:dyDescent="0.2">
      <c r="A2123" s="251">
        <v>2120</v>
      </c>
      <c r="B2123" s="252" t="s">
        <v>96</v>
      </c>
      <c r="C2123" s="39">
        <v>5</v>
      </c>
      <c r="D2123" s="39" t="s">
        <v>135</v>
      </c>
      <c r="E2123" s="39" t="s">
        <v>2439</v>
      </c>
      <c r="F2123" s="39" t="s">
        <v>13960</v>
      </c>
      <c r="G2123" s="129" t="s">
        <v>13923</v>
      </c>
      <c r="H2123" s="129" t="s">
        <v>13924</v>
      </c>
      <c r="I2123" s="129" t="s">
        <v>13925</v>
      </c>
      <c r="J2123" s="39"/>
      <c r="K2123" s="39"/>
      <c r="L2123" s="39"/>
      <c r="M2123" s="39"/>
      <c r="N2123" s="39" t="s">
        <v>13926</v>
      </c>
      <c r="O2123" s="129" t="s">
        <v>13961</v>
      </c>
      <c r="P2123" s="39"/>
      <c r="Q2123" s="39"/>
      <c r="R2123" s="273">
        <v>50000</v>
      </c>
      <c r="S2123" s="273">
        <v>50000</v>
      </c>
      <c r="T2123" s="274">
        <v>1</v>
      </c>
      <c r="U2123" s="274">
        <v>1</v>
      </c>
      <c r="V2123" s="275" t="s">
        <v>351</v>
      </c>
      <c r="W2123" s="274">
        <v>19</v>
      </c>
      <c r="X2123" s="274">
        <v>19</v>
      </c>
      <c r="Y2123" s="274">
        <v>14</v>
      </c>
      <c r="Z2123" s="325">
        <v>14</v>
      </c>
      <c r="AA2123" s="39">
        <v>21</v>
      </c>
      <c r="AB2123" s="127"/>
      <c r="AC2123" s="39"/>
      <c r="AD2123" s="39">
        <v>0</v>
      </c>
      <c r="AE2123" s="39">
        <v>0</v>
      </c>
      <c r="AF2123" s="277">
        <v>0</v>
      </c>
      <c r="AG2123" s="278"/>
      <c r="AH2123" s="262"/>
      <c r="AI2123" s="127"/>
    </row>
    <row r="2124" spans="1:35" s="272" customFormat="1" ht="38.25" x14ac:dyDescent="0.2">
      <c r="A2124" s="251">
        <v>2121</v>
      </c>
      <c r="B2124" s="252" t="s">
        <v>96</v>
      </c>
      <c r="C2124" s="39">
        <v>5</v>
      </c>
      <c r="D2124" s="39" t="s">
        <v>135</v>
      </c>
      <c r="E2124" s="39" t="s">
        <v>2439</v>
      </c>
      <c r="F2124" s="39" t="s">
        <v>12401</v>
      </c>
      <c r="G2124" s="129" t="s">
        <v>13792</v>
      </c>
      <c r="H2124" s="129" t="s">
        <v>13793</v>
      </c>
      <c r="I2124" s="129" t="s">
        <v>12402</v>
      </c>
      <c r="J2124" s="39"/>
      <c r="K2124" s="39"/>
      <c r="L2124" s="39"/>
      <c r="M2124" s="39"/>
      <c r="N2124" s="39" t="s">
        <v>13794</v>
      </c>
      <c r="O2124" s="129" t="s">
        <v>13962</v>
      </c>
      <c r="P2124" s="39"/>
      <c r="Q2124" s="39"/>
      <c r="R2124" s="273">
        <v>48000</v>
      </c>
      <c r="S2124" s="273">
        <v>48000</v>
      </c>
      <c r="T2124" s="274">
        <v>1</v>
      </c>
      <c r="U2124" s="274">
        <v>1</v>
      </c>
      <c r="V2124" s="275" t="s">
        <v>345</v>
      </c>
      <c r="W2124" s="274">
        <v>19</v>
      </c>
      <c r="X2124" s="274">
        <v>19</v>
      </c>
      <c r="Y2124" s="274">
        <v>14</v>
      </c>
      <c r="Z2124" s="325">
        <v>14</v>
      </c>
      <c r="AA2124" s="39">
        <v>21</v>
      </c>
      <c r="AB2124" s="127"/>
      <c r="AC2124" s="39"/>
      <c r="AD2124" s="39">
        <v>0</v>
      </c>
      <c r="AE2124" s="39">
        <v>0</v>
      </c>
      <c r="AF2124" s="277">
        <v>0</v>
      </c>
      <c r="AG2124" s="278"/>
      <c r="AH2124" s="262"/>
      <c r="AI2124" s="127"/>
    </row>
    <row r="2125" spans="1:35" s="272" customFormat="1" ht="38.25" x14ac:dyDescent="0.2">
      <c r="A2125" s="251">
        <v>2122</v>
      </c>
      <c r="B2125" s="252" t="s">
        <v>96</v>
      </c>
      <c r="C2125" s="39">
        <v>5</v>
      </c>
      <c r="D2125" s="39" t="s">
        <v>135</v>
      </c>
      <c r="E2125" s="39" t="s">
        <v>2439</v>
      </c>
      <c r="F2125" s="39" t="s">
        <v>13879</v>
      </c>
      <c r="G2125" s="129" t="s">
        <v>13880</v>
      </c>
      <c r="H2125" s="129" t="s">
        <v>5806</v>
      </c>
      <c r="I2125" s="129" t="s">
        <v>5807</v>
      </c>
      <c r="J2125" s="39"/>
      <c r="K2125" s="39"/>
      <c r="L2125" s="39"/>
      <c r="M2125" s="39"/>
      <c r="N2125" s="39" t="s">
        <v>5814</v>
      </c>
      <c r="O2125" s="129" t="s">
        <v>13963</v>
      </c>
      <c r="P2125" s="39"/>
      <c r="Q2125" s="39"/>
      <c r="R2125" s="273">
        <v>25000</v>
      </c>
      <c r="S2125" s="273">
        <v>25000</v>
      </c>
      <c r="T2125" s="274">
        <v>1</v>
      </c>
      <c r="U2125" s="274">
        <v>1</v>
      </c>
      <c r="V2125" s="275" t="s">
        <v>351</v>
      </c>
      <c r="W2125" s="274">
        <v>19</v>
      </c>
      <c r="X2125" s="274">
        <v>19</v>
      </c>
      <c r="Y2125" s="274">
        <v>14</v>
      </c>
      <c r="Z2125" s="325">
        <v>14</v>
      </c>
      <c r="AA2125" s="39">
        <v>21</v>
      </c>
      <c r="AB2125" s="127"/>
      <c r="AC2125" s="39"/>
      <c r="AD2125" s="39">
        <v>0</v>
      </c>
      <c r="AE2125" s="39">
        <v>0</v>
      </c>
      <c r="AF2125" s="277">
        <v>0</v>
      </c>
      <c r="AG2125" s="278"/>
      <c r="AH2125" s="262"/>
      <c r="AI2125" s="127"/>
    </row>
    <row r="2126" spans="1:35" s="272" customFormat="1" ht="38.25" x14ac:dyDescent="0.2">
      <c r="A2126" s="251">
        <v>2123</v>
      </c>
      <c r="B2126" s="252" t="s">
        <v>96</v>
      </c>
      <c r="C2126" s="39">
        <v>5</v>
      </c>
      <c r="D2126" s="39" t="s">
        <v>135</v>
      </c>
      <c r="E2126" s="39" t="s">
        <v>2439</v>
      </c>
      <c r="F2126" s="39" t="s">
        <v>8616</v>
      </c>
      <c r="G2126" s="129" t="s">
        <v>13914</v>
      </c>
      <c r="H2126" s="129" t="s">
        <v>8618</v>
      </c>
      <c r="I2126" s="129" t="s">
        <v>8619</v>
      </c>
      <c r="J2126" s="39"/>
      <c r="K2126" s="39"/>
      <c r="L2126" s="39"/>
      <c r="M2126" s="39"/>
      <c r="N2126" s="39" t="s">
        <v>8620</v>
      </c>
      <c r="O2126" s="129" t="s">
        <v>13964</v>
      </c>
      <c r="P2126" s="39"/>
      <c r="Q2126" s="39"/>
      <c r="R2126" s="273">
        <v>100000</v>
      </c>
      <c r="S2126" s="273">
        <v>100000</v>
      </c>
      <c r="T2126" s="274">
        <v>1</v>
      </c>
      <c r="U2126" s="274">
        <v>1</v>
      </c>
      <c r="V2126" s="275" t="s">
        <v>345</v>
      </c>
      <c r="W2126" s="274">
        <v>115</v>
      </c>
      <c r="X2126" s="274">
        <v>116</v>
      </c>
      <c r="Y2126" s="274">
        <v>14</v>
      </c>
      <c r="Z2126" s="325">
        <v>14</v>
      </c>
      <c r="AA2126" s="39">
        <v>21</v>
      </c>
      <c r="AB2126" s="127"/>
      <c r="AC2126" s="39"/>
      <c r="AD2126" s="39">
        <v>0</v>
      </c>
      <c r="AE2126" s="39">
        <v>0</v>
      </c>
      <c r="AF2126" s="277">
        <v>0</v>
      </c>
      <c r="AG2126" s="278"/>
      <c r="AH2126" s="262"/>
      <c r="AI2126" s="127"/>
    </row>
    <row r="2127" spans="1:35" s="272" customFormat="1" ht="38.25" x14ac:dyDescent="0.2">
      <c r="A2127" s="251">
        <v>2124</v>
      </c>
      <c r="B2127" s="252" t="s">
        <v>96</v>
      </c>
      <c r="C2127" s="39">
        <v>5</v>
      </c>
      <c r="D2127" s="39" t="s">
        <v>135</v>
      </c>
      <c r="E2127" s="39" t="s">
        <v>2439</v>
      </c>
      <c r="F2127" s="39" t="s">
        <v>13965</v>
      </c>
      <c r="G2127" s="129">
        <v>4779924</v>
      </c>
      <c r="H2127" s="129" t="s">
        <v>13966</v>
      </c>
      <c r="I2127" s="129">
        <v>398310</v>
      </c>
      <c r="J2127" s="39"/>
      <c r="K2127" s="39"/>
      <c r="L2127" s="39"/>
      <c r="M2127" s="39"/>
      <c r="N2127" s="39" t="s">
        <v>13967</v>
      </c>
      <c r="O2127" s="129" t="s">
        <v>13968</v>
      </c>
      <c r="P2127" s="39"/>
      <c r="Q2127" s="39"/>
      <c r="R2127" s="273">
        <v>15000</v>
      </c>
      <c r="S2127" s="273">
        <v>15000</v>
      </c>
      <c r="T2127" s="274">
        <v>1</v>
      </c>
      <c r="U2127" s="274">
        <v>1</v>
      </c>
      <c r="V2127" s="275" t="s">
        <v>351</v>
      </c>
      <c r="W2127" s="274">
        <v>19</v>
      </c>
      <c r="X2127" s="274">
        <v>19</v>
      </c>
      <c r="Y2127" s="274">
        <v>14</v>
      </c>
      <c r="Z2127" s="325">
        <v>14</v>
      </c>
      <c r="AA2127" s="39">
        <v>22</v>
      </c>
      <c r="AB2127" s="127"/>
      <c r="AC2127" s="39"/>
      <c r="AD2127" s="39">
        <v>0</v>
      </c>
      <c r="AE2127" s="39">
        <v>0</v>
      </c>
      <c r="AF2127" s="277">
        <v>0</v>
      </c>
      <c r="AG2127" s="278"/>
      <c r="AH2127" s="262"/>
      <c r="AI2127" s="127"/>
    </row>
    <row r="2128" spans="1:35" s="272" customFormat="1" ht="26.25" x14ac:dyDescent="0.25">
      <c r="A2128" s="251">
        <v>2125</v>
      </c>
      <c r="B2128" s="252" t="s">
        <v>96</v>
      </c>
      <c r="C2128" s="39">
        <v>5</v>
      </c>
      <c r="D2128" s="39" t="s">
        <v>132</v>
      </c>
      <c r="E2128" s="584" t="s">
        <v>11963</v>
      </c>
      <c r="F2128" s="585" t="s">
        <v>13969</v>
      </c>
      <c r="G2128" s="586">
        <v>2273985</v>
      </c>
      <c r="H2128" s="702" t="s">
        <v>15089</v>
      </c>
      <c r="I2128" s="637">
        <v>131161</v>
      </c>
      <c r="J2128" s="588" t="s">
        <v>13970</v>
      </c>
      <c r="K2128" s="39"/>
      <c r="L2128" s="556"/>
      <c r="M2128" s="39"/>
      <c r="N2128" s="316" t="s">
        <v>13971</v>
      </c>
      <c r="O2128" s="482" t="s">
        <v>13972</v>
      </c>
      <c r="P2128" s="39"/>
      <c r="Q2128" s="39"/>
      <c r="R2128" s="273">
        <v>10000</v>
      </c>
      <c r="S2128" s="273">
        <v>10000</v>
      </c>
      <c r="T2128" s="39">
        <v>1</v>
      </c>
      <c r="U2128" s="39">
        <v>1</v>
      </c>
      <c r="V2128" s="589" t="s">
        <v>391</v>
      </c>
      <c r="W2128" s="39">
        <v>115</v>
      </c>
      <c r="X2128" s="39">
        <v>119</v>
      </c>
      <c r="Y2128" s="39">
        <v>14</v>
      </c>
      <c r="Z2128" s="379">
        <v>14</v>
      </c>
      <c r="AA2128" s="39">
        <v>24</v>
      </c>
      <c r="AB2128" s="127"/>
      <c r="AC2128" s="39"/>
      <c r="AD2128" s="39">
        <v>0</v>
      </c>
      <c r="AE2128" s="379">
        <v>0</v>
      </c>
      <c r="AF2128" s="277">
        <v>0</v>
      </c>
      <c r="AG2128" s="278"/>
      <c r="AH2128" s="262"/>
      <c r="AI2128" s="127"/>
    </row>
    <row r="2129" spans="1:35" s="272" customFormat="1" ht="25.5" x14ac:dyDescent="0.2">
      <c r="A2129" s="251">
        <v>2126</v>
      </c>
      <c r="B2129" s="252" t="s">
        <v>96</v>
      </c>
      <c r="C2129" s="39">
        <v>5</v>
      </c>
      <c r="D2129" s="39" t="s">
        <v>132</v>
      </c>
      <c r="E2129" s="584" t="s">
        <v>11963</v>
      </c>
      <c r="F2129" s="585" t="s">
        <v>13973</v>
      </c>
      <c r="G2129" s="586">
        <v>2222043</v>
      </c>
      <c r="H2129" s="703">
        <v>65917862963</v>
      </c>
      <c r="I2129" s="638" t="s">
        <v>15203</v>
      </c>
      <c r="J2129" s="591" t="s">
        <v>13974</v>
      </c>
      <c r="K2129" s="558"/>
      <c r="L2129" s="559"/>
      <c r="M2129" s="39"/>
      <c r="N2129" s="316" t="s">
        <v>13975</v>
      </c>
      <c r="O2129" s="482" t="s">
        <v>13976</v>
      </c>
      <c r="P2129" s="39"/>
      <c r="Q2129" s="39"/>
      <c r="R2129" s="273">
        <v>15000</v>
      </c>
      <c r="S2129" s="273">
        <v>15000</v>
      </c>
      <c r="T2129" s="39">
        <v>1</v>
      </c>
      <c r="U2129" s="39">
        <v>1</v>
      </c>
      <c r="V2129" s="366" t="s">
        <v>391</v>
      </c>
      <c r="W2129" s="39">
        <v>115</v>
      </c>
      <c r="X2129" s="39">
        <v>119</v>
      </c>
      <c r="Y2129" s="39">
        <v>14</v>
      </c>
      <c r="Z2129" s="39">
        <v>14</v>
      </c>
      <c r="AA2129" s="39">
        <v>24</v>
      </c>
      <c r="AB2129" s="127"/>
      <c r="AC2129" s="39"/>
      <c r="AD2129" s="39">
        <v>0</v>
      </c>
      <c r="AE2129" s="39">
        <v>0</v>
      </c>
      <c r="AF2129" s="277">
        <v>0</v>
      </c>
      <c r="AG2129" s="278"/>
      <c r="AH2129" s="262"/>
      <c r="AI2129" s="127"/>
    </row>
    <row r="2130" spans="1:35" s="272" customFormat="1" ht="26.25" x14ac:dyDescent="0.25">
      <c r="A2130" s="251">
        <v>2127</v>
      </c>
      <c r="B2130" s="252" t="s">
        <v>96</v>
      </c>
      <c r="C2130" s="39">
        <v>5</v>
      </c>
      <c r="D2130" s="39" t="s">
        <v>132</v>
      </c>
      <c r="E2130" s="584" t="s">
        <v>11963</v>
      </c>
      <c r="F2130" s="585" t="s">
        <v>8159</v>
      </c>
      <c r="G2130" s="590">
        <v>611433</v>
      </c>
      <c r="H2130" s="638">
        <v>14201148621</v>
      </c>
      <c r="I2130" s="639" t="s">
        <v>8161</v>
      </c>
      <c r="J2130" s="588" t="s">
        <v>10735</v>
      </c>
      <c r="K2130" s="39"/>
      <c r="L2130" s="559"/>
      <c r="M2130" s="39"/>
      <c r="N2130" s="592" t="s">
        <v>13977</v>
      </c>
      <c r="O2130" s="482" t="s">
        <v>13978</v>
      </c>
      <c r="P2130" s="39"/>
      <c r="Q2130" s="39"/>
      <c r="R2130" s="273">
        <v>5000</v>
      </c>
      <c r="S2130" s="273">
        <v>5000</v>
      </c>
      <c r="T2130" s="39">
        <v>1</v>
      </c>
      <c r="U2130" s="39">
        <v>1</v>
      </c>
      <c r="V2130" s="366" t="s">
        <v>391</v>
      </c>
      <c r="W2130" s="39">
        <v>115</v>
      </c>
      <c r="X2130" s="39">
        <v>119</v>
      </c>
      <c r="Y2130" s="39">
        <v>14</v>
      </c>
      <c r="Z2130" s="39">
        <v>14</v>
      </c>
      <c r="AA2130" s="39">
        <v>24</v>
      </c>
      <c r="AB2130" s="127"/>
      <c r="AC2130" s="39"/>
      <c r="AD2130" s="39">
        <v>0</v>
      </c>
      <c r="AE2130" s="39">
        <v>0</v>
      </c>
      <c r="AF2130" s="277">
        <v>0</v>
      </c>
      <c r="AG2130" s="278"/>
      <c r="AH2130" s="262"/>
      <c r="AI2130" s="127"/>
    </row>
    <row r="2131" spans="1:35" s="272" customFormat="1" ht="25.5" x14ac:dyDescent="0.2">
      <c r="A2131" s="251">
        <v>2128</v>
      </c>
      <c r="B2131" s="252" t="s">
        <v>96</v>
      </c>
      <c r="C2131" s="39">
        <v>5</v>
      </c>
      <c r="D2131" s="39" t="s">
        <v>132</v>
      </c>
      <c r="E2131" s="584" t="s">
        <v>11963</v>
      </c>
      <c r="F2131" s="585" t="s">
        <v>11964</v>
      </c>
      <c r="G2131" s="590">
        <v>3276953</v>
      </c>
      <c r="H2131" s="638">
        <v>30457432092</v>
      </c>
      <c r="I2131" s="637" t="s">
        <v>15404</v>
      </c>
      <c r="J2131" s="588" t="s">
        <v>13979</v>
      </c>
      <c r="K2131" s="554"/>
      <c r="L2131" s="39"/>
      <c r="M2131" s="39"/>
      <c r="N2131" s="316" t="s">
        <v>13980</v>
      </c>
      <c r="O2131" s="482" t="s">
        <v>13981</v>
      </c>
      <c r="P2131" s="39"/>
      <c r="Q2131" s="39"/>
      <c r="R2131" s="273">
        <v>115000</v>
      </c>
      <c r="S2131" s="273">
        <v>115000</v>
      </c>
      <c r="T2131" s="39">
        <v>1</v>
      </c>
      <c r="U2131" s="39">
        <v>1</v>
      </c>
      <c r="V2131" s="366" t="s">
        <v>345</v>
      </c>
      <c r="W2131" s="39">
        <v>115</v>
      </c>
      <c r="X2131" s="39">
        <v>119</v>
      </c>
      <c r="Y2131" s="39">
        <v>14</v>
      </c>
      <c r="Z2131" s="39">
        <v>14</v>
      </c>
      <c r="AA2131" s="39">
        <v>24</v>
      </c>
      <c r="AB2131" s="127"/>
      <c r="AC2131" s="39"/>
      <c r="AD2131" s="39">
        <v>0</v>
      </c>
      <c r="AE2131" s="39">
        <v>0</v>
      </c>
      <c r="AF2131" s="277">
        <v>0</v>
      </c>
      <c r="AG2131" s="278"/>
      <c r="AH2131" s="262"/>
      <c r="AI2131" s="127"/>
    </row>
    <row r="2132" spans="1:35" s="272" customFormat="1" ht="25.5" x14ac:dyDescent="0.2">
      <c r="A2132" s="251">
        <v>2129</v>
      </c>
      <c r="B2132" s="252" t="s">
        <v>96</v>
      </c>
      <c r="C2132" s="39">
        <v>5</v>
      </c>
      <c r="D2132" s="39" t="s">
        <v>132</v>
      </c>
      <c r="E2132" s="584" t="s">
        <v>11963</v>
      </c>
      <c r="F2132" s="585" t="s">
        <v>8722</v>
      </c>
      <c r="G2132" s="587">
        <v>2223228</v>
      </c>
      <c r="H2132" s="637">
        <v>69265772227</v>
      </c>
      <c r="I2132" s="637">
        <v>107987</v>
      </c>
      <c r="J2132" s="588" t="s">
        <v>13982</v>
      </c>
      <c r="K2132" s="562"/>
      <c r="L2132" s="39"/>
      <c r="M2132" s="39"/>
      <c r="N2132" s="316" t="s">
        <v>13983</v>
      </c>
      <c r="O2132" s="482" t="s">
        <v>13984</v>
      </c>
      <c r="P2132" s="39"/>
      <c r="Q2132" s="39"/>
      <c r="R2132" s="273">
        <v>30000</v>
      </c>
      <c r="S2132" s="273">
        <v>30000</v>
      </c>
      <c r="T2132" s="39">
        <v>1</v>
      </c>
      <c r="U2132" s="39">
        <v>1</v>
      </c>
      <c r="V2132" s="366" t="s">
        <v>345</v>
      </c>
      <c r="W2132" s="39">
        <v>115</v>
      </c>
      <c r="X2132" s="39">
        <v>119</v>
      </c>
      <c r="Y2132" s="39">
        <v>14</v>
      </c>
      <c r="Z2132" s="39">
        <v>14</v>
      </c>
      <c r="AA2132" s="39">
        <v>24</v>
      </c>
      <c r="AB2132" s="127"/>
      <c r="AC2132" s="39"/>
      <c r="AD2132" s="39">
        <v>0</v>
      </c>
      <c r="AE2132" s="39">
        <v>0</v>
      </c>
      <c r="AF2132" s="277">
        <v>0</v>
      </c>
      <c r="AG2132" s="278"/>
      <c r="AH2132" s="262"/>
      <c r="AI2132" s="127"/>
    </row>
    <row r="2133" spans="1:35" s="272" customFormat="1" ht="25.5" x14ac:dyDescent="0.2">
      <c r="A2133" s="251">
        <v>2130</v>
      </c>
      <c r="B2133" s="252" t="s">
        <v>96</v>
      </c>
      <c r="C2133" s="39">
        <v>5</v>
      </c>
      <c r="D2133" s="39" t="s">
        <v>132</v>
      </c>
      <c r="E2133" s="584" t="s">
        <v>11963</v>
      </c>
      <c r="F2133" s="585" t="s">
        <v>13985</v>
      </c>
      <c r="G2133" s="587">
        <v>350974</v>
      </c>
      <c r="H2133" s="637">
        <v>27047543131</v>
      </c>
      <c r="I2133" s="637">
        <v>217431</v>
      </c>
      <c r="J2133" s="588" t="s">
        <v>13986</v>
      </c>
      <c r="K2133" s="39"/>
      <c r="L2133" s="380"/>
      <c r="M2133" s="39"/>
      <c r="N2133" s="316" t="s">
        <v>13818</v>
      </c>
      <c r="O2133" s="482" t="s">
        <v>13987</v>
      </c>
      <c r="P2133" s="39"/>
      <c r="Q2133" s="39"/>
      <c r="R2133" s="273">
        <v>4000</v>
      </c>
      <c r="S2133" s="273">
        <v>4000</v>
      </c>
      <c r="T2133" s="39">
        <v>1</v>
      </c>
      <c r="U2133" s="39">
        <v>1</v>
      </c>
      <c r="V2133" s="366" t="s">
        <v>345</v>
      </c>
      <c r="W2133" s="39">
        <v>115</v>
      </c>
      <c r="X2133" s="39">
        <v>119</v>
      </c>
      <c r="Y2133" s="39">
        <v>14</v>
      </c>
      <c r="Z2133" s="39">
        <v>14</v>
      </c>
      <c r="AA2133" s="39">
        <v>24</v>
      </c>
      <c r="AB2133" s="127"/>
      <c r="AC2133" s="39"/>
      <c r="AD2133" s="39">
        <v>0</v>
      </c>
      <c r="AE2133" s="39">
        <v>0</v>
      </c>
      <c r="AF2133" s="277">
        <v>0</v>
      </c>
      <c r="AG2133" s="278"/>
      <c r="AH2133" s="262"/>
      <c r="AI2133" s="127"/>
    </row>
    <row r="2134" spans="1:35" s="272" customFormat="1" ht="38.25" x14ac:dyDescent="0.2">
      <c r="A2134" s="251">
        <v>2131</v>
      </c>
      <c r="B2134" s="252" t="s">
        <v>96</v>
      </c>
      <c r="C2134" s="39">
        <v>5</v>
      </c>
      <c r="D2134" s="39" t="s">
        <v>132</v>
      </c>
      <c r="E2134" s="584" t="s">
        <v>11963</v>
      </c>
      <c r="F2134" s="585" t="s">
        <v>13988</v>
      </c>
      <c r="G2134" s="587">
        <v>1498266</v>
      </c>
      <c r="H2134" s="637">
        <v>79333879534</v>
      </c>
      <c r="I2134" s="637">
        <v>80888</v>
      </c>
      <c r="J2134" s="588" t="s">
        <v>13989</v>
      </c>
      <c r="K2134" s="562"/>
      <c r="L2134" s="39"/>
      <c r="M2134" s="39"/>
      <c r="N2134" s="316" t="s">
        <v>13990</v>
      </c>
      <c r="O2134" s="482" t="s">
        <v>13991</v>
      </c>
      <c r="P2134" s="39"/>
      <c r="Q2134" s="39"/>
      <c r="R2134" s="273">
        <v>16000</v>
      </c>
      <c r="S2134" s="273">
        <v>16000</v>
      </c>
      <c r="T2134" s="39">
        <v>1</v>
      </c>
      <c r="U2134" s="39">
        <v>1</v>
      </c>
      <c r="V2134" s="366" t="s">
        <v>345</v>
      </c>
      <c r="W2134" s="39">
        <v>115</v>
      </c>
      <c r="X2134" s="39">
        <v>119</v>
      </c>
      <c r="Y2134" s="39">
        <v>14</v>
      </c>
      <c r="Z2134" s="39">
        <v>14</v>
      </c>
      <c r="AA2134" s="39">
        <v>24</v>
      </c>
      <c r="AB2134" s="127"/>
      <c r="AC2134" s="39"/>
      <c r="AD2134" s="39">
        <v>0</v>
      </c>
      <c r="AE2134" s="39">
        <v>0</v>
      </c>
      <c r="AF2134" s="277">
        <v>0</v>
      </c>
      <c r="AG2134" s="278"/>
      <c r="AH2134" s="262"/>
      <c r="AI2134" s="127"/>
    </row>
    <row r="2135" spans="1:35" s="272" customFormat="1" ht="25.5" x14ac:dyDescent="0.2">
      <c r="A2135" s="251">
        <v>2132</v>
      </c>
      <c r="B2135" s="252" t="s">
        <v>96</v>
      </c>
      <c r="C2135" s="39">
        <v>5</v>
      </c>
      <c r="D2135" s="39" t="s">
        <v>132</v>
      </c>
      <c r="E2135" s="584" t="s">
        <v>11963</v>
      </c>
      <c r="F2135" s="316" t="s">
        <v>13992</v>
      </c>
      <c r="G2135" s="587">
        <v>1434446</v>
      </c>
      <c r="H2135" s="637">
        <v>80541963380</v>
      </c>
      <c r="I2135" s="637">
        <v>263014</v>
      </c>
      <c r="J2135" s="568" t="s">
        <v>13993</v>
      </c>
      <c r="K2135" s="562"/>
      <c r="L2135" s="39"/>
      <c r="M2135" s="39"/>
      <c r="N2135" s="316" t="s">
        <v>8452</v>
      </c>
      <c r="O2135" s="482" t="s">
        <v>13994</v>
      </c>
      <c r="P2135" s="39"/>
      <c r="Q2135" s="39"/>
      <c r="R2135" s="273">
        <v>45000</v>
      </c>
      <c r="S2135" s="273">
        <v>45000</v>
      </c>
      <c r="T2135" s="39">
        <v>1</v>
      </c>
      <c r="U2135" s="39">
        <v>1</v>
      </c>
      <c r="V2135" s="366" t="s">
        <v>345</v>
      </c>
      <c r="W2135" s="39">
        <v>115</v>
      </c>
      <c r="X2135" s="39">
        <v>119</v>
      </c>
      <c r="Y2135" s="39">
        <v>14</v>
      </c>
      <c r="Z2135" s="39">
        <v>14</v>
      </c>
      <c r="AA2135" s="39">
        <v>24</v>
      </c>
      <c r="AB2135" s="127"/>
      <c r="AC2135" s="39"/>
      <c r="AD2135" s="39">
        <v>0</v>
      </c>
      <c r="AE2135" s="39">
        <v>0</v>
      </c>
      <c r="AF2135" s="277">
        <v>0</v>
      </c>
      <c r="AG2135" s="278"/>
      <c r="AH2135" s="262"/>
      <c r="AI2135" s="127"/>
    </row>
    <row r="2136" spans="1:35" s="272" customFormat="1" ht="25.5" x14ac:dyDescent="0.2">
      <c r="A2136" s="251">
        <v>2133</v>
      </c>
      <c r="B2136" s="252" t="s">
        <v>96</v>
      </c>
      <c r="C2136" s="39">
        <v>5</v>
      </c>
      <c r="D2136" s="39" t="s">
        <v>132</v>
      </c>
      <c r="E2136" s="584" t="s">
        <v>11963</v>
      </c>
      <c r="F2136" s="316" t="s">
        <v>13995</v>
      </c>
      <c r="G2136" s="554">
        <v>15630</v>
      </c>
      <c r="H2136" s="639">
        <v>20492466071</v>
      </c>
      <c r="I2136" s="639">
        <v>117870</v>
      </c>
      <c r="J2136" s="568" t="s">
        <v>13996</v>
      </c>
      <c r="K2136" s="562"/>
      <c r="L2136" s="39"/>
      <c r="M2136" s="39"/>
      <c r="N2136" s="316" t="s">
        <v>13997</v>
      </c>
      <c r="O2136" s="482" t="s">
        <v>13998</v>
      </c>
      <c r="P2136" s="39"/>
      <c r="Q2136" s="39"/>
      <c r="R2136" s="273">
        <v>4000</v>
      </c>
      <c r="S2136" s="273">
        <v>4000</v>
      </c>
      <c r="T2136" s="39">
        <v>1</v>
      </c>
      <c r="U2136" s="39">
        <v>1</v>
      </c>
      <c r="V2136" s="366" t="s">
        <v>345</v>
      </c>
      <c r="W2136" s="39">
        <v>115</v>
      </c>
      <c r="X2136" s="39">
        <v>119</v>
      </c>
      <c r="Y2136" s="39">
        <v>14</v>
      </c>
      <c r="Z2136" s="39">
        <v>14</v>
      </c>
      <c r="AA2136" s="39">
        <v>24</v>
      </c>
      <c r="AB2136" s="127"/>
      <c r="AC2136" s="39"/>
      <c r="AD2136" s="39">
        <v>0</v>
      </c>
      <c r="AE2136" s="39">
        <v>0</v>
      </c>
      <c r="AF2136" s="277">
        <v>0</v>
      </c>
      <c r="AG2136" s="278"/>
      <c r="AH2136" s="262"/>
      <c r="AI2136" s="127"/>
    </row>
    <row r="2137" spans="1:35" s="272" customFormat="1" ht="25.5" x14ac:dyDescent="0.2">
      <c r="A2137" s="251">
        <v>2134</v>
      </c>
      <c r="B2137" s="252" t="s">
        <v>96</v>
      </c>
      <c r="C2137" s="39">
        <v>5</v>
      </c>
      <c r="D2137" s="39" t="s">
        <v>132</v>
      </c>
      <c r="E2137" s="584" t="s">
        <v>11963</v>
      </c>
      <c r="F2137" s="316" t="s">
        <v>13999</v>
      </c>
      <c r="G2137" s="554">
        <v>2455757</v>
      </c>
      <c r="H2137" s="639">
        <v>43577827108</v>
      </c>
      <c r="I2137" s="639">
        <v>134779</v>
      </c>
      <c r="J2137" s="568" t="s">
        <v>14000</v>
      </c>
      <c r="K2137" s="554"/>
      <c r="L2137" s="39"/>
      <c r="M2137" s="39"/>
      <c r="N2137" s="316" t="s">
        <v>13926</v>
      </c>
      <c r="O2137" s="482" t="s">
        <v>13984</v>
      </c>
      <c r="P2137" s="39"/>
      <c r="Q2137" s="39"/>
      <c r="R2137" s="273">
        <v>10000</v>
      </c>
      <c r="S2137" s="273">
        <v>10000</v>
      </c>
      <c r="T2137" s="39">
        <v>1</v>
      </c>
      <c r="U2137" s="39">
        <v>1</v>
      </c>
      <c r="V2137" s="366" t="s">
        <v>345</v>
      </c>
      <c r="W2137" s="39">
        <v>115</v>
      </c>
      <c r="X2137" s="39">
        <v>119</v>
      </c>
      <c r="Y2137" s="39">
        <v>14</v>
      </c>
      <c r="Z2137" s="39">
        <v>14</v>
      </c>
      <c r="AA2137" s="39">
        <v>24</v>
      </c>
      <c r="AB2137" s="127"/>
      <c r="AC2137" s="39"/>
      <c r="AD2137" s="39">
        <v>0</v>
      </c>
      <c r="AE2137" s="39">
        <v>0</v>
      </c>
      <c r="AF2137" s="277">
        <v>0</v>
      </c>
      <c r="AG2137" s="278"/>
      <c r="AH2137" s="262"/>
      <c r="AI2137" s="127"/>
    </row>
    <row r="2138" spans="1:35" s="272" customFormat="1" ht="25.5" x14ac:dyDescent="0.2">
      <c r="A2138" s="251">
        <v>2135</v>
      </c>
      <c r="B2138" s="252" t="s">
        <v>96</v>
      </c>
      <c r="C2138" s="39">
        <v>5</v>
      </c>
      <c r="D2138" s="39" t="s">
        <v>132</v>
      </c>
      <c r="E2138" s="584" t="s">
        <v>11963</v>
      </c>
      <c r="F2138" s="316" t="s">
        <v>14001</v>
      </c>
      <c r="G2138" s="554">
        <v>4099761</v>
      </c>
      <c r="H2138" s="639">
        <v>80436571715</v>
      </c>
      <c r="I2138" s="639" t="s">
        <v>15229</v>
      </c>
      <c r="J2138" s="568" t="s">
        <v>14002</v>
      </c>
      <c r="K2138" s="554"/>
      <c r="L2138" s="39"/>
      <c r="M2138" s="39"/>
      <c r="N2138" s="316" t="s">
        <v>14003</v>
      </c>
      <c r="O2138" s="482" t="s">
        <v>14004</v>
      </c>
      <c r="P2138" s="39"/>
      <c r="Q2138" s="39"/>
      <c r="R2138" s="273">
        <v>20000</v>
      </c>
      <c r="S2138" s="273">
        <v>20000</v>
      </c>
      <c r="T2138" s="39">
        <v>1</v>
      </c>
      <c r="U2138" s="39">
        <v>1</v>
      </c>
      <c r="V2138" s="366" t="s">
        <v>345</v>
      </c>
      <c r="W2138" s="39">
        <v>115</v>
      </c>
      <c r="X2138" s="39">
        <v>119</v>
      </c>
      <c r="Y2138" s="39">
        <v>14</v>
      </c>
      <c r="Z2138" s="39">
        <v>14</v>
      </c>
      <c r="AA2138" s="39">
        <v>24</v>
      </c>
      <c r="AB2138" s="127"/>
      <c r="AC2138" s="39"/>
      <c r="AD2138" s="39">
        <v>0</v>
      </c>
      <c r="AE2138" s="39">
        <v>0</v>
      </c>
      <c r="AF2138" s="277">
        <v>0</v>
      </c>
      <c r="AG2138" s="278"/>
      <c r="AH2138" s="262"/>
      <c r="AI2138" s="127"/>
    </row>
    <row r="2139" spans="1:35" s="272" customFormat="1" ht="25.5" x14ac:dyDescent="0.2">
      <c r="A2139" s="251">
        <v>2136</v>
      </c>
      <c r="B2139" s="252" t="s">
        <v>96</v>
      </c>
      <c r="C2139" s="39">
        <v>5</v>
      </c>
      <c r="D2139" s="39" t="s">
        <v>132</v>
      </c>
      <c r="E2139" s="584" t="s">
        <v>11963</v>
      </c>
      <c r="F2139" s="316" t="s">
        <v>14005</v>
      </c>
      <c r="G2139" s="554">
        <v>1851292</v>
      </c>
      <c r="H2139" s="639" t="s">
        <v>15405</v>
      </c>
      <c r="I2139" s="639" t="s">
        <v>15406</v>
      </c>
      <c r="J2139" s="568" t="s">
        <v>14006</v>
      </c>
      <c r="K2139" s="554"/>
      <c r="L2139" s="39"/>
      <c r="M2139" s="39"/>
      <c r="N2139" s="316" t="s">
        <v>12597</v>
      </c>
      <c r="O2139" s="482" t="s">
        <v>14007</v>
      </c>
      <c r="P2139" s="39"/>
      <c r="Q2139" s="39"/>
      <c r="R2139" s="273">
        <v>35000</v>
      </c>
      <c r="S2139" s="273">
        <v>35000</v>
      </c>
      <c r="T2139" s="39">
        <v>1</v>
      </c>
      <c r="U2139" s="39">
        <v>1</v>
      </c>
      <c r="V2139" s="366" t="s">
        <v>345</v>
      </c>
      <c r="W2139" s="39">
        <v>115</v>
      </c>
      <c r="X2139" s="39">
        <v>119</v>
      </c>
      <c r="Y2139" s="39">
        <v>14</v>
      </c>
      <c r="Z2139" s="39">
        <v>14</v>
      </c>
      <c r="AA2139" s="39">
        <v>24</v>
      </c>
      <c r="AB2139" s="127"/>
      <c r="AC2139" s="39"/>
      <c r="AD2139" s="39">
        <v>0</v>
      </c>
      <c r="AE2139" s="39">
        <v>0</v>
      </c>
      <c r="AF2139" s="277">
        <v>0</v>
      </c>
      <c r="AG2139" s="278"/>
      <c r="AH2139" s="262"/>
      <c r="AI2139" s="127"/>
    </row>
    <row r="2140" spans="1:35" s="272" customFormat="1" ht="26.25" x14ac:dyDescent="0.25">
      <c r="A2140" s="251">
        <v>2137</v>
      </c>
      <c r="B2140" s="252" t="s">
        <v>96</v>
      </c>
      <c r="C2140" s="39">
        <v>5</v>
      </c>
      <c r="D2140" s="39" t="s">
        <v>132</v>
      </c>
      <c r="E2140" s="584" t="s">
        <v>11963</v>
      </c>
      <c r="F2140" s="316" t="s">
        <v>13934</v>
      </c>
      <c r="G2140" s="554">
        <v>1491571</v>
      </c>
      <c r="H2140" s="639" t="s">
        <v>13936</v>
      </c>
      <c r="I2140" s="639" t="s">
        <v>13937</v>
      </c>
      <c r="J2140" s="568" t="s">
        <v>14008</v>
      </c>
      <c r="K2140" s="554"/>
      <c r="L2140" s="39"/>
      <c r="M2140" s="39"/>
      <c r="N2140" s="592" t="s">
        <v>13938</v>
      </c>
      <c r="O2140" s="482" t="s">
        <v>14009</v>
      </c>
      <c r="P2140" s="39"/>
      <c r="Q2140" s="39"/>
      <c r="R2140" s="273">
        <v>10000</v>
      </c>
      <c r="S2140" s="273">
        <v>10000</v>
      </c>
      <c r="T2140" s="39">
        <v>1</v>
      </c>
      <c r="U2140" s="39">
        <v>1</v>
      </c>
      <c r="V2140" s="366" t="s">
        <v>345</v>
      </c>
      <c r="W2140" s="39">
        <v>115</v>
      </c>
      <c r="X2140" s="39">
        <v>119</v>
      </c>
      <c r="Y2140" s="39">
        <v>14</v>
      </c>
      <c r="Z2140" s="39">
        <v>14</v>
      </c>
      <c r="AA2140" s="39">
        <v>24</v>
      </c>
      <c r="AB2140" s="127"/>
      <c r="AC2140" s="39"/>
      <c r="AD2140" s="39">
        <v>0</v>
      </c>
      <c r="AE2140" s="39">
        <v>0</v>
      </c>
      <c r="AF2140" s="277">
        <v>0</v>
      </c>
      <c r="AG2140" s="278"/>
      <c r="AH2140" s="262"/>
      <c r="AI2140" s="127"/>
    </row>
    <row r="2141" spans="1:35" s="272" customFormat="1" ht="25.5" x14ac:dyDescent="0.2">
      <c r="A2141" s="251">
        <v>2138</v>
      </c>
      <c r="B2141" s="252" t="s">
        <v>96</v>
      </c>
      <c r="C2141" s="39">
        <v>5</v>
      </c>
      <c r="D2141" s="39" t="s">
        <v>132</v>
      </c>
      <c r="E2141" s="584" t="s">
        <v>11963</v>
      </c>
      <c r="F2141" s="316" t="s">
        <v>13946</v>
      </c>
      <c r="G2141" s="554">
        <v>3251225</v>
      </c>
      <c r="H2141" s="639">
        <v>76416954953</v>
      </c>
      <c r="I2141" s="639" t="s">
        <v>13949</v>
      </c>
      <c r="J2141" s="568" t="s">
        <v>14010</v>
      </c>
      <c r="K2141" s="562"/>
      <c r="L2141" s="39"/>
      <c r="M2141" s="39"/>
      <c r="N2141" s="316" t="s">
        <v>13950</v>
      </c>
      <c r="O2141" s="482" t="s">
        <v>14009</v>
      </c>
      <c r="P2141" s="39"/>
      <c r="Q2141" s="39"/>
      <c r="R2141" s="273">
        <v>45000</v>
      </c>
      <c r="S2141" s="273">
        <v>45000</v>
      </c>
      <c r="T2141" s="39">
        <v>1</v>
      </c>
      <c r="U2141" s="39">
        <v>1</v>
      </c>
      <c r="V2141" s="366" t="s">
        <v>345</v>
      </c>
      <c r="W2141" s="39">
        <v>115</v>
      </c>
      <c r="X2141" s="39">
        <v>119</v>
      </c>
      <c r="Y2141" s="39">
        <v>14</v>
      </c>
      <c r="Z2141" s="39">
        <v>14</v>
      </c>
      <c r="AA2141" s="39">
        <v>24</v>
      </c>
      <c r="AB2141" s="127"/>
      <c r="AC2141" s="39"/>
      <c r="AD2141" s="39">
        <v>0</v>
      </c>
      <c r="AE2141" s="39">
        <v>0</v>
      </c>
      <c r="AF2141" s="277">
        <v>0</v>
      </c>
      <c r="AG2141" s="278"/>
      <c r="AH2141" s="262"/>
      <c r="AI2141" s="127"/>
    </row>
    <row r="2142" spans="1:35" s="272" customFormat="1" ht="25.5" x14ac:dyDescent="0.2">
      <c r="A2142" s="251">
        <v>2139</v>
      </c>
      <c r="B2142" s="252" t="s">
        <v>96</v>
      </c>
      <c r="C2142" s="39">
        <v>5</v>
      </c>
      <c r="D2142" s="39" t="s">
        <v>132</v>
      </c>
      <c r="E2142" s="584" t="s">
        <v>11963</v>
      </c>
      <c r="F2142" s="316" t="s">
        <v>12305</v>
      </c>
      <c r="G2142" s="554">
        <v>1759442</v>
      </c>
      <c r="H2142" s="639">
        <v>15804783376</v>
      </c>
      <c r="I2142" s="639" t="s">
        <v>14417</v>
      </c>
      <c r="J2142" s="568" t="s">
        <v>14011</v>
      </c>
      <c r="K2142" s="554"/>
      <c r="L2142" s="366"/>
      <c r="M2142" s="39"/>
      <c r="N2142" s="316" t="s">
        <v>14012</v>
      </c>
      <c r="O2142" s="482" t="s">
        <v>14013</v>
      </c>
      <c r="P2142" s="39"/>
      <c r="Q2142" s="39"/>
      <c r="R2142" s="273">
        <v>60000</v>
      </c>
      <c r="S2142" s="273">
        <v>60000</v>
      </c>
      <c r="T2142" s="39">
        <v>1</v>
      </c>
      <c r="U2142" s="39">
        <v>1</v>
      </c>
      <c r="V2142" s="366" t="s">
        <v>349</v>
      </c>
      <c r="W2142" s="39">
        <v>115</v>
      </c>
      <c r="X2142" s="39">
        <v>119</v>
      </c>
      <c r="Y2142" s="39">
        <v>14</v>
      </c>
      <c r="Z2142" s="39">
        <v>14</v>
      </c>
      <c r="AA2142" s="39">
        <v>24</v>
      </c>
      <c r="AB2142" s="127"/>
      <c r="AC2142" s="39"/>
      <c r="AD2142" s="39">
        <v>0</v>
      </c>
      <c r="AE2142" s="39">
        <v>0</v>
      </c>
      <c r="AF2142" s="277">
        <v>0</v>
      </c>
      <c r="AG2142" s="278"/>
      <c r="AH2142" s="262"/>
      <c r="AI2142" s="127"/>
    </row>
    <row r="2143" spans="1:35" s="272" customFormat="1" ht="25.5" x14ac:dyDescent="0.2">
      <c r="A2143" s="251">
        <v>2140</v>
      </c>
      <c r="B2143" s="252" t="s">
        <v>96</v>
      </c>
      <c r="C2143" s="39">
        <v>5</v>
      </c>
      <c r="D2143" s="39" t="s">
        <v>132</v>
      </c>
      <c r="E2143" s="584" t="s">
        <v>11963</v>
      </c>
      <c r="F2143" s="316" t="s">
        <v>6550</v>
      </c>
      <c r="G2143" s="554">
        <v>3288323</v>
      </c>
      <c r="H2143" s="639">
        <v>69713516544</v>
      </c>
      <c r="I2143" s="639" t="s">
        <v>8533</v>
      </c>
      <c r="J2143" s="568" t="s">
        <v>14014</v>
      </c>
      <c r="K2143" s="554"/>
      <c r="L2143" s="366"/>
      <c r="M2143" s="39"/>
      <c r="N2143" s="316" t="s">
        <v>6559</v>
      </c>
      <c r="O2143" s="482" t="s">
        <v>14015</v>
      </c>
      <c r="P2143" s="39"/>
      <c r="Q2143" s="39"/>
      <c r="R2143" s="273">
        <v>30000</v>
      </c>
      <c r="S2143" s="273">
        <v>30000</v>
      </c>
      <c r="T2143" s="39">
        <v>1</v>
      </c>
      <c r="U2143" s="39">
        <v>1</v>
      </c>
      <c r="V2143" s="366" t="s">
        <v>355</v>
      </c>
      <c r="W2143" s="39">
        <v>115</v>
      </c>
      <c r="X2143" s="39">
        <v>119</v>
      </c>
      <c r="Y2143" s="39">
        <v>14</v>
      </c>
      <c r="Z2143" s="39">
        <v>14</v>
      </c>
      <c r="AA2143" s="39">
        <v>24</v>
      </c>
      <c r="AB2143" s="127"/>
      <c r="AC2143" s="39"/>
      <c r="AD2143" s="39">
        <v>0</v>
      </c>
      <c r="AE2143" s="39">
        <v>0</v>
      </c>
      <c r="AF2143" s="277">
        <v>0</v>
      </c>
      <c r="AG2143" s="278"/>
      <c r="AH2143" s="262"/>
      <c r="AI2143" s="127"/>
    </row>
    <row r="2144" spans="1:35" s="272" customFormat="1" ht="25.5" x14ac:dyDescent="0.2">
      <c r="A2144" s="251">
        <v>2141</v>
      </c>
      <c r="B2144" s="252" t="s">
        <v>96</v>
      </c>
      <c r="C2144" s="39">
        <v>5</v>
      </c>
      <c r="D2144" s="39" t="s">
        <v>132</v>
      </c>
      <c r="E2144" s="584" t="s">
        <v>11963</v>
      </c>
      <c r="F2144" s="316" t="s">
        <v>14016</v>
      </c>
      <c r="G2144" s="554">
        <v>1661671</v>
      </c>
      <c r="H2144" s="639">
        <v>44933468186</v>
      </c>
      <c r="I2144" s="639">
        <v>1661671</v>
      </c>
      <c r="J2144" s="568" t="s">
        <v>14017</v>
      </c>
      <c r="K2144" s="554"/>
      <c r="L2144" s="366"/>
      <c r="M2144" s="39"/>
      <c r="N2144" s="316" t="s">
        <v>14018</v>
      </c>
      <c r="O2144" s="482" t="s">
        <v>14019</v>
      </c>
      <c r="P2144" s="39"/>
      <c r="Q2144" s="39"/>
      <c r="R2144" s="273">
        <v>20000</v>
      </c>
      <c r="S2144" s="273">
        <v>20000</v>
      </c>
      <c r="T2144" s="39">
        <v>1</v>
      </c>
      <c r="U2144" s="39">
        <v>1</v>
      </c>
      <c r="V2144" s="366" t="s">
        <v>355</v>
      </c>
      <c r="W2144" s="39">
        <v>115</v>
      </c>
      <c r="X2144" s="39">
        <v>119</v>
      </c>
      <c r="Y2144" s="39">
        <v>14</v>
      </c>
      <c r="Z2144" s="39">
        <v>14</v>
      </c>
      <c r="AA2144" s="39">
        <v>24</v>
      </c>
      <c r="AB2144" s="127"/>
      <c r="AC2144" s="39"/>
      <c r="AD2144" s="39">
        <v>0</v>
      </c>
      <c r="AE2144" s="39">
        <v>0</v>
      </c>
      <c r="AF2144" s="277">
        <v>0</v>
      </c>
      <c r="AG2144" s="278"/>
      <c r="AH2144" s="262"/>
      <c r="AI2144" s="127"/>
    </row>
    <row r="2145" spans="1:35" s="272" customFormat="1" ht="25.5" x14ac:dyDescent="0.2">
      <c r="A2145" s="251">
        <v>2142</v>
      </c>
      <c r="B2145" s="252" t="s">
        <v>96</v>
      </c>
      <c r="C2145" s="39">
        <v>5</v>
      </c>
      <c r="D2145" s="39" t="s">
        <v>132</v>
      </c>
      <c r="E2145" s="584" t="s">
        <v>11963</v>
      </c>
      <c r="F2145" s="316" t="s">
        <v>14020</v>
      </c>
      <c r="G2145" s="563">
        <v>3239900</v>
      </c>
      <c r="H2145" s="639">
        <v>32662225304</v>
      </c>
      <c r="I2145" s="640" t="s">
        <v>12728</v>
      </c>
      <c r="J2145" s="568" t="s">
        <v>14021</v>
      </c>
      <c r="K2145" s="554"/>
      <c r="L2145" s="39"/>
      <c r="M2145" s="39"/>
      <c r="N2145" s="316" t="s">
        <v>4893</v>
      </c>
      <c r="O2145" s="482" t="s">
        <v>14022</v>
      </c>
      <c r="P2145" s="39"/>
      <c r="Q2145" s="39"/>
      <c r="R2145" s="273">
        <v>11000</v>
      </c>
      <c r="S2145" s="273">
        <v>11000</v>
      </c>
      <c r="T2145" s="39">
        <v>1</v>
      </c>
      <c r="U2145" s="39">
        <v>1</v>
      </c>
      <c r="V2145" s="366" t="s">
        <v>355</v>
      </c>
      <c r="W2145" s="39">
        <v>115</v>
      </c>
      <c r="X2145" s="39">
        <v>119</v>
      </c>
      <c r="Y2145" s="39">
        <v>14</v>
      </c>
      <c r="Z2145" s="39">
        <v>14</v>
      </c>
      <c r="AA2145" s="39">
        <v>24</v>
      </c>
      <c r="AB2145" s="127"/>
      <c r="AC2145" s="39"/>
      <c r="AD2145" s="39">
        <v>0</v>
      </c>
      <c r="AE2145" s="39">
        <v>0</v>
      </c>
      <c r="AF2145" s="277">
        <v>0</v>
      </c>
      <c r="AG2145" s="278"/>
      <c r="AH2145" s="262"/>
      <c r="AI2145" s="127"/>
    </row>
    <row r="2146" spans="1:35" s="272" customFormat="1" ht="26.25" x14ac:dyDescent="0.25">
      <c r="A2146" s="251">
        <v>2143</v>
      </c>
      <c r="B2146" s="252" t="s">
        <v>96</v>
      </c>
      <c r="C2146" s="39">
        <v>5</v>
      </c>
      <c r="D2146" s="39" t="s">
        <v>132</v>
      </c>
      <c r="E2146" s="584" t="s">
        <v>11963</v>
      </c>
      <c r="F2146" s="593" t="s">
        <v>14023</v>
      </c>
      <c r="G2146" s="594">
        <v>4907949</v>
      </c>
      <c r="H2146" s="704">
        <v>99467839478</v>
      </c>
      <c r="I2146" s="641" t="s">
        <v>15228</v>
      </c>
      <c r="J2146" s="596" t="s">
        <v>14024</v>
      </c>
      <c r="K2146" s="554"/>
      <c r="L2146" s="39"/>
      <c r="M2146" s="39"/>
      <c r="N2146" s="316" t="s">
        <v>14025</v>
      </c>
      <c r="O2146" s="482" t="s">
        <v>14026</v>
      </c>
      <c r="P2146" s="39"/>
      <c r="Q2146" s="39"/>
      <c r="R2146" s="273">
        <v>8000</v>
      </c>
      <c r="S2146" s="273">
        <v>8000</v>
      </c>
      <c r="T2146" s="39">
        <v>1</v>
      </c>
      <c r="U2146" s="39">
        <v>1</v>
      </c>
      <c r="V2146" s="366" t="s">
        <v>355</v>
      </c>
      <c r="W2146" s="39">
        <v>115</v>
      </c>
      <c r="X2146" s="39">
        <v>119</v>
      </c>
      <c r="Y2146" s="39">
        <v>14</v>
      </c>
      <c r="Z2146" s="39">
        <v>14</v>
      </c>
      <c r="AA2146" s="39">
        <v>24</v>
      </c>
      <c r="AB2146" s="127"/>
      <c r="AC2146" s="39"/>
      <c r="AD2146" s="39">
        <v>0</v>
      </c>
      <c r="AE2146" s="39">
        <v>0</v>
      </c>
      <c r="AF2146" s="277">
        <v>0</v>
      </c>
      <c r="AG2146" s="278"/>
      <c r="AH2146" s="262"/>
      <c r="AI2146" s="127"/>
    </row>
    <row r="2147" spans="1:35" s="272" customFormat="1" ht="26.25" x14ac:dyDescent="0.25">
      <c r="A2147" s="251">
        <v>2144</v>
      </c>
      <c r="B2147" s="252" t="s">
        <v>96</v>
      </c>
      <c r="C2147" s="39">
        <v>5</v>
      </c>
      <c r="D2147" s="39" t="s">
        <v>132</v>
      </c>
      <c r="E2147" s="584" t="s">
        <v>11963</v>
      </c>
      <c r="F2147" s="316" t="s">
        <v>14027</v>
      </c>
      <c r="G2147" s="587">
        <v>2005433</v>
      </c>
      <c r="H2147" s="705">
        <v>84963670423</v>
      </c>
      <c r="I2147" s="637" t="s">
        <v>2069</v>
      </c>
      <c r="J2147" s="568" t="s">
        <v>14028</v>
      </c>
      <c r="K2147" s="597"/>
      <c r="L2147" s="39"/>
      <c r="M2147" s="39"/>
      <c r="N2147" s="592" t="s">
        <v>13659</v>
      </c>
      <c r="O2147" s="482" t="s">
        <v>14029</v>
      </c>
      <c r="P2147" s="39"/>
      <c r="Q2147" s="39"/>
      <c r="R2147" s="273">
        <v>5000</v>
      </c>
      <c r="S2147" s="273">
        <v>5000</v>
      </c>
      <c r="T2147" s="39">
        <v>1</v>
      </c>
      <c r="U2147" s="39">
        <v>1</v>
      </c>
      <c r="V2147" s="366" t="s">
        <v>355</v>
      </c>
      <c r="W2147" s="39">
        <v>115</v>
      </c>
      <c r="X2147" s="39">
        <v>119</v>
      </c>
      <c r="Y2147" s="39">
        <v>14</v>
      </c>
      <c r="Z2147" s="39">
        <v>14</v>
      </c>
      <c r="AA2147" s="39">
        <v>24</v>
      </c>
      <c r="AB2147" s="127"/>
      <c r="AC2147" s="39"/>
      <c r="AD2147" s="39">
        <v>0</v>
      </c>
      <c r="AE2147" s="39">
        <v>0</v>
      </c>
      <c r="AF2147" s="277">
        <v>0</v>
      </c>
      <c r="AG2147" s="278"/>
      <c r="AH2147" s="262"/>
      <c r="AI2147" s="127"/>
    </row>
    <row r="2148" spans="1:35" s="272" customFormat="1" ht="25.5" x14ac:dyDescent="0.2">
      <c r="A2148" s="251">
        <v>2145</v>
      </c>
      <c r="B2148" s="252" t="s">
        <v>96</v>
      </c>
      <c r="C2148" s="39">
        <v>5</v>
      </c>
      <c r="D2148" s="39" t="s">
        <v>132</v>
      </c>
      <c r="E2148" s="584" t="s">
        <v>11963</v>
      </c>
      <c r="F2148" s="316" t="s">
        <v>14030</v>
      </c>
      <c r="G2148" s="598">
        <v>2601389</v>
      </c>
      <c r="H2148" s="706">
        <v>55193713492</v>
      </c>
      <c r="I2148" s="642" t="s">
        <v>15227</v>
      </c>
      <c r="J2148" s="599" t="s">
        <v>14031</v>
      </c>
      <c r="K2148" s="554"/>
      <c r="L2148" s="39"/>
      <c r="M2148" s="39"/>
      <c r="N2148" s="316" t="s">
        <v>14032</v>
      </c>
      <c r="O2148" s="482" t="s">
        <v>14033</v>
      </c>
      <c r="P2148" s="39"/>
      <c r="Q2148" s="39"/>
      <c r="R2148" s="273">
        <v>7000</v>
      </c>
      <c r="S2148" s="273">
        <v>7000</v>
      </c>
      <c r="T2148" s="39">
        <v>1</v>
      </c>
      <c r="U2148" s="39">
        <v>1</v>
      </c>
      <c r="V2148" s="366" t="s">
        <v>355</v>
      </c>
      <c r="W2148" s="39">
        <v>115</v>
      </c>
      <c r="X2148" s="39">
        <v>119</v>
      </c>
      <c r="Y2148" s="39">
        <v>14</v>
      </c>
      <c r="Z2148" s="39">
        <v>14</v>
      </c>
      <c r="AA2148" s="39">
        <v>24</v>
      </c>
      <c r="AB2148" s="127"/>
      <c r="AC2148" s="39"/>
      <c r="AD2148" s="39">
        <v>0</v>
      </c>
      <c r="AE2148" s="39">
        <v>0</v>
      </c>
      <c r="AF2148" s="277">
        <v>0</v>
      </c>
      <c r="AG2148" s="278"/>
      <c r="AH2148" s="262"/>
      <c r="AI2148" s="127"/>
    </row>
    <row r="2149" spans="1:35" s="272" customFormat="1" ht="25.5" x14ac:dyDescent="0.2">
      <c r="A2149" s="251">
        <v>2146</v>
      </c>
      <c r="B2149" s="252" t="s">
        <v>96</v>
      </c>
      <c r="C2149" s="39">
        <v>5</v>
      </c>
      <c r="D2149" s="39" t="s">
        <v>132</v>
      </c>
      <c r="E2149" s="584" t="s">
        <v>11963</v>
      </c>
      <c r="F2149" s="600" t="s">
        <v>13272</v>
      </c>
      <c r="G2149" s="598">
        <v>1327593</v>
      </c>
      <c r="H2149" s="706">
        <v>84193976847</v>
      </c>
      <c r="I2149" s="643" t="s">
        <v>13273</v>
      </c>
      <c r="J2149" s="568" t="s">
        <v>14034</v>
      </c>
      <c r="K2149" s="554"/>
      <c r="L2149" s="39"/>
      <c r="M2149" s="39"/>
      <c r="N2149" s="316" t="s">
        <v>13278</v>
      </c>
      <c r="O2149" s="482" t="s">
        <v>14035</v>
      </c>
      <c r="P2149" s="39"/>
      <c r="Q2149" s="39"/>
      <c r="R2149" s="273">
        <v>35000</v>
      </c>
      <c r="S2149" s="273">
        <v>35000</v>
      </c>
      <c r="T2149" s="39">
        <v>1</v>
      </c>
      <c r="U2149" s="39">
        <v>1</v>
      </c>
      <c r="V2149" s="366" t="s">
        <v>391</v>
      </c>
      <c r="W2149" s="39">
        <v>115</v>
      </c>
      <c r="X2149" s="39">
        <v>119</v>
      </c>
      <c r="Y2149" s="39">
        <v>14</v>
      </c>
      <c r="Z2149" s="39">
        <v>14</v>
      </c>
      <c r="AA2149" s="39">
        <v>24</v>
      </c>
      <c r="AB2149" s="127"/>
      <c r="AC2149" s="39"/>
      <c r="AD2149" s="39">
        <v>0</v>
      </c>
      <c r="AE2149" s="39">
        <v>0</v>
      </c>
      <c r="AF2149" s="277">
        <v>0</v>
      </c>
      <c r="AG2149" s="278"/>
      <c r="AH2149" s="262"/>
      <c r="AI2149" s="127"/>
    </row>
    <row r="2150" spans="1:35" s="272" customFormat="1" ht="26.25" x14ac:dyDescent="0.25">
      <c r="A2150" s="251">
        <v>2147</v>
      </c>
      <c r="B2150" s="252" t="s">
        <v>96</v>
      </c>
      <c r="C2150" s="39">
        <v>5</v>
      </c>
      <c r="D2150" s="39" t="s">
        <v>132</v>
      </c>
      <c r="E2150" s="584" t="s">
        <v>11963</v>
      </c>
      <c r="F2150" s="316" t="s">
        <v>6237</v>
      </c>
      <c r="G2150" s="598">
        <v>1200208</v>
      </c>
      <c r="H2150" s="643">
        <v>71367203326</v>
      </c>
      <c r="I2150" s="643" t="s">
        <v>11853</v>
      </c>
      <c r="J2150" s="568" t="s">
        <v>14036</v>
      </c>
      <c r="K2150" s="554"/>
      <c r="L2150" s="39"/>
      <c r="M2150" s="39"/>
      <c r="N2150" s="601" t="s">
        <v>13771</v>
      </c>
      <c r="O2150" s="482" t="s">
        <v>14037</v>
      </c>
      <c r="P2150" s="39"/>
      <c r="Q2150" s="39"/>
      <c r="R2150" s="273">
        <v>16000</v>
      </c>
      <c r="S2150" s="273">
        <v>16000</v>
      </c>
      <c r="T2150" s="39">
        <v>1</v>
      </c>
      <c r="U2150" s="39">
        <v>1</v>
      </c>
      <c r="V2150" s="366" t="s">
        <v>349</v>
      </c>
      <c r="W2150" s="39">
        <v>115</v>
      </c>
      <c r="X2150" s="39">
        <v>119</v>
      </c>
      <c r="Y2150" s="39">
        <v>14</v>
      </c>
      <c r="Z2150" s="39">
        <v>14</v>
      </c>
      <c r="AA2150" s="39">
        <v>24</v>
      </c>
      <c r="AB2150" s="127"/>
      <c r="AC2150" s="39"/>
      <c r="AD2150" s="39">
        <v>0</v>
      </c>
      <c r="AE2150" s="39">
        <v>0</v>
      </c>
      <c r="AF2150" s="277">
        <v>0</v>
      </c>
      <c r="AG2150" s="278"/>
      <c r="AH2150" s="262"/>
      <c r="AI2150" s="127"/>
    </row>
    <row r="2151" spans="1:35" s="272" customFormat="1" ht="26.25" x14ac:dyDescent="0.25">
      <c r="A2151" s="251">
        <v>2148</v>
      </c>
      <c r="B2151" s="252" t="s">
        <v>96</v>
      </c>
      <c r="C2151" s="39">
        <v>5</v>
      </c>
      <c r="D2151" s="39" t="s">
        <v>132</v>
      </c>
      <c r="E2151" s="584" t="s">
        <v>11963</v>
      </c>
      <c r="F2151" s="316" t="s">
        <v>14038</v>
      </c>
      <c r="G2151" s="602">
        <v>4288041</v>
      </c>
      <c r="H2151" s="646">
        <v>34809212508</v>
      </c>
      <c r="I2151" s="644" t="s">
        <v>15226</v>
      </c>
      <c r="J2151" s="568" t="s">
        <v>14039</v>
      </c>
      <c r="K2151" s="554"/>
      <c r="L2151" s="39"/>
      <c r="M2151" s="39"/>
      <c r="N2151" s="601" t="s">
        <v>14040</v>
      </c>
      <c r="O2151" s="482" t="s">
        <v>14041</v>
      </c>
      <c r="P2151" s="39"/>
      <c r="Q2151" s="39"/>
      <c r="R2151" s="273">
        <v>5000</v>
      </c>
      <c r="S2151" s="273">
        <v>5000</v>
      </c>
      <c r="T2151" s="39">
        <v>1</v>
      </c>
      <c r="U2151" s="39">
        <v>1</v>
      </c>
      <c r="V2151" s="366" t="s">
        <v>349</v>
      </c>
      <c r="W2151" s="39">
        <v>115</v>
      </c>
      <c r="X2151" s="39">
        <v>119</v>
      </c>
      <c r="Y2151" s="39">
        <v>14</v>
      </c>
      <c r="Z2151" s="39">
        <v>14</v>
      </c>
      <c r="AA2151" s="39">
        <v>24</v>
      </c>
      <c r="AB2151" s="127"/>
      <c r="AC2151" s="39"/>
      <c r="AD2151" s="39">
        <v>0</v>
      </c>
      <c r="AE2151" s="39">
        <v>0</v>
      </c>
      <c r="AF2151" s="277">
        <v>0</v>
      </c>
      <c r="AG2151" s="278"/>
      <c r="AH2151" s="262"/>
      <c r="AI2151" s="127"/>
    </row>
    <row r="2152" spans="1:35" s="272" customFormat="1" ht="25.5" x14ac:dyDescent="0.2">
      <c r="A2152" s="251">
        <v>2149</v>
      </c>
      <c r="B2152" s="252" t="s">
        <v>96</v>
      </c>
      <c r="C2152" s="39">
        <v>5</v>
      </c>
      <c r="D2152" s="39" t="s">
        <v>132</v>
      </c>
      <c r="E2152" s="584" t="s">
        <v>11963</v>
      </c>
      <c r="F2152" s="316" t="s">
        <v>12166</v>
      </c>
      <c r="G2152" s="603">
        <v>1348400</v>
      </c>
      <c r="H2152" s="707" t="s">
        <v>12168</v>
      </c>
      <c r="I2152" s="637" t="s">
        <v>12169</v>
      </c>
      <c r="J2152" s="568" t="s">
        <v>14042</v>
      </c>
      <c r="K2152" s="554"/>
      <c r="L2152" s="39"/>
      <c r="M2152" s="39"/>
      <c r="N2152" s="316" t="s">
        <v>14043</v>
      </c>
      <c r="O2152" s="482" t="s">
        <v>14044</v>
      </c>
      <c r="P2152" s="39"/>
      <c r="Q2152" s="39"/>
      <c r="R2152" s="273">
        <v>6000</v>
      </c>
      <c r="S2152" s="273">
        <v>6000</v>
      </c>
      <c r="T2152" s="39">
        <v>1</v>
      </c>
      <c r="U2152" s="39">
        <v>1</v>
      </c>
      <c r="V2152" s="366" t="s">
        <v>349</v>
      </c>
      <c r="W2152" s="39">
        <v>115</v>
      </c>
      <c r="X2152" s="39">
        <v>119</v>
      </c>
      <c r="Y2152" s="39">
        <v>14</v>
      </c>
      <c r="Z2152" s="39">
        <v>14</v>
      </c>
      <c r="AA2152" s="39">
        <v>24</v>
      </c>
      <c r="AB2152" s="127"/>
      <c r="AC2152" s="39"/>
      <c r="AD2152" s="39">
        <v>0</v>
      </c>
      <c r="AE2152" s="39">
        <v>0</v>
      </c>
      <c r="AF2152" s="277">
        <v>0</v>
      </c>
      <c r="AG2152" s="278"/>
      <c r="AH2152" s="262"/>
      <c r="AI2152" s="127"/>
    </row>
    <row r="2153" spans="1:35" s="272" customFormat="1" ht="25.5" x14ac:dyDescent="0.2">
      <c r="A2153" s="251">
        <v>2150</v>
      </c>
      <c r="B2153" s="252" t="s">
        <v>96</v>
      </c>
      <c r="C2153" s="39">
        <v>5</v>
      </c>
      <c r="D2153" s="39" t="s">
        <v>132</v>
      </c>
      <c r="E2153" s="584" t="s">
        <v>11963</v>
      </c>
      <c r="F2153" s="593" t="s">
        <v>8371</v>
      </c>
      <c r="G2153" s="603">
        <v>3257738</v>
      </c>
      <c r="H2153" s="707">
        <v>97894610362</v>
      </c>
      <c r="I2153" s="637" t="s">
        <v>15225</v>
      </c>
      <c r="J2153" s="596" t="s">
        <v>14045</v>
      </c>
      <c r="K2153" s="554"/>
      <c r="L2153" s="39"/>
      <c r="M2153" s="39"/>
      <c r="N2153" s="316" t="s">
        <v>14046</v>
      </c>
      <c r="O2153" s="482" t="s">
        <v>14047</v>
      </c>
      <c r="P2153" s="39"/>
      <c r="Q2153" s="39"/>
      <c r="R2153" s="273">
        <v>10000</v>
      </c>
      <c r="S2153" s="273">
        <v>10000</v>
      </c>
      <c r="T2153" s="39">
        <v>1</v>
      </c>
      <c r="U2153" s="39">
        <v>1</v>
      </c>
      <c r="V2153" s="366" t="s">
        <v>349</v>
      </c>
      <c r="W2153" s="39">
        <v>115</v>
      </c>
      <c r="X2153" s="39">
        <v>119</v>
      </c>
      <c r="Y2153" s="39">
        <v>14</v>
      </c>
      <c r="Z2153" s="39">
        <v>14</v>
      </c>
      <c r="AA2153" s="39">
        <v>24</v>
      </c>
      <c r="AB2153" s="127"/>
      <c r="AC2153" s="39"/>
      <c r="AD2153" s="39">
        <v>0</v>
      </c>
      <c r="AE2153" s="39">
        <v>0</v>
      </c>
      <c r="AF2153" s="277">
        <v>0</v>
      </c>
      <c r="AG2153" s="278"/>
      <c r="AH2153" s="262"/>
      <c r="AI2153" s="127"/>
    </row>
    <row r="2154" spans="1:35" s="272" customFormat="1" ht="25.5" x14ac:dyDescent="0.2">
      <c r="A2154" s="251">
        <v>2151</v>
      </c>
      <c r="B2154" s="252" t="s">
        <v>96</v>
      </c>
      <c r="C2154" s="39">
        <v>5</v>
      </c>
      <c r="D2154" s="39" t="s">
        <v>132</v>
      </c>
      <c r="E2154" s="584" t="s">
        <v>11963</v>
      </c>
      <c r="F2154" s="316" t="s">
        <v>14048</v>
      </c>
      <c r="G2154" s="603">
        <v>3286878</v>
      </c>
      <c r="H2154" s="636">
        <v>81000099000</v>
      </c>
      <c r="I2154" s="637" t="s">
        <v>12023</v>
      </c>
      <c r="J2154" s="568" t="s">
        <v>14049</v>
      </c>
      <c r="K2154" s="554"/>
      <c r="L2154" s="39"/>
      <c r="M2154" s="39"/>
      <c r="N2154" s="316" t="s">
        <v>14050</v>
      </c>
      <c r="O2154" s="482" t="s">
        <v>14047</v>
      </c>
      <c r="P2154" s="39"/>
      <c r="Q2154" s="39"/>
      <c r="R2154" s="273">
        <v>50000</v>
      </c>
      <c r="S2154" s="273">
        <v>50000</v>
      </c>
      <c r="T2154" s="39">
        <v>1</v>
      </c>
      <c r="U2154" s="39">
        <v>1</v>
      </c>
      <c r="V2154" s="366" t="s">
        <v>349</v>
      </c>
      <c r="W2154" s="39">
        <v>115</v>
      </c>
      <c r="X2154" s="39">
        <v>119</v>
      </c>
      <c r="Y2154" s="39">
        <v>14</v>
      </c>
      <c r="Z2154" s="39">
        <v>14</v>
      </c>
      <c r="AA2154" s="39">
        <v>24</v>
      </c>
      <c r="AB2154" s="127"/>
      <c r="AC2154" s="39"/>
      <c r="AD2154" s="39">
        <v>0</v>
      </c>
      <c r="AE2154" s="39">
        <v>0</v>
      </c>
      <c r="AF2154" s="277">
        <v>0</v>
      </c>
      <c r="AG2154" s="278"/>
      <c r="AH2154" s="262"/>
      <c r="AI2154" s="127"/>
    </row>
    <row r="2155" spans="1:35" s="272" customFormat="1" ht="25.5" x14ac:dyDescent="0.2">
      <c r="A2155" s="251">
        <v>2152</v>
      </c>
      <c r="B2155" s="252" t="s">
        <v>96</v>
      </c>
      <c r="C2155" s="39">
        <v>5</v>
      </c>
      <c r="D2155" s="39" t="s">
        <v>132</v>
      </c>
      <c r="E2155" s="584" t="s">
        <v>11963</v>
      </c>
      <c r="F2155" s="316" t="s">
        <v>14051</v>
      </c>
      <c r="G2155" s="603">
        <v>662640</v>
      </c>
      <c r="H2155" s="708">
        <v>14590133971</v>
      </c>
      <c r="I2155" s="637" t="s">
        <v>12331</v>
      </c>
      <c r="J2155" s="568" t="s">
        <v>14052</v>
      </c>
      <c r="K2155" s="554"/>
      <c r="L2155" s="39"/>
      <c r="M2155" s="39"/>
      <c r="N2155" s="316" t="s">
        <v>14053</v>
      </c>
      <c r="O2155" s="482" t="s">
        <v>14054</v>
      </c>
      <c r="P2155" s="39"/>
      <c r="Q2155" s="39"/>
      <c r="R2155" s="273">
        <v>13000</v>
      </c>
      <c r="S2155" s="273">
        <v>13000</v>
      </c>
      <c r="T2155" s="39">
        <v>1</v>
      </c>
      <c r="U2155" s="39">
        <v>1</v>
      </c>
      <c r="V2155" s="366" t="s">
        <v>349</v>
      </c>
      <c r="W2155" s="39">
        <v>115</v>
      </c>
      <c r="X2155" s="39">
        <v>119</v>
      </c>
      <c r="Y2155" s="39">
        <v>14</v>
      </c>
      <c r="Z2155" s="39">
        <v>14</v>
      </c>
      <c r="AA2155" s="39">
        <v>24</v>
      </c>
      <c r="AB2155" s="127"/>
      <c r="AC2155" s="39"/>
      <c r="AD2155" s="39">
        <v>0</v>
      </c>
      <c r="AE2155" s="39">
        <v>0</v>
      </c>
      <c r="AF2155" s="277">
        <v>0</v>
      </c>
      <c r="AG2155" s="278"/>
      <c r="AH2155" s="262"/>
      <c r="AI2155" s="127"/>
    </row>
    <row r="2156" spans="1:35" s="272" customFormat="1" ht="25.5" x14ac:dyDescent="0.2">
      <c r="A2156" s="251">
        <v>2153</v>
      </c>
      <c r="B2156" s="252" t="s">
        <v>96</v>
      </c>
      <c r="C2156" s="39">
        <v>5</v>
      </c>
      <c r="D2156" s="39" t="s">
        <v>132</v>
      </c>
      <c r="E2156" s="584" t="s">
        <v>11963</v>
      </c>
      <c r="F2156" s="316" t="s">
        <v>14055</v>
      </c>
      <c r="G2156" s="603">
        <v>3964825</v>
      </c>
      <c r="H2156" s="707">
        <v>35048997850</v>
      </c>
      <c r="I2156" s="639" t="s">
        <v>12313</v>
      </c>
      <c r="J2156" s="568" t="s">
        <v>14056</v>
      </c>
      <c r="K2156" s="554"/>
      <c r="L2156" s="39"/>
      <c r="M2156" s="39"/>
      <c r="N2156" s="316" t="s">
        <v>14057</v>
      </c>
      <c r="O2156" s="482" t="s">
        <v>14058</v>
      </c>
      <c r="P2156" s="39"/>
      <c r="Q2156" s="39"/>
      <c r="R2156" s="273">
        <v>20000</v>
      </c>
      <c r="S2156" s="273">
        <v>20000</v>
      </c>
      <c r="T2156" s="39">
        <v>1</v>
      </c>
      <c r="U2156" s="39">
        <v>1</v>
      </c>
      <c r="V2156" s="366" t="s">
        <v>343</v>
      </c>
      <c r="W2156" s="39">
        <v>115</v>
      </c>
      <c r="X2156" s="39">
        <v>119</v>
      </c>
      <c r="Y2156" s="39">
        <v>14</v>
      </c>
      <c r="Z2156" s="39">
        <v>14</v>
      </c>
      <c r="AA2156" s="39">
        <v>24</v>
      </c>
      <c r="AB2156" s="127"/>
      <c r="AC2156" s="39"/>
      <c r="AD2156" s="39">
        <v>0</v>
      </c>
      <c r="AE2156" s="39">
        <v>0</v>
      </c>
      <c r="AF2156" s="277">
        <v>0</v>
      </c>
      <c r="AG2156" s="278"/>
      <c r="AH2156" s="262"/>
      <c r="AI2156" s="127"/>
    </row>
    <row r="2157" spans="1:35" s="272" customFormat="1" ht="25.5" x14ac:dyDescent="0.2">
      <c r="A2157" s="251">
        <v>2154</v>
      </c>
      <c r="B2157" s="252" t="s">
        <v>96</v>
      </c>
      <c r="C2157" s="39">
        <v>5</v>
      </c>
      <c r="D2157" s="39" t="s">
        <v>132</v>
      </c>
      <c r="E2157" s="584" t="s">
        <v>11963</v>
      </c>
      <c r="F2157" s="316" t="s">
        <v>14059</v>
      </c>
      <c r="G2157" s="603">
        <v>3244016</v>
      </c>
      <c r="H2157" s="708">
        <v>32415362804</v>
      </c>
      <c r="I2157" s="637" t="s">
        <v>12349</v>
      </c>
      <c r="J2157" s="568" t="s">
        <v>14060</v>
      </c>
      <c r="K2157" s="554"/>
      <c r="L2157" s="39"/>
      <c r="M2157" s="39"/>
      <c r="N2157" s="316" t="s">
        <v>8485</v>
      </c>
      <c r="O2157" s="482" t="s">
        <v>14061</v>
      </c>
      <c r="P2157" s="39"/>
      <c r="Q2157" s="39"/>
      <c r="R2157" s="273">
        <v>40000</v>
      </c>
      <c r="S2157" s="273">
        <v>40000</v>
      </c>
      <c r="T2157" s="39">
        <v>1</v>
      </c>
      <c r="U2157" s="39">
        <v>1</v>
      </c>
      <c r="V2157" s="366" t="s">
        <v>343</v>
      </c>
      <c r="W2157" s="39">
        <v>115</v>
      </c>
      <c r="X2157" s="39">
        <v>119</v>
      </c>
      <c r="Y2157" s="39">
        <v>14</v>
      </c>
      <c r="Z2157" s="39">
        <v>14</v>
      </c>
      <c r="AA2157" s="39">
        <v>24</v>
      </c>
      <c r="AB2157" s="127"/>
      <c r="AC2157" s="39"/>
      <c r="AD2157" s="39">
        <v>0</v>
      </c>
      <c r="AE2157" s="39">
        <v>0</v>
      </c>
      <c r="AF2157" s="277">
        <v>0</v>
      </c>
      <c r="AG2157" s="278"/>
      <c r="AH2157" s="262"/>
      <c r="AI2157" s="127"/>
    </row>
    <row r="2158" spans="1:35" s="272" customFormat="1" ht="25.5" x14ac:dyDescent="0.2">
      <c r="A2158" s="251">
        <v>2155</v>
      </c>
      <c r="B2158" s="252" t="s">
        <v>96</v>
      </c>
      <c r="C2158" s="39">
        <v>5</v>
      </c>
      <c r="D2158" s="39" t="s">
        <v>132</v>
      </c>
      <c r="E2158" s="584" t="s">
        <v>11963</v>
      </c>
      <c r="F2158" s="316" t="s">
        <v>14062</v>
      </c>
      <c r="G2158" s="587">
        <v>1132644</v>
      </c>
      <c r="H2158" s="709">
        <v>33136580055</v>
      </c>
      <c r="I2158" s="639" t="s">
        <v>14587</v>
      </c>
      <c r="J2158" s="568" t="s">
        <v>14063</v>
      </c>
      <c r="K2158" s="39"/>
      <c r="L2158" s="39"/>
      <c r="M2158" s="39"/>
      <c r="N2158" s="316" t="s">
        <v>14064</v>
      </c>
      <c r="O2158" s="482" t="s">
        <v>14065</v>
      </c>
      <c r="P2158" s="39"/>
      <c r="Q2158" s="39"/>
      <c r="R2158" s="273">
        <v>4000</v>
      </c>
      <c r="S2158" s="273">
        <v>4000</v>
      </c>
      <c r="T2158" s="39">
        <v>1</v>
      </c>
      <c r="U2158" s="39">
        <v>1</v>
      </c>
      <c r="V2158" s="366" t="s">
        <v>349</v>
      </c>
      <c r="W2158" s="39">
        <v>115</v>
      </c>
      <c r="X2158" s="39">
        <v>119</v>
      </c>
      <c r="Y2158" s="39">
        <v>14</v>
      </c>
      <c r="Z2158" s="39">
        <v>14</v>
      </c>
      <c r="AA2158" s="39">
        <v>24</v>
      </c>
      <c r="AB2158" s="127"/>
      <c r="AC2158" s="39"/>
      <c r="AD2158" s="39">
        <v>0</v>
      </c>
      <c r="AE2158" s="39">
        <v>0</v>
      </c>
      <c r="AF2158" s="277">
        <v>0</v>
      </c>
      <c r="AG2158" s="278"/>
      <c r="AH2158" s="262"/>
      <c r="AI2158" s="127"/>
    </row>
    <row r="2159" spans="1:35" s="272" customFormat="1" ht="26.25" x14ac:dyDescent="0.25">
      <c r="A2159" s="251">
        <v>2156</v>
      </c>
      <c r="B2159" s="252" t="s">
        <v>96</v>
      </c>
      <c r="C2159" s="39">
        <v>5</v>
      </c>
      <c r="D2159" s="39" t="s">
        <v>132</v>
      </c>
      <c r="E2159" s="584" t="s">
        <v>11963</v>
      </c>
      <c r="F2159" s="316" t="s">
        <v>14066</v>
      </c>
      <c r="G2159" s="587">
        <v>2708892</v>
      </c>
      <c r="H2159" s="643">
        <v>31554825374</v>
      </c>
      <c r="I2159" s="639" t="s">
        <v>15224</v>
      </c>
      <c r="J2159" s="568" t="s">
        <v>14067</v>
      </c>
      <c r="K2159" s="554"/>
      <c r="L2159" s="39"/>
      <c r="M2159" s="39"/>
      <c r="N2159" s="592" t="s">
        <v>14068</v>
      </c>
      <c r="O2159" s="482" t="s">
        <v>14047</v>
      </c>
      <c r="P2159" s="39"/>
      <c r="Q2159" s="39"/>
      <c r="R2159" s="273">
        <v>10000</v>
      </c>
      <c r="S2159" s="273">
        <v>10000</v>
      </c>
      <c r="T2159" s="39">
        <v>1</v>
      </c>
      <c r="U2159" s="39">
        <v>1</v>
      </c>
      <c r="V2159" s="366" t="s">
        <v>349</v>
      </c>
      <c r="W2159" s="39">
        <v>115</v>
      </c>
      <c r="X2159" s="39">
        <v>119</v>
      </c>
      <c r="Y2159" s="39">
        <v>14</v>
      </c>
      <c r="Z2159" s="39">
        <v>14</v>
      </c>
      <c r="AA2159" s="39">
        <v>24</v>
      </c>
      <c r="AB2159" s="127"/>
      <c r="AC2159" s="39"/>
      <c r="AD2159" s="39">
        <v>0</v>
      </c>
      <c r="AE2159" s="39">
        <v>0</v>
      </c>
      <c r="AF2159" s="277">
        <v>0</v>
      </c>
      <c r="AG2159" s="278"/>
      <c r="AH2159" s="262"/>
      <c r="AI2159" s="127"/>
    </row>
    <row r="2160" spans="1:35" s="272" customFormat="1" ht="25.5" x14ac:dyDescent="0.2">
      <c r="A2160" s="251">
        <v>2157</v>
      </c>
      <c r="B2160" s="252" t="s">
        <v>96</v>
      </c>
      <c r="C2160" s="39">
        <v>5</v>
      </c>
      <c r="D2160" s="39" t="s">
        <v>132</v>
      </c>
      <c r="E2160" s="584" t="s">
        <v>11963</v>
      </c>
      <c r="F2160" s="316" t="s">
        <v>14069</v>
      </c>
      <c r="G2160" s="554">
        <v>1560123</v>
      </c>
      <c r="H2160" s="639">
        <v>92833007025</v>
      </c>
      <c r="I2160" s="639" t="s">
        <v>12044</v>
      </c>
      <c r="J2160" s="568" t="s">
        <v>14070</v>
      </c>
      <c r="K2160" s="554"/>
      <c r="L2160" s="39"/>
      <c r="M2160" s="39"/>
      <c r="N2160" s="316" t="s">
        <v>14071</v>
      </c>
      <c r="O2160" s="482" t="s">
        <v>14072</v>
      </c>
      <c r="P2160" s="39"/>
      <c r="Q2160" s="39"/>
      <c r="R2160" s="273">
        <v>10000</v>
      </c>
      <c r="S2160" s="273">
        <v>10000</v>
      </c>
      <c r="T2160" s="39">
        <v>1</v>
      </c>
      <c r="U2160" s="39">
        <v>1</v>
      </c>
      <c r="V2160" s="366" t="s">
        <v>349</v>
      </c>
      <c r="W2160" s="39">
        <v>115</v>
      </c>
      <c r="X2160" s="39">
        <v>119</v>
      </c>
      <c r="Y2160" s="39">
        <v>14</v>
      </c>
      <c r="Z2160" s="39">
        <v>14</v>
      </c>
      <c r="AA2160" s="39">
        <v>24</v>
      </c>
      <c r="AB2160" s="127"/>
      <c r="AC2160" s="39"/>
      <c r="AD2160" s="39">
        <v>0</v>
      </c>
      <c r="AE2160" s="39">
        <v>0</v>
      </c>
      <c r="AF2160" s="277">
        <v>0</v>
      </c>
      <c r="AG2160" s="278"/>
      <c r="AH2160" s="262"/>
      <c r="AI2160" s="127"/>
    </row>
    <row r="2161" spans="1:35" s="272" customFormat="1" ht="25.5" x14ac:dyDescent="0.2">
      <c r="A2161" s="251">
        <v>2158</v>
      </c>
      <c r="B2161" s="252" t="s">
        <v>96</v>
      </c>
      <c r="C2161" s="39">
        <v>5</v>
      </c>
      <c r="D2161" s="39" t="s">
        <v>132</v>
      </c>
      <c r="E2161" s="584" t="s">
        <v>11963</v>
      </c>
      <c r="F2161" s="316" t="s">
        <v>12053</v>
      </c>
      <c r="G2161" s="554">
        <v>2738317</v>
      </c>
      <c r="H2161" s="639" t="s">
        <v>12055</v>
      </c>
      <c r="I2161" s="639" t="s">
        <v>12056</v>
      </c>
      <c r="J2161" s="568" t="s">
        <v>14073</v>
      </c>
      <c r="K2161" s="554"/>
      <c r="L2161" s="39"/>
      <c r="M2161" s="39"/>
      <c r="N2161" s="316" t="s">
        <v>14074</v>
      </c>
      <c r="O2161" s="482" t="s">
        <v>14075</v>
      </c>
      <c r="P2161" s="39"/>
      <c r="Q2161" s="39"/>
      <c r="R2161" s="273">
        <v>20000</v>
      </c>
      <c r="S2161" s="273">
        <v>20000</v>
      </c>
      <c r="T2161" s="39">
        <v>1</v>
      </c>
      <c r="U2161" s="39">
        <v>1</v>
      </c>
      <c r="V2161" s="366" t="s">
        <v>349</v>
      </c>
      <c r="W2161" s="39">
        <v>115</v>
      </c>
      <c r="X2161" s="39">
        <v>119</v>
      </c>
      <c r="Y2161" s="39">
        <v>14</v>
      </c>
      <c r="Z2161" s="39">
        <v>14</v>
      </c>
      <c r="AA2161" s="39">
        <v>24</v>
      </c>
      <c r="AB2161" s="127"/>
      <c r="AC2161" s="39"/>
      <c r="AD2161" s="39">
        <v>0</v>
      </c>
      <c r="AE2161" s="39">
        <v>0</v>
      </c>
      <c r="AF2161" s="277">
        <v>0</v>
      </c>
      <c r="AG2161" s="278"/>
      <c r="AH2161" s="262"/>
      <c r="AI2161" s="127"/>
    </row>
    <row r="2162" spans="1:35" s="272" customFormat="1" ht="26.25" x14ac:dyDescent="0.25">
      <c r="A2162" s="251">
        <v>2159</v>
      </c>
      <c r="B2162" s="252" t="s">
        <v>96</v>
      </c>
      <c r="C2162" s="39">
        <v>5</v>
      </c>
      <c r="D2162" s="39" t="s">
        <v>132</v>
      </c>
      <c r="E2162" s="584" t="s">
        <v>11963</v>
      </c>
      <c r="F2162" s="316" t="s">
        <v>14076</v>
      </c>
      <c r="G2162" s="563">
        <v>4090420</v>
      </c>
      <c r="H2162" s="639">
        <v>10626066704</v>
      </c>
      <c r="I2162" s="639" t="s">
        <v>12080</v>
      </c>
      <c r="J2162" s="568" t="s">
        <v>14077</v>
      </c>
      <c r="K2162" s="554"/>
      <c r="L2162" s="39"/>
      <c r="M2162" s="39"/>
      <c r="N2162" s="592" t="s">
        <v>14078</v>
      </c>
      <c r="O2162" s="482" t="s">
        <v>14079</v>
      </c>
      <c r="P2162" s="39"/>
      <c r="Q2162" s="39"/>
      <c r="R2162" s="273">
        <v>10000</v>
      </c>
      <c r="S2162" s="273">
        <v>10000</v>
      </c>
      <c r="T2162" s="39">
        <v>1</v>
      </c>
      <c r="U2162" s="39">
        <v>1</v>
      </c>
      <c r="V2162" s="366" t="s">
        <v>349</v>
      </c>
      <c r="W2162" s="39">
        <v>115</v>
      </c>
      <c r="X2162" s="39">
        <v>119</v>
      </c>
      <c r="Y2162" s="39">
        <v>14</v>
      </c>
      <c r="Z2162" s="39">
        <v>14</v>
      </c>
      <c r="AA2162" s="39">
        <v>24</v>
      </c>
      <c r="AB2162" s="127"/>
      <c r="AC2162" s="39"/>
      <c r="AD2162" s="39">
        <v>0</v>
      </c>
      <c r="AE2162" s="39">
        <v>0</v>
      </c>
      <c r="AF2162" s="277">
        <v>0</v>
      </c>
      <c r="AG2162" s="278"/>
      <c r="AH2162" s="262"/>
      <c r="AI2162" s="127"/>
    </row>
    <row r="2163" spans="1:35" s="272" customFormat="1" ht="25.5" x14ac:dyDescent="0.2">
      <c r="A2163" s="251">
        <v>2160</v>
      </c>
      <c r="B2163" s="252" t="s">
        <v>96</v>
      </c>
      <c r="C2163" s="39">
        <v>5</v>
      </c>
      <c r="D2163" s="39" t="s">
        <v>132</v>
      </c>
      <c r="E2163" s="584" t="s">
        <v>11963</v>
      </c>
      <c r="F2163" s="316" t="s">
        <v>12071</v>
      </c>
      <c r="G2163" s="604">
        <v>1615726</v>
      </c>
      <c r="H2163" s="129">
        <v>75226535695</v>
      </c>
      <c r="I2163" s="645" t="s">
        <v>15204</v>
      </c>
      <c r="J2163" s="568" t="s">
        <v>14080</v>
      </c>
      <c r="K2163" s="39"/>
      <c r="L2163" s="39"/>
      <c r="M2163" s="39"/>
      <c r="N2163" s="316" t="s">
        <v>6056</v>
      </c>
      <c r="O2163" s="482" t="s">
        <v>14079</v>
      </c>
      <c r="P2163" s="39"/>
      <c r="Q2163" s="39"/>
      <c r="R2163" s="273">
        <v>10000</v>
      </c>
      <c r="S2163" s="273">
        <v>10000</v>
      </c>
      <c r="T2163" s="39">
        <v>1</v>
      </c>
      <c r="U2163" s="39">
        <v>1</v>
      </c>
      <c r="V2163" s="366" t="s">
        <v>349</v>
      </c>
      <c r="W2163" s="39">
        <v>115</v>
      </c>
      <c r="X2163" s="39">
        <v>119</v>
      </c>
      <c r="Y2163" s="39">
        <v>14</v>
      </c>
      <c r="Z2163" s="39">
        <v>14</v>
      </c>
      <c r="AA2163" s="39">
        <v>24</v>
      </c>
      <c r="AB2163" s="127"/>
      <c r="AC2163" s="39"/>
      <c r="AD2163" s="39">
        <v>0</v>
      </c>
      <c r="AE2163" s="39">
        <v>0</v>
      </c>
      <c r="AF2163" s="277">
        <v>0</v>
      </c>
      <c r="AG2163" s="278"/>
      <c r="AH2163" s="262"/>
      <c r="AI2163" s="127"/>
    </row>
    <row r="2164" spans="1:35" s="272" customFormat="1" ht="25.5" x14ac:dyDescent="0.2">
      <c r="A2164" s="251">
        <v>2161</v>
      </c>
      <c r="B2164" s="252" t="s">
        <v>96</v>
      </c>
      <c r="C2164" s="39">
        <v>5</v>
      </c>
      <c r="D2164" s="39" t="s">
        <v>132</v>
      </c>
      <c r="E2164" s="584" t="s">
        <v>11963</v>
      </c>
      <c r="F2164" s="316" t="s">
        <v>12251</v>
      </c>
      <c r="G2164" s="568">
        <v>1503421</v>
      </c>
      <c r="H2164" s="129">
        <v>30829497972</v>
      </c>
      <c r="I2164" s="637" t="s">
        <v>12254</v>
      </c>
      <c r="J2164" s="568" t="s">
        <v>14081</v>
      </c>
      <c r="K2164" s="39"/>
      <c r="L2164" s="39"/>
      <c r="M2164" s="39"/>
      <c r="N2164" s="316" t="s">
        <v>14082</v>
      </c>
      <c r="O2164" s="482" t="s">
        <v>14083</v>
      </c>
      <c r="P2164" s="39"/>
      <c r="Q2164" s="39"/>
      <c r="R2164" s="273">
        <v>10000</v>
      </c>
      <c r="S2164" s="273">
        <v>10000</v>
      </c>
      <c r="T2164" s="39">
        <v>1</v>
      </c>
      <c r="U2164" s="39">
        <v>1</v>
      </c>
      <c r="V2164" s="366" t="s">
        <v>343</v>
      </c>
      <c r="W2164" s="39">
        <v>115</v>
      </c>
      <c r="X2164" s="39">
        <v>119</v>
      </c>
      <c r="Y2164" s="39">
        <v>14</v>
      </c>
      <c r="Z2164" s="39">
        <v>14</v>
      </c>
      <c r="AA2164" s="39">
        <v>24</v>
      </c>
      <c r="AB2164" s="127"/>
      <c r="AC2164" s="39"/>
      <c r="AD2164" s="39">
        <v>0</v>
      </c>
      <c r="AE2164" s="39">
        <v>0</v>
      </c>
      <c r="AF2164" s="277">
        <v>0</v>
      </c>
      <c r="AG2164" s="278"/>
      <c r="AH2164" s="262"/>
      <c r="AI2164" s="127"/>
    </row>
    <row r="2165" spans="1:35" s="272" customFormat="1" ht="26.25" x14ac:dyDescent="0.25">
      <c r="A2165" s="251">
        <v>2162</v>
      </c>
      <c r="B2165" s="252" t="s">
        <v>96</v>
      </c>
      <c r="C2165" s="39">
        <v>5</v>
      </c>
      <c r="D2165" s="39" t="s">
        <v>132</v>
      </c>
      <c r="E2165" s="584" t="s">
        <v>11963</v>
      </c>
      <c r="F2165" s="316" t="s">
        <v>14084</v>
      </c>
      <c r="G2165" s="276">
        <v>1859846</v>
      </c>
      <c r="H2165" s="645">
        <v>16463005677</v>
      </c>
      <c r="I2165" s="637" t="s">
        <v>12261</v>
      </c>
      <c r="J2165" s="568" t="s">
        <v>14085</v>
      </c>
      <c r="K2165" s="39"/>
      <c r="L2165" s="39"/>
      <c r="M2165" s="39"/>
      <c r="N2165" s="592" t="s">
        <v>14086</v>
      </c>
      <c r="O2165" s="482" t="s">
        <v>14083</v>
      </c>
      <c r="P2165" s="39"/>
      <c r="Q2165" s="39"/>
      <c r="R2165" s="273">
        <v>4000</v>
      </c>
      <c r="S2165" s="273">
        <v>4000</v>
      </c>
      <c r="T2165" s="39">
        <v>1</v>
      </c>
      <c r="U2165" s="39">
        <v>1</v>
      </c>
      <c r="V2165" s="366" t="s">
        <v>343</v>
      </c>
      <c r="W2165" s="39">
        <v>115</v>
      </c>
      <c r="X2165" s="39">
        <v>119</v>
      </c>
      <c r="Y2165" s="39">
        <v>14</v>
      </c>
      <c r="Z2165" s="39">
        <v>14</v>
      </c>
      <c r="AA2165" s="39">
        <v>24</v>
      </c>
      <c r="AB2165" s="127"/>
      <c r="AC2165" s="39"/>
      <c r="AD2165" s="39">
        <v>0</v>
      </c>
      <c r="AE2165" s="39">
        <v>0</v>
      </c>
      <c r="AF2165" s="277">
        <v>0</v>
      </c>
      <c r="AG2165" s="278"/>
      <c r="AH2165" s="262"/>
      <c r="AI2165" s="127"/>
    </row>
    <row r="2166" spans="1:35" s="272" customFormat="1" ht="25.5" x14ac:dyDescent="0.2">
      <c r="A2166" s="251">
        <v>2163</v>
      </c>
      <c r="B2166" s="252" t="s">
        <v>96</v>
      </c>
      <c r="C2166" s="39">
        <v>5</v>
      </c>
      <c r="D2166" s="39" t="s">
        <v>132</v>
      </c>
      <c r="E2166" s="584" t="s">
        <v>11963</v>
      </c>
      <c r="F2166" s="316" t="s">
        <v>12101</v>
      </c>
      <c r="G2166" s="587">
        <v>1528092</v>
      </c>
      <c r="H2166" s="637">
        <v>92102489713</v>
      </c>
      <c r="I2166" s="637" t="s">
        <v>12104</v>
      </c>
      <c r="J2166" s="568" t="s">
        <v>14087</v>
      </c>
      <c r="K2166" s="39"/>
      <c r="L2166" s="39"/>
      <c r="M2166" s="39"/>
      <c r="N2166" s="316" t="s">
        <v>14088</v>
      </c>
      <c r="O2166" s="482" t="s">
        <v>14089</v>
      </c>
      <c r="P2166" s="39"/>
      <c r="Q2166" s="39"/>
      <c r="R2166" s="273">
        <v>60000</v>
      </c>
      <c r="S2166" s="273">
        <v>60000</v>
      </c>
      <c r="T2166" s="39">
        <v>1</v>
      </c>
      <c r="U2166" s="39">
        <v>1</v>
      </c>
      <c r="V2166" s="366" t="s">
        <v>349</v>
      </c>
      <c r="W2166" s="39">
        <v>115</v>
      </c>
      <c r="X2166" s="39">
        <v>119</v>
      </c>
      <c r="Y2166" s="39">
        <v>14</v>
      </c>
      <c r="Z2166" s="39">
        <v>14</v>
      </c>
      <c r="AA2166" s="39">
        <v>24</v>
      </c>
      <c r="AB2166" s="127"/>
      <c r="AC2166" s="39"/>
      <c r="AD2166" s="39">
        <v>0</v>
      </c>
      <c r="AE2166" s="39">
        <v>0</v>
      </c>
      <c r="AF2166" s="277">
        <v>0</v>
      </c>
      <c r="AG2166" s="278"/>
      <c r="AH2166" s="262"/>
      <c r="AI2166" s="127"/>
    </row>
    <row r="2167" spans="1:35" s="272" customFormat="1" ht="25.5" x14ac:dyDescent="0.2">
      <c r="A2167" s="251">
        <v>2164</v>
      </c>
      <c r="B2167" s="252" t="s">
        <v>96</v>
      </c>
      <c r="C2167" s="39">
        <v>5</v>
      </c>
      <c r="D2167" s="39" t="s">
        <v>132</v>
      </c>
      <c r="E2167" s="584" t="s">
        <v>11963</v>
      </c>
      <c r="F2167" s="316" t="s">
        <v>12108</v>
      </c>
      <c r="G2167" s="587">
        <v>1657283</v>
      </c>
      <c r="H2167" s="637">
        <v>59552791905</v>
      </c>
      <c r="I2167" s="637" t="s">
        <v>12111</v>
      </c>
      <c r="J2167" s="568" t="s">
        <v>14090</v>
      </c>
      <c r="K2167" s="39"/>
      <c r="L2167" s="39"/>
      <c r="M2167" s="39"/>
      <c r="N2167" s="316" t="s">
        <v>14091</v>
      </c>
      <c r="O2167" s="482" t="s">
        <v>14092</v>
      </c>
      <c r="P2167" s="39"/>
      <c r="Q2167" s="39"/>
      <c r="R2167" s="273">
        <v>20000</v>
      </c>
      <c r="S2167" s="273">
        <v>20000</v>
      </c>
      <c r="T2167" s="39">
        <v>1</v>
      </c>
      <c r="U2167" s="39">
        <v>1</v>
      </c>
      <c r="V2167" s="366" t="s">
        <v>349</v>
      </c>
      <c r="W2167" s="39">
        <v>115</v>
      </c>
      <c r="X2167" s="39">
        <v>119</v>
      </c>
      <c r="Y2167" s="39">
        <v>14</v>
      </c>
      <c r="Z2167" s="39">
        <v>14</v>
      </c>
      <c r="AA2167" s="39">
        <v>24</v>
      </c>
      <c r="AB2167" s="127"/>
      <c r="AC2167" s="39"/>
      <c r="AD2167" s="39">
        <v>0</v>
      </c>
      <c r="AE2167" s="39">
        <v>0</v>
      </c>
      <c r="AF2167" s="277">
        <v>0</v>
      </c>
      <c r="AG2167" s="278"/>
      <c r="AH2167" s="262"/>
      <c r="AI2167" s="127"/>
    </row>
    <row r="2168" spans="1:35" s="272" customFormat="1" ht="26.25" x14ac:dyDescent="0.25">
      <c r="A2168" s="251">
        <v>2165</v>
      </c>
      <c r="B2168" s="252" t="s">
        <v>96</v>
      </c>
      <c r="C2168" s="39">
        <v>5</v>
      </c>
      <c r="D2168" s="39" t="s">
        <v>132</v>
      </c>
      <c r="E2168" s="584" t="s">
        <v>11963</v>
      </c>
      <c r="F2168" s="316" t="s">
        <v>14093</v>
      </c>
      <c r="G2168" s="587">
        <v>4286049</v>
      </c>
      <c r="H2168" s="637">
        <v>29582160591</v>
      </c>
      <c r="I2168" s="637" t="s">
        <v>12123</v>
      </c>
      <c r="J2168" s="568" t="s">
        <v>14094</v>
      </c>
      <c r="K2168" s="39"/>
      <c r="L2168" s="39"/>
      <c r="M2168" s="39"/>
      <c r="N2168" s="592" t="s">
        <v>14095</v>
      </c>
      <c r="O2168" s="482" t="s">
        <v>14096</v>
      </c>
      <c r="P2168" s="39"/>
      <c r="Q2168" s="39"/>
      <c r="R2168" s="273">
        <v>1000</v>
      </c>
      <c r="S2168" s="273">
        <v>1000</v>
      </c>
      <c r="T2168" s="39">
        <v>1</v>
      </c>
      <c r="U2168" s="39">
        <v>1</v>
      </c>
      <c r="V2168" s="366" t="s">
        <v>349</v>
      </c>
      <c r="W2168" s="39">
        <v>115</v>
      </c>
      <c r="X2168" s="39">
        <v>119</v>
      </c>
      <c r="Y2168" s="39">
        <v>14</v>
      </c>
      <c r="Z2168" s="39">
        <v>14</v>
      </c>
      <c r="AA2168" s="39">
        <v>24</v>
      </c>
      <c r="AB2168" s="127"/>
      <c r="AC2168" s="39"/>
      <c r="AD2168" s="39">
        <v>0</v>
      </c>
      <c r="AE2168" s="39">
        <v>0</v>
      </c>
      <c r="AF2168" s="277">
        <v>0</v>
      </c>
      <c r="AG2168" s="278"/>
      <c r="AH2168" s="262"/>
      <c r="AI2168" s="127"/>
    </row>
    <row r="2169" spans="1:35" s="272" customFormat="1" ht="25.5" x14ac:dyDescent="0.2">
      <c r="A2169" s="251">
        <v>2166</v>
      </c>
      <c r="B2169" s="252" t="s">
        <v>96</v>
      </c>
      <c r="C2169" s="39">
        <v>5</v>
      </c>
      <c r="D2169" s="39" t="s">
        <v>132</v>
      </c>
      <c r="E2169" s="584" t="s">
        <v>11963</v>
      </c>
      <c r="F2169" s="316" t="s">
        <v>14097</v>
      </c>
      <c r="G2169" s="587">
        <v>1550462</v>
      </c>
      <c r="H2169" s="637">
        <v>64989582259</v>
      </c>
      <c r="I2169" s="637" t="s">
        <v>12278</v>
      </c>
      <c r="J2169" s="568" t="s">
        <v>14098</v>
      </c>
      <c r="K2169" s="39"/>
      <c r="L2169" s="39"/>
      <c r="M2169" s="39"/>
      <c r="N2169" s="316" t="s">
        <v>14099</v>
      </c>
      <c r="O2169" s="482" t="s">
        <v>14100</v>
      </c>
      <c r="P2169" s="39"/>
      <c r="Q2169" s="39"/>
      <c r="R2169" s="273">
        <v>15000</v>
      </c>
      <c r="S2169" s="273">
        <v>15000</v>
      </c>
      <c r="T2169" s="39">
        <v>1</v>
      </c>
      <c r="U2169" s="39">
        <v>1</v>
      </c>
      <c r="V2169" s="366" t="s">
        <v>343</v>
      </c>
      <c r="W2169" s="39">
        <v>115</v>
      </c>
      <c r="X2169" s="39">
        <v>119</v>
      </c>
      <c r="Y2169" s="39">
        <v>14</v>
      </c>
      <c r="Z2169" s="39">
        <v>14</v>
      </c>
      <c r="AA2169" s="39">
        <v>24</v>
      </c>
      <c r="AB2169" s="127"/>
      <c r="AC2169" s="39"/>
      <c r="AD2169" s="39">
        <v>0</v>
      </c>
      <c r="AE2169" s="39">
        <v>0</v>
      </c>
      <c r="AF2169" s="277">
        <v>0</v>
      </c>
      <c r="AG2169" s="278"/>
      <c r="AH2169" s="262"/>
      <c r="AI2169" s="127"/>
    </row>
    <row r="2170" spans="1:35" s="272" customFormat="1" ht="25.5" x14ac:dyDescent="0.2">
      <c r="A2170" s="251">
        <v>2167</v>
      </c>
      <c r="B2170" s="252" t="s">
        <v>96</v>
      </c>
      <c r="C2170" s="39">
        <v>5</v>
      </c>
      <c r="D2170" s="39" t="s">
        <v>132</v>
      </c>
      <c r="E2170" s="584" t="s">
        <v>11963</v>
      </c>
      <c r="F2170" s="316" t="s">
        <v>14101</v>
      </c>
      <c r="G2170" s="587">
        <v>2613930</v>
      </c>
      <c r="H2170" s="637">
        <v>54766458445</v>
      </c>
      <c r="I2170" s="637" t="s">
        <v>15223</v>
      </c>
      <c r="J2170" s="568" t="s">
        <v>14102</v>
      </c>
      <c r="K2170" s="39"/>
      <c r="L2170" s="39"/>
      <c r="M2170" s="39"/>
      <c r="N2170" s="316" t="s">
        <v>5525</v>
      </c>
      <c r="O2170" s="482" t="s">
        <v>14103</v>
      </c>
      <c r="P2170" s="39"/>
      <c r="Q2170" s="39"/>
      <c r="R2170" s="273">
        <v>17000</v>
      </c>
      <c r="S2170" s="273">
        <v>17000</v>
      </c>
      <c r="T2170" s="39">
        <v>1</v>
      </c>
      <c r="U2170" s="39">
        <v>1</v>
      </c>
      <c r="V2170" s="366" t="s">
        <v>349</v>
      </c>
      <c r="W2170" s="39">
        <v>115</v>
      </c>
      <c r="X2170" s="39">
        <v>119</v>
      </c>
      <c r="Y2170" s="39">
        <v>14</v>
      </c>
      <c r="Z2170" s="39">
        <v>14</v>
      </c>
      <c r="AA2170" s="39">
        <v>24</v>
      </c>
      <c r="AB2170" s="127"/>
      <c r="AC2170" s="39"/>
      <c r="AD2170" s="39">
        <v>0</v>
      </c>
      <c r="AE2170" s="39">
        <v>0</v>
      </c>
      <c r="AF2170" s="277">
        <v>0</v>
      </c>
      <c r="AG2170" s="278"/>
      <c r="AH2170" s="262"/>
      <c r="AI2170" s="127"/>
    </row>
    <row r="2171" spans="1:35" s="272" customFormat="1" ht="25.5" x14ac:dyDescent="0.2">
      <c r="A2171" s="251">
        <v>2168</v>
      </c>
      <c r="B2171" s="252" t="s">
        <v>96</v>
      </c>
      <c r="C2171" s="39">
        <v>5</v>
      </c>
      <c r="D2171" s="39" t="s">
        <v>132</v>
      </c>
      <c r="E2171" s="584" t="s">
        <v>11963</v>
      </c>
      <c r="F2171" s="316" t="s">
        <v>14104</v>
      </c>
      <c r="G2171" s="587">
        <v>1533797</v>
      </c>
      <c r="H2171" s="637">
        <v>70124771905</v>
      </c>
      <c r="I2171" s="637" t="s">
        <v>12290</v>
      </c>
      <c r="J2171" s="568" t="s">
        <v>14105</v>
      </c>
      <c r="K2171" s="39"/>
      <c r="L2171" s="39"/>
      <c r="M2171" s="39"/>
      <c r="N2171" s="316" t="s">
        <v>14106</v>
      </c>
      <c r="O2171" s="482" t="s">
        <v>14107</v>
      </c>
      <c r="P2171" s="39"/>
      <c r="Q2171" s="39"/>
      <c r="R2171" s="273">
        <v>10000</v>
      </c>
      <c r="S2171" s="273">
        <v>10000</v>
      </c>
      <c r="T2171" s="39">
        <v>1</v>
      </c>
      <c r="U2171" s="39">
        <v>1</v>
      </c>
      <c r="V2171" s="366" t="s">
        <v>343</v>
      </c>
      <c r="W2171" s="39">
        <v>115</v>
      </c>
      <c r="X2171" s="39">
        <v>119</v>
      </c>
      <c r="Y2171" s="39">
        <v>14</v>
      </c>
      <c r="Z2171" s="39">
        <v>14</v>
      </c>
      <c r="AA2171" s="39">
        <v>24</v>
      </c>
      <c r="AB2171" s="127"/>
      <c r="AC2171" s="39"/>
      <c r="AD2171" s="39">
        <v>0</v>
      </c>
      <c r="AE2171" s="39">
        <v>0</v>
      </c>
      <c r="AF2171" s="277">
        <v>0</v>
      </c>
      <c r="AG2171" s="278"/>
      <c r="AH2171" s="262"/>
      <c r="AI2171" s="127"/>
    </row>
    <row r="2172" spans="1:35" s="272" customFormat="1" ht="25.5" x14ac:dyDescent="0.2">
      <c r="A2172" s="251">
        <v>2169</v>
      </c>
      <c r="B2172" s="252" t="s">
        <v>96</v>
      </c>
      <c r="C2172" s="39">
        <v>5</v>
      </c>
      <c r="D2172" s="39" t="s">
        <v>132</v>
      </c>
      <c r="E2172" s="584" t="s">
        <v>11963</v>
      </c>
      <c r="F2172" s="316" t="s">
        <v>12299</v>
      </c>
      <c r="G2172" s="587">
        <v>3797767</v>
      </c>
      <c r="H2172" s="637">
        <v>22494487542</v>
      </c>
      <c r="I2172" s="637" t="s">
        <v>12302</v>
      </c>
      <c r="J2172" s="568" t="s">
        <v>14108</v>
      </c>
      <c r="K2172" s="554"/>
      <c r="L2172" s="564"/>
      <c r="M2172" s="39"/>
      <c r="N2172" s="316" t="s">
        <v>14109</v>
      </c>
      <c r="O2172" s="482" t="s">
        <v>14110</v>
      </c>
      <c r="P2172" s="39"/>
      <c r="Q2172" s="39"/>
      <c r="R2172" s="273">
        <v>20000</v>
      </c>
      <c r="S2172" s="273">
        <v>20000</v>
      </c>
      <c r="T2172" s="39">
        <v>1</v>
      </c>
      <c r="U2172" s="39">
        <v>1</v>
      </c>
      <c r="V2172" s="366" t="s">
        <v>343</v>
      </c>
      <c r="W2172" s="39">
        <v>115</v>
      </c>
      <c r="X2172" s="39">
        <v>119</v>
      </c>
      <c r="Y2172" s="39">
        <v>14</v>
      </c>
      <c r="Z2172" s="39">
        <v>14</v>
      </c>
      <c r="AA2172" s="39">
        <v>24</v>
      </c>
      <c r="AB2172" s="127"/>
      <c r="AC2172" s="39"/>
      <c r="AD2172" s="39">
        <v>0</v>
      </c>
      <c r="AE2172" s="39">
        <v>0</v>
      </c>
      <c r="AF2172" s="277">
        <v>0</v>
      </c>
      <c r="AG2172" s="278"/>
      <c r="AH2172" s="262"/>
      <c r="AI2172" s="127"/>
    </row>
    <row r="2173" spans="1:35" s="272" customFormat="1" ht="25.5" x14ac:dyDescent="0.2">
      <c r="A2173" s="251">
        <v>2170</v>
      </c>
      <c r="B2173" s="252" t="s">
        <v>96</v>
      </c>
      <c r="C2173" s="39">
        <v>5</v>
      </c>
      <c r="D2173" s="39" t="s">
        <v>132</v>
      </c>
      <c r="E2173" s="584" t="s">
        <v>11963</v>
      </c>
      <c r="F2173" s="316" t="s">
        <v>14111</v>
      </c>
      <c r="G2173" s="587">
        <v>3207714</v>
      </c>
      <c r="H2173" s="637">
        <v>14928074436</v>
      </c>
      <c r="I2173" s="637" t="s">
        <v>13306</v>
      </c>
      <c r="J2173" s="568" t="s">
        <v>14112</v>
      </c>
      <c r="K2173" s="39"/>
      <c r="L2173" s="39"/>
      <c r="M2173" s="39"/>
      <c r="N2173" s="605" t="s">
        <v>13311</v>
      </c>
      <c r="O2173" s="482" t="s">
        <v>14113</v>
      </c>
      <c r="P2173" s="39"/>
      <c r="Q2173" s="39"/>
      <c r="R2173" s="273">
        <v>23000</v>
      </c>
      <c r="S2173" s="273">
        <v>23000</v>
      </c>
      <c r="T2173" s="39">
        <v>1</v>
      </c>
      <c r="U2173" s="39">
        <v>1</v>
      </c>
      <c r="V2173" s="366" t="s">
        <v>375</v>
      </c>
      <c r="W2173" s="39">
        <v>115</v>
      </c>
      <c r="X2173" s="39">
        <v>119</v>
      </c>
      <c r="Y2173" s="39">
        <v>14</v>
      </c>
      <c r="Z2173" s="39">
        <v>14</v>
      </c>
      <c r="AA2173" s="39">
        <v>24</v>
      </c>
      <c r="AB2173" s="127"/>
      <c r="AC2173" s="39"/>
      <c r="AD2173" s="39">
        <v>0</v>
      </c>
      <c r="AE2173" s="39">
        <v>0</v>
      </c>
      <c r="AF2173" s="277">
        <v>0</v>
      </c>
      <c r="AG2173" s="278"/>
      <c r="AH2173" s="262"/>
      <c r="AI2173" s="127"/>
    </row>
    <row r="2174" spans="1:35" s="272" customFormat="1" ht="25.5" x14ac:dyDescent="0.2">
      <c r="A2174" s="251">
        <v>2171</v>
      </c>
      <c r="B2174" s="252" t="s">
        <v>96</v>
      </c>
      <c r="C2174" s="39">
        <v>5</v>
      </c>
      <c r="D2174" s="39" t="s">
        <v>132</v>
      </c>
      <c r="E2174" s="584" t="s">
        <v>11963</v>
      </c>
      <c r="F2174" s="316" t="s">
        <v>14114</v>
      </c>
      <c r="G2174" s="587">
        <v>3257266</v>
      </c>
      <c r="H2174" s="637">
        <v>65289262084</v>
      </c>
      <c r="I2174" s="637" t="s">
        <v>14298</v>
      </c>
      <c r="J2174" s="568" t="s">
        <v>14115</v>
      </c>
      <c r="K2174" s="39"/>
      <c r="L2174" s="39"/>
      <c r="M2174" s="39"/>
      <c r="N2174" s="316" t="s">
        <v>14116</v>
      </c>
      <c r="O2174" s="482" t="s">
        <v>14117</v>
      </c>
      <c r="P2174" s="39"/>
      <c r="Q2174" s="39"/>
      <c r="R2174" s="273">
        <v>10000</v>
      </c>
      <c r="S2174" s="273">
        <v>10000</v>
      </c>
      <c r="T2174" s="39">
        <v>1</v>
      </c>
      <c r="U2174" s="39">
        <v>1</v>
      </c>
      <c r="V2174" s="366" t="s">
        <v>375</v>
      </c>
      <c r="W2174" s="39">
        <v>115</v>
      </c>
      <c r="X2174" s="39">
        <v>119</v>
      </c>
      <c r="Y2174" s="39">
        <v>14</v>
      </c>
      <c r="Z2174" s="39">
        <v>14</v>
      </c>
      <c r="AA2174" s="39">
        <v>24</v>
      </c>
      <c r="AB2174" s="127"/>
      <c r="AC2174" s="39"/>
      <c r="AD2174" s="39">
        <v>0</v>
      </c>
      <c r="AE2174" s="39">
        <v>0</v>
      </c>
      <c r="AF2174" s="277">
        <v>0</v>
      </c>
      <c r="AG2174" s="278"/>
      <c r="AH2174" s="262"/>
      <c r="AI2174" s="127"/>
    </row>
    <row r="2175" spans="1:35" s="272" customFormat="1" ht="25.5" x14ac:dyDescent="0.2">
      <c r="A2175" s="251">
        <v>2172</v>
      </c>
      <c r="B2175" s="252" t="s">
        <v>96</v>
      </c>
      <c r="C2175" s="39">
        <v>5</v>
      </c>
      <c r="D2175" s="39" t="s">
        <v>132</v>
      </c>
      <c r="E2175" s="584" t="s">
        <v>11963</v>
      </c>
      <c r="F2175" s="316" t="s">
        <v>13457</v>
      </c>
      <c r="G2175" s="587">
        <v>1686216</v>
      </c>
      <c r="H2175" s="637">
        <v>80804655206</v>
      </c>
      <c r="I2175" s="637" t="s">
        <v>13459</v>
      </c>
      <c r="J2175" s="568" t="s">
        <v>14115</v>
      </c>
      <c r="K2175" s="39"/>
      <c r="L2175" s="39"/>
      <c r="M2175" s="39"/>
      <c r="N2175" s="605" t="s">
        <v>13463</v>
      </c>
      <c r="O2175" s="482" t="s">
        <v>14113</v>
      </c>
      <c r="P2175" s="39"/>
      <c r="Q2175" s="39"/>
      <c r="R2175" s="273">
        <v>25000</v>
      </c>
      <c r="S2175" s="273">
        <v>25000</v>
      </c>
      <c r="T2175" s="39">
        <v>1</v>
      </c>
      <c r="U2175" s="39">
        <v>1</v>
      </c>
      <c r="V2175" s="366" t="s">
        <v>375</v>
      </c>
      <c r="W2175" s="39">
        <v>115</v>
      </c>
      <c r="X2175" s="39">
        <v>119</v>
      </c>
      <c r="Y2175" s="39">
        <v>14</v>
      </c>
      <c r="Z2175" s="39">
        <v>14</v>
      </c>
      <c r="AA2175" s="39">
        <v>24</v>
      </c>
      <c r="AB2175" s="127"/>
      <c r="AC2175" s="39"/>
      <c r="AD2175" s="39">
        <v>0</v>
      </c>
      <c r="AE2175" s="39">
        <v>0</v>
      </c>
      <c r="AF2175" s="277">
        <v>0</v>
      </c>
      <c r="AG2175" s="278"/>
      <c r="AH2175" s="262"/>
      <c r="AI2175" s="127"/>
    </row>
    <row r="2176" spans="1:35" s="272" customFormat="1" ht="26.25" x14ac:dyDescent="0.25">
      <c r="A2176" s="251">
        <v>2173</v>
      </c>
      <c r="B2176" s="252" t="s">
        <v>96</v>
      </c>
      <c r="C2176" s="39">
        <v>5</v>
      </c>
      <c r="D2176" s="39" t="s">
        <v>132</v>
      </c>
      <c r="E2176" s="584" t="s">
        <v>11963</v>
      </c>
      <c r="F2176" s="316" t="s">
        <v>14118</v>
      </c>
      <c r="G2176" s="587">
        <v>1572156</v>
      </c>
      <c r="H2176" s="637">
        <v>43027928528</v>
      </c>
      <c r="I2176" s="637" t="s">
        <v>15222</v>
      </c>
      <c r="J2176" s="568" t="s">
        <v>14119</v>
      </c>
      <c r="K2176" s="39"/>
      <c r="L2176" s="39"/>
      <c r="M2176" s="39"/>
      <c r="N2176" s="595" t="s">
        <v>14120</v>
      </c>
      <c r="O2176" s="482" t="s">
        <v>14121</v>
      </c>
      <c r="P2176" s="39"/>
      <c r="Q2176" s="39"/>
      <c r="R2176" s="273">
        <v>35000</v>
      </c>
      <c r="S2176" s="273">
        <v>35000</v>
      </c>
      <c r="T2176" s="39">
        <v>1</v>
      </c>
      <c r="U2176" s="39">
        <v>1</v>
      </c>
      <c r="V2176" s="366" t="s">
        <v>375</v>
      </c>
      <c r="W2176" s="39">
        <v>115</v>
      </c>
      <c r="X2176" s="39">
        <v>119</v>
      </c>
      <c r="Y2176" s="39">
        <v>14</v>
      </c>
      <c r="Z2176" s="39">
        <v>14</v>
      </c>
      <c r="AA2176" s="39">
        <v>24</v>
      </c>
      <c r="AB2176" s="127"/>
      <c r="AC2176" s="39"/>
      <c r="AD2176" s="39">
        <v>0</v>
      </c>
      <c r="AE2176" s="39">
        <v>0</v>
      </c>
      <c r="AF2176" s="277">
        <v>0</v>
      </c>
      <c r="AG2176" s="278"/>
      <c r="AH2176" s="262"/>
      <c r="AI2176" s="127"/>
    </row>
    <row r="2177" spans="1:35" s="272" customFormat="1" ht="25.5" x14ac:dyDescent="0.2">
      <c r="A2177" s="251">
        <v>2174</v>
      </c>
      <c r="B2177" s="252" t="s">
        <v>96</v>
      </c>
      <c r="C2177" s="39">
        <v>5</v>
      </c>
      <c r="D2177" s="39" t="s">
        <v>132</v>
      </c>
      <c r="E2177" s="584" t="s">
        <v>11963</v>
      </c>
      <c r="F2177" s="316" t="s">
        <v>14122</v>
      </c>
      <c r="G2177" s="587">
        <v>2100908</v>
      </c>
      <c r="H2177" s="637">
        <v>16045431107</v>
      </c>
      <c r="I2177" s="637" t="s">
        <v>12608</v>
      </c>
      <c r="J2177" s="568" t="s">
        <v>14123</v>
      </c>
      <c r="K2177" s="39"/>
      <c r="L2177" s="39"/>
      <c r="M2177" s="39"/>
      <c r="N2177" s="316" t="s">
        <v>12612</v>
      </c>
      <c r="O2177" s="482" t="s">
        <v>14124</v>
      </c>
      <c r="P2177" s="39"/>
      <c r="Q2177" s="39"/>
      <c r="R2177" s="273">
        <v>10000</v>
      </c>
      <c r="S2177" s="273">
        <v>10000</v>
      </c>
      <c r="T2177" s="39">
        <v>1</v>
      </c>
      <c r="U2177" s="39">
        <v>1</v>
      </c>
      <c r="V2177" s="366" t="s">
        <v>347</v>
      </c>
      <c r="W2177" s="39">
        <v>115</v>
      </c>
      <c r="X2177" s="39">
        <v>119</v>
      </c>
      <c r="Y2177" s="39">
        <v>14</v>
      </c>
      <c r="Z2177" s="39">
        <v>14</v>
      </c>
      <c r="AA2177" s="39">
        <v>24</v>
      </c>
      <c r="AB2177" s="127"/>
      <c r="AC2177" s="39"/>
      <c r="AD2177" s="39">
        <v>0</v>
      </c>
      <c r="AE2177" s="39">
        <v>0</v>
      </c>
      <c r="AF2177" s="277">
        <v>0</v>
      </c>
      <c r="AG2177" s="278"/>
      <c r="AH2177" s="262"/>
      <c r="AI2177" s="127"/>
    </row>
    <row r="2178" spans="1:35" s="272" customFormat="1" ht="25.5" x14ac:dyDescent="0.2">
      <c r="A2178" s="251">
        <v>2175</v>
      </c>
      <c r="B2178" s="252" t="s">
        <v>96</v>
      </c>
      <c r="C2178" s="39">
        <v>5</v>
      </c>
      <c r="D2178" s="39" t="s">
        <v>132</v>
      </c>
      <c r="E2178" s="584" t="s">
        <v>11963</v>
      </c>
      <c r="F2178" s="316" t="s">
        <v>14125</v>
      </c>
      <c r="G2178" s="598">
        <v>2425858</v>
      </c>
      <c r="H2178" s="643" t="s">
        <v>15393</v>
      </c>
      <c r="I2178" s="643" t="s">
        <v>12670</v>
      </c>
      <c r="J2178" s="568" t="s">
        <v>9953</v>
      </c>
      <c r="K2178" s="39"/>
      <c r="L2178" s="39"/>
      <c r="M2178" s="39"/>
      <c r="N2178" s="316" t="s">
        <v>14126</v>
      </c>
      <c r="O2178" s="482" t="s">
        <v>14127</v>
      </c>
      <c r="P2178" s="39"/>
      <c r="Q2178" s="39"/>
      <c r="R2178" s="273">
        <v>10000</v>
      </c>
      <c r="S2178" s="273">
        <v>10000</v>
      </c>
      <c r="T2178" s="39">
        <v>1</v>
      </c>
      <c r="U2178" s="39">
        <v>1</v>
      </c>
      <c r="V2178" s="366" t="s">
        <v>347</v>
      </c>
      <c r="W2178" s="39">
        <v>115</v>
      </c>
      <c r="X2178" s="39">
        <v>119</v>
      </c>
      <c r="Y2178" s="39">
        <v>14</v>
      </c>
      <c r="Z2178" s="39">
        <v>14</v>
      </c>
      <c r="AA2178" s="39">
        <v>24</v>
      </c>
      <c r="AB2178" s="127"/>
      <c r="AC2178" s="39"/>
      <c r="AD2178" s="39">
        <v>0</v>
      </c>
      <c r="AE2178" s="39">
        <v>0</v>
      </c>
      <c r="AF2178" s="277">
        <v>0</v>
      </c>
      <c r="AG2178" s="278"/>
      <c r="AH2178" s="262"/>
      <c r="AI2178" s="127"/>
    </row>
    <row r="2179" spans="1:35" s="272" customFormat="1" ht="25.5" x14ac:dyDescent="0.2">
      <c r="A2179" s="251">
        <v>2176</v>
      </c>
      <c r="B2179" s="252" t="s">
        <v>96</v>
      </c>
      <c r="C2179" s="39">
        <v>5</v>
      </c>
      <c r="D2179" s="39" t="s">
        <v>132</v>
      </c>
      <c r="E2179" s="584" t="s">
        <v>11963</v>
      </c>
      <c r="F2179" s="316" t="s">
        <v>12864</v>
      </c>
      <c r="G2179" s="216">
        <v>2349167</v>
      </c>
      <c r="H2179" s="646">
        <v>21057284150</v>
      </c>
      <c r="I2179" s="642" t="s">
        <v>12865</v>
      </c>
      <c r="J2179" s="568" t="s">
        <v>14128</v>
      </c>
      <c r="K2179" s="39"/>
      <c r="L2179" s="39"/>
      <c r="M2179" s="39"/>
      <c r="N2179" s="316" t="s">
        <v>12868</v>
      </c>
      <c r="O2179" s="482" t="s">
        <v>14129</v>
      </c>
      <c r="P2179" s="39"/>
      <c r="Q2179" s="39"/>
      <c r="R2179" s="273">
        <v>5000</v>
      </c>
      <c r="S2179" s="273">
        <v>5000</v>
      </c>
      <c r="T2179" s="39">
        <v>1</v>
      </c>
      <c r="U2179" s="39">
        <v>1</v>
      </c>
      <c r="V2179" s="366" t="s">
        <v>365</v>
      </c>
      <c r="W2179" s="39">
        <v>115</v>
      </c>
      <c r="X2179" s="39">
        <v>119</v>
      </c>
      <c r="Y2179" s="39">
        <v>14</v>
      </c>
      <c r="Z2179" s="39">
        <v>14</v>
      </c>
      <c r="AA2179" s="39">
        <v>24</v>
      </c>
      <c r="AB2179" s="127"/>
      <c r="AC2179" s="39"/>
      <c r="AD2179" s="39">
        <v>0</v>
      </c>
      <c r="AE2179" s="39">
        <v>0</v>
      </c>
      <c r="AF2179" s="277">
        <v>0</v>
      </c>
      <c r="AG2179" s="278"/>
      <c r="AH2179" s="262"/>
      <c r="AI2179" s="127"/>
    </row>
    <row r="2180" spans="1:35" s="272" customFormat="1" ht="26.25" x14ac:dyDescent="0.25">
      <c r="A2180" s="251">
        <v>2177</v>
      </c>
      <c r="B2180" s="252" t="s">
        <v>96</v>
      </c>
      <c r="C2180" s="39">
        <v>5</v>
      </c>
      <c r="D2180" s="39" t="s">
        <v>132</v>
      </c>
      <c r="E2180" s="584" t="s">
        <v>11963</v>
      </c>
      <c r="F2180" s="316" t="s">
        <v>14130</v>
      </c>
      <c r="G2180" s="587">
        <v>4678362</v>
      </c>
      <c r="H2180" s="637">
        <v>82004936957</v>
      </c>
      <c r="I2180" s="637" t="s">
        <v>15221</v>
      </c>
      <c r="J2180" s="606" t="s">
        <v>14131</v>
      </c>
      <c r="K2180" s="39"/>
      <c r="L2180" s="39"/>
      <c r="M2180" s="39"/>
      <c r="N2180" s="595" t="s">
        <v>14132</v>
      </c>
      <c r="O2180" s="482" t="s">
        <v>14133</v>
      </c>
      <c r="P2180" s="39"/>
      <c r="Q2180" s="39"/>
      <c r="R2180" s="273">
        <v>20000</v>
      </c>
      <c r="S2180" s="273">
        <v>20000</v>
      </c>
      <c r="T2180" s="39">
        <v>1</v>
      </c>
      <c r="U2180" s="39">
        <v>1</v>
      </c>
      <c r="V2180" s="366" t="s">
        <v>347</v>
      </c>
      <c r="W2180" s="39">
        <v>115</v>
      </c>
      <c r="X2180" s="39">
        <v>119</v>
      </c>
      <c r="Y2180" s="39">
        <v>14</v>
      </c>
      <c r="Z2180" s="39">
        <v>14</v>
      </c>
      <c r="AA2180" s="39">
        <v>24</v>
      </c>
      <c r="AB2180" s="127"/>
      <c r="AC2180" s="39"/>
      <c r="AD2180" s="39">
        <v>0</v>
      </c>
      <c r="AE2180" s="39">
        <v>0</v>
      </c>
      <c r="AF2180" s="277">
        <v>0</v>
      </c>
      <c r="AG2180" s="278"/>
      <c r="AH2180" s="262"/>
      <c r="AI2180" s="127"/>
    </row>
    <row r="2181" spans="1:35" s="272" customFormat="1" ht="25.5" x14ac:dyDescent="0.2">
      <c r="A2181" s="251">
        <v>2178</v>
      </c>
      <c r="B2181" s="252" t="s">
        <v>96</v>
      </c>
      <c r="C2181" s="39">
        <v>5</v>
      </c>
      <c r="D2181" s="39" t="s">
        <v>132</v>
      </c>
      <c r="E2181" s="584" t="s">
        <v>11963</v>
      </c>
      <c r="F2181" s="316" t="s">
        <v>14134</v>
      </c>
      <c r="G2181" s="587">
        <v>1468081</v>
      </c>
      <c r="H2181" s="637">
        <v>90934142154</v>
      </c>
      <c r="I2181" s="637" t="s">
        <v>8780</v>
      </c>
      <c r="J2181" s="607" t="s">
        <v>14135</v>
      </c>
      <c r="K2181" s="39"/>
      <c r="L2181" s="39"/>
      <c r="M2181" s="39"/>
      <c r="N2181" s="39" t="s">
        <v>14136</v>
      </c>
      <c r="O2181" s="482" t="s">
        <v>14127</v>
      </c>
      <c r="P2181" s="39"/>
      <c r="Q2181" s="39"/>
      <c r="R2181" s="273">
        <v>10000</v>
      </c>
      <c r="S2181" s="273">
        <v>10000</v>
      </c>
      <c r="T2181" s="39">
        <v>1</v>
      </c>
      <c r="U2181" s="39">
        <v>1</v>
      </c>
      <c r="V2181" s="366" t="s">
        <v>347</v>
      </c>
      <c r="W2181" s="39">
        <v>115</v>
      </c>
      <c r="X2181" s="39">
        <v>119</v>
      </c>
      <c r="Y2181" s="39">
        <v>14</v>
      </c>
      <c r="Z2181" s="39">
        <v>14</v>
      </c>
      <c r="AA2181" s="39">
        <v>24</v>
      </c>
      <c r="AB2181" s="127"/>
      <c r="AC2181" s="39"/>
      <c r="AD2181" s="39">
        <v>0</v>
      </c>
      <c r="AE2181" s="39">
        <v>0</v>
      </c>
      <c r="AF2181" s="277">
        <v>0</v>
      </c>
      <c r="AG2181" s="278"/>
      <c r="AH2181" s="262"/>
      <c r="AI2181" s="127"/>
    </row>
    <row r="2182" spans="1:35" s="272" customFormat="1" ht="25.5" x14ac:dyDescent="0.2">
      <c r="A2182" s="251">
        <v>2179</v>
      </c>
      <c r="B2182" s="252" t="s">
        <v>96</v>
      </c>
      <c r="C2182" s="39">
        <v>5</v>
      </c>
      <c r="D2182" s="39" t="s">
        <v>132</v>
      </c>
      <c r="E2182" s="584" t="s">
        <v>11963</v>
      </c>
      <c r="F2182" s="316" t="s">
        <v>14137</v>
      </c>
      <c r="G2182" s="587">
        <v>1608037</v>
      </c>
      <c r="H2182" s="637">
        <v>51629434968</v>
      </c>
      <c r="I2182" s="637" t="s">
        <v>13703</v>
      </c>
      <c r="J2182" s="607" t="s">
        <v>14138</v>
      </c>
      <c r="K2182" s="39"/>
      <c r="L2182" s="39"/>
      <c r="M2182" s="39"/>
      <c r="N2182" s="39" t="s">
        <v>13074</v>
      </c>
      <c r="O2182" s="482" t="s">
        <v>14139</v>
      </c>
      <c r="P2182" s="39"/>
      <c r="Q2182" s="39"/>
      <c r="R2182" s="273">
        <v>20000</v>
      </c>
      <c r="S2182" s="273">
        <v>20000</v>
      </c>
      <c r="T2182" s="39">
        <v>1</v>
      </c>
      <c r="U2182" s="39">
        <v>1</v>
      </c>
      <c r="V2182" s="366" t="s">
        <v>349</v>
      </c>
      <c r="W2182" s="39">
        <v>115</v>
      </c>
      <c r="X2182" s="39">
        <v>119</v>
      </c>
      <c r="Y2182" s="39">
        <v>14</v>
      </c>
      <c r="Z2182" s="39">
        <v>14</v>
      </c>
      <c r="AA2182" s="39">
        <v>24</v>
      </c>
      <c r="AB2182" s="127"/>
      <c r="AC2182" s="39"/>
      <c r="AD2182" s="39">
        <v>0</v>
      </c>
      <c r="AE2182" s="39">
        <v>0</v>
      </c>
      <c r="AF2182" s="277">
        <v>0</v>
      </c>
      <c r="AG2182" s="278"/>
      <c r="AH2182" s="262"/>
      <c r="AI2182" s="127"/>
    </row>
    <row r="2183" spans="1:35" s="272" customFormat="1" ht="25.5" x14ac:dyDescent="0.2">
      <c r="A2183" s="251">
        <v>2180</v>
      </c>
      <c r="B2183" s="252" t="s">
        <v>96</v>
      </c>
      <c r="C2183" s="39">
        <v>5</v>
      </c>
      <c r="D2183" s="39" t="s">
        <v>132</v>
      </c>
      <c r="E2183" s="584" t="s">
        <v>11963</v>
      </c>
      <c r="F2183" s="316" t="s">
        <v>14140</v>
      </c>
      <c r="G2183" s="598">
        <v>1860313</v>
      </c>
      <c r="H2183" s="643">
        <v>26730147815</v>
      </c>
      <c r="I2183" s="643" t="s">
        <v>15220</v>
      </c>
      <c r="J2183" s="568" t="s">
        <v>14141</v>
      </c>
      <c r="K2183" s="39"/>
      <c r="L2183" s="39"/>
      <c r="M2183" s="39"/>
      <c r="N2183" s="39" t="s">
        <v>14142</v>
      </c>
      <c r="O2183" s="482" t="s">
        <v>14143</v>
      </c>
      <c r="P2183" s="39"/>
      <c r="Q2183" s="39"/>
      <c r="R2183" s="273">
        <v>10000</v>
      </c>
      <c r="S2183" s="273">
        <v>10000</v>
      </c>
      <c r="T2183" s="39">
        <v>1</v>
      </c>
      <c r="U2183" s="39">
        <v>1</v>
      </c>
      <c r="V2183" s="366" t="s">
        <v>365</v>
      </c>
      <c r="W2183" s="39">
        <v>115</v>
      </c>
      <c r="X2183" s="39">
        <v>119</v>
      </c>
      <c r="Y2183" s="39">
        <v>14</v>
      </c>
      <c r="Z2183" s="39">
        <v>14</v>
      </c>
      <c r="AA2183" s="39">
        <v>24</v>
      </c>
      <c r="AB2183" s="127"/>
      <c r="AC2183" s="39"/>
      <c r="AD2183" s="39">
        <v>0</v>
      </c>
      <c r="AE2183" s="39">
        <v>0</v>
      </c>
      <c r="AF2183" s="277">
        <v>0</v>
      </c>
      <c r="AG2183" s="278"/>
      <c r="AH2183" s="262"/>
      <c r="AI2183" s="127"/>
    </row>
    <row r="2184" spans="1:35" s="272" customFormat="1" ht="25.5" x14ac:dyDescent="0.2">
      <c r="A2184" s="251">
        <v>2181</v>
      </c>
      <c r="B2184" s="252" t="s">
        <v>96</v>
      </c>
      <c r="C2184" s="39">
        <v>5</v>
      </c>
      <c r="D2184" s="39" t="s">
        <v>132</v>
      </c>
      <c r="E2184" s="584" t="s">
        <v>11963</v>
      </c>
      <c r="F2184" s="316" t="s">
        <v>14144</v>
      </c>
      <c r="G2184" s="598">
        <v>2067455</v>
      </c>
      <c r="H2184" s="643">
        <v>34911353826</v>
      </c>
      <c r="I2184" s="643" t="s">
        <v>3708</v>
      </c>
      <c r="J2184" s="568" t="s">
        <v>14145</v>
      </c>
      <c r="K2184" s="39"/>
      <c r="L2184" s="39"/>
      <c r="M2184" s="39"/>
      <c r="N2184" s="39" t="s">
        <v>3713</v>
      </c>
      <c r="O2184" s="482" t="s">
        <v>14146</v>
      </c>
      <c r="P2184" s="39"/>
      <c r="Q2184" s="39"/>
      <c r="R2184" s="273">
        <v>8000</v>
      </c>
      <c r="S2184" s="273">
        <v>8000</v>
      </c>
      <c r="T2184" s="39">
        <v>1</v>
      </c>
      <c r="U2184" s="39">
        <v>1</v>
      </c>
      <c r="V2184" s="366" t="s">
        <v>365</v>
      </c>
      <c r="W2184" s="39">
        <v>115</v>
      </c>
      <c r="X2184" s="39">
        <v>119</v>
      </c>
      <c r="Y2184" s="39">
        <v>14</v>
      </c>
      <c r="Z2184" s="39">
        <v>14</v>
      </c>
      <c r="AA2184" s="39">
        <v>24</v>
      </c>
      <c r="AB2184" s="127"/>
      <c r="AC2184" s="39"/>
      <c r="AD2184" s="39">
        <v>0</v>
      </c>
      <c r="AE2184" s="39">
        <v>0</v>
      </c>
      <c r="AF2184" s="277">
        <v>0</v>
      </c>
      <c r="AG2184" s="278"/>
      <c r="AH2184" s="262"/>
      <c r="AI2184" s="127"/>
    </row>
    <row r="2185" spans="1:35" s="272" customFormat="1" ht="25.5" x14ac:dyDescent="0.2">
      <c r="A2185" s="251">
        <v>2182</v>
      </c>
      <c r="B2185" s="252" t="s">
        <v>96</v>
      </c>
      <c r="C2185" s="39">
        <v>5</v>
      </c>
      <c r="D2185" s="39" t="s">
        <v>132</v>
      </c>
      <c r="E2185" s="584" t="s">
        <v>11963</v>
      </c>
      <c r="F2185" s="316" t="s">
        <v>14147</v>
      </c>
      <c r="G2185" s="598">
        <v>1264753</v>
      </c>
      <c r="H2185" s="643">
        <v>46448657157</v>
      </c>
      <c r="I2185" s="643" t="s">
        <v>15219</v>
      </c>
      <c r="J2185" s="568" t="s">
        <v>14148</v>
      </c>
      <c r="K2185" s="39"/>
      <c r="L2185" s="39"/>
      <c r="M2185" s="39"/>
      <c r="N2185" s="39" t="s">
        <v>13152</v>
      </c>
      <c r="O2185" s="482" t="s">
        <v>14149</v>
      </c>
      <c r="P2185" s="39"/>
      <c r="Q2185" s="39"/>
      <c r="R2185" s="273">
        <v>20000</v>
      </c>
      <c r="S2185" s="273">
        <v>20000</v>
      </c>
      <c r="T2185" s="39">
        <v>1</v>
      </c>
      <c r="U2185" s="39">
        <v>1</v>
      </c>
      <c r="V2185" s="366" t="s">
        <v>347</v>
      </c>
      <c r="W2185" s="39">
        <v>115</v>
      </c>
      <c r="X2185" s="39">
        <v>119</v>
      </c>
      <c r="Y2185" s="39">
        <v>14</v>
      </c>
      <c r="Z2185" s="39">
        <v>14</v>
      </c>
      <c r="AA2185" s="39">
        <v>24</v>
      </c>
      <c r="AB2185" s="127"/>
      <c r="AC2185" s="39"/>
      <c r="AD2185" s="39">
        <v>0</v>
      </c>
      <c r="AE2185" s="39">
        <v>0</v>
      </c>
      <c r="AF2185" s="277">
        <v>0</v>
      </c>
      <c r="AG2185" s="278"/>
      <c r="AH2185" s="262"/>
      <c r="AI2185" s="127"/>
    </row>
    <row r="2186" spans="1:35" s="272" customFormat="1" ht="25.5" x14ac:dyDescent="0.2">
      <c r="A2186" s="251">
        <v>2183</v>
      </c>
      <c r="B2186" s="252" t="s">
        <v>96</v>
      </c>
      <c r="C2186" s="39">
        <v>5</v>
      </c>
      <c r="D2186" s="39" t="s">
        <v>132</v>
      </c>
      <c r="E2186" s="584" t="s">
        <v>11963</v>
      </c>
      <c r="F2186" s="316" t="s">
        <v>14150</v>
      </c>
      <c r="G2186" s="216">
        <v>1575112</v>
      </c>
      <c r="H2186" s="642">
        <v>15166919807</v>
      </c>
      <c r="I2186" s="642" t="s">
        <v>14615</v>
      </c>
      <c r="J2186" s="568" t="s">
        <v>14151</v>
      </c>
      <c r="K2186" s="39"/>
      <c r="L2186" s="39"/>
      <c r="M2186" s="39"/>
      <c r="N2186" s="608" t="s">
        <v>14152</v>
      </c>
      <c r="O2186" s="482" t="s">
        <v>14153</v>
      </c>
      <c r="P2186" s="39"/>
      <c r="Q2186" s="39"/>
      <c r="R2186" s="273">
        <v>6000</v>
      </c>
      <c r="S2186" s="273">
        <v>6000</v>
      </c>
      <c r="T2186" s="39">
        <v>1</v>
      </c>
      <c r="U2186" s="39">
        <v>1</v>
      </c>
      <c r="V2186" s="366" t="s">
        <v>357</v>
      </c>
      <c r="W2186" s="39">
        <v>115</v>
      </c>
      <c r="X2186" s="39">
        <v>119</v>
      </c>
      <c r="Y2186" s="39">
        <v>14</v>
      </c>
      <c r="Z2186" s="39">
        <v>14</v>
      </c>
      <c r="AA2186" s="39">
        <v>24</v>
      </c>
      <c r="AB2186" s="127"/>
      <c r="AC2186" s="39"/>
      <c r="AD2186" s="39">
        <v>0</v>
      </c>
      <c r="AE2186" s="39">
        <v>0</v>
      </c>
      <c r="AF2186" s="277">
        <v>0</v>
      </c>
      <c r="AG2186" s="278"/>
      <c r="AH2186" s="262"/>
      <c r="AI2186" s="127"/>
    </row>
    <row r="2187" spans="1:35" s="272" customFormat="1" ht="25.5" x14ac:dyDescent="0.2">
      <c r="A2187" s="251">
        <v>2184</v>
      </c>
      <c r="B2187" s="252" t="s">
        <v>96</v>
      </c>
      <c r="C2187" s="39">
        <v>5</v>
      </c>
      <c r="D2187" s="39" t="s">
        <v>132</v>
      </c>
      <c r="E2187" s="584" t="s">
        <v>11963</v>
      </c>
      <c r="F2187" s="316" t="s">
        <v>14154</v>
      </c>
      <c r="G2187" s="216">
        <v>3206459</v>
      </c>
      <c r="H2187" s="642">
        <v>33215002801</v>
      </c>
      <c r="I2187" s="642" t="s">
        <v>8508</v>
      </c>
      <c r="J2187" s="568" t="s">
        <v>14155</v>
      </c>
      <c r="K2187" s="39"/>
      <c r="L2187" s="39"/>
      <c r="M2187" s="39"/>
      <c r="N2187" s="39" t="s">
        <v>14156</v>
      </c>
      <c r="O2187" s="482" t="s">
        <v>14157</v>
      </c>
      <c r="P2187" s="39"/>
      <c r="Q2187" s="39"/>
      <c r="R2187" s="273">
        <v>16500</v>
      </c>
      <c r="S2187" s="273">
        <v>16500</v>
      </c>
      <c r="T2187" s="39">
        <v>1</v>
      </c>
      <c r="U2187" s="39">
        <v>1</v>
      </c>
      <c r="V2187" s="366" t="s">
        <v>357</v>
      </c>
      <c r="W2187" s="39">
        <v>115</v>
      </c>
      <c r="X2187" s="39">
        <v>119</v>
      </c>
      <c r="Y2187" s="39">
        <v>14</v>
      </c>
      <c r="Z2187" s="39">
        <v>14</v>
      </c>
      <c r="AA2187" s="39">
        <v>24</v>
      </c>
      <c r="AB2187" s="127"/>
      <c r="AC2187" s="39"/>
      <c r="AD2187" s="39">
        <v>0</v>
      </c>
      <c r="AE2187" s="39">
        <v>0</v>
      </c>
      <c r="AF2187" s="277">
        <v>0</v>
      </c>
      <c r="AG2187" s="278"/>
      <c r="AH2187" s="262"/>
      <c r="AI2187" s="127"/>
    </row>
    <row r="2188" spans="1:35" s="272" customFormat="1" ht="25.5" x14ac:dyDescent="0.2">
      <c r="A2188" s="251">
        <v>2185</v>
      </c>
      <c r="B2188" s="252" t="s">
        <v>96</v>
      </c>
      <c r="C2188" s="39">
        <v>5</v>
      </c>
      <c r="D2188" s="39" t="s">
        <v>132</v>
      </c>
      <c r="E2188" s="584" t="s">
        <v>11963</v>
      </c>
      <c r="F2188" s="316" t="s">
        <v>14158</v>
      </c>
      <c r="G2188" s="587">
        <v>2644215</v>
      </c>
      <c r="H2188" s="637">
        <v>17941638357</v>
      </c>
      <c r="I2188" s="637" t="s">
        <v>8436</v>
      </c>
      <c r="J2188" s="568" t="s">
        <v>14159</v>
      </c>
      <c r="K2188" s="39"/>
      <c r="L2188" s="39"/>
      <c r="M2188" s="39"/>
      <c r="N2188" s="39" t="s">
        <v>14160</v>
      </c>
      <c r="O2188" s="482" t="s">
        <v>14161</v>
      </c>
      <c r="P2188" s="39"/>
      <c r="Q2188" s="39"/>
      <c r="R2188" s="273">
        <v>20000</v>
      </c>
      <c r="S2188" s="273">
        <v>20000</v>
      </c>
      <c r="T2188" s="39">
        <v>1</v>
      </c>
      <c r="U2188" s="39">
        <v>1</v>
      </c>
      <c r="V2188" s="366" t="s">
        <v>357</v>
      </c>
      <c r="W2188" s="39">
        <v>115</v>
      </c>
      <c r="X2188" s="39">
        <v>119</v>
      </c>
      <c r="Y2188" s="39">
        <v>14</v>
      </c>
      <c r="Z2188" s="39">
        <v>14</v>
      </c>
      <c r="AA2188" s="39">
        <v>24</v>
      </c>
      <c r="AB2188" s="127"/>
      <c r="AC2188" s="39"/>
      <c r="AD2188" s="39">
        <v>0</v>
      </c>
      <c r="AE2188" s="39">
        <v>0</v>
      </c>
      <c r="AF2188" s="277">
        <v>0</v>
      </c>
      <c r="AG2188" s="278"/>
      <c r="AH2188" s="262"/>
      <c r="AI2188" s="127"/>
    </row>
    <row r="2189" spans="1:35" s="272" customFormat="1" ht="26.25" x14ac:dyDescent="0.25">
      <c r="A2189" s="251">
        <v>2186</v>
      </c>
      <c r="B2189" s="252" t="s">
        <v>96</v>
      </c>
      <c r="C2189" s="39">
        <v>5</v>
      </c>
      <c r="D2189" s="39" t="s">
        <v>132</v>
      </c>
      <c r="E2189" s="584" t="s">
        <v>11963</v>
      </c>
      <c r="F2189" s="316" t="s">
        <v>14162</v>
      </c>
      <c r="G2189" s="587">
        <v>3234258</v>
      </c>
      <c r="H2189" s="637">
        <v>40966763794</v>
      </c>
      <c r="I2189" s="637" t="s">
        <v>14913</v>
      </c>
      <c r="J2189" s="568" t="s">
        <v>14163</v>
      </c>
      <c r="K2189" s="39"/>
      <c r="L2189" s="39"/>
      <c r="M2189" s="39"/>
      <c r="N2189" s="595" t="s">
        <v>14164</v>
      </c>
      <c r="O2189" s="482" t="s">
        <v>14165</v>
      </c>
      <c r="P2189" s="39"/>
      <c r="Q2189" s="39"/>
      <c r="R2189" s="273">
        <v>5000</v>
      </c>
      <c r="S2189" s="273">
        <v>5000</v>
      </c>
      <c r="T2189" s="39">
        <v>1</v>
      </c>
      <c r="U2189" s="39">
        <v>1</v>
      </c>
      <c r="V2189" s="366" t="s">
        <v>357</v>
      </c>
      <c r="W2189" s="39">
        <v>115</v>
      </c>
      <c r="X2189" s="39">
        <v>119</v>
      </c>
      <c r="Y2189" s="39">
        <v>14</v>
      </c>
      <c r="Z2189" s="39">
        <v>14</v>
      </c>
      <c r="AA2189" s="39">
        <v>24</v>
      </c>
      <c r="AB2189" s="127"/>
      <c r="AC2189" s="39"/>
      <c r="AD2189" s="39">
        <v>0</v>
      </c>
      <c r="AE2189" s="39">
        <v>0</v>
      </c>
      <c r="AF2189" s="277">
        <v>0</v>
      </c>
      <c r="AG2189" s="278"/>
      <c r="AH2189" s="262"/>
      <c r="AI2189" s="127"/>
    </row>
    <row r="2190" spans="1:35" s="272" customFormat="1" ht="26.25" x14ac:dyDescent="0.25">
      <c r="A2190" s="251">
        <v>2187</v>
      </c>
      <c r="B2190" s="252" t="s">
        <v>96</v>
      </c>
      <c r="C2190" s="39">
        <v>5</v>
      </c>
      <c r="D2190" s="39" t="s">
        <v>132</v>
      </c>
      <c r="E2190" s="584" t="s">
        <v>11963</v>
      </c>
      <c r="F2190" s="316" t="s">
        <v>14166</v>
      </c>
      <c r="G2190" s="598">
        <v>3290034</v>
      </c>
      <c r="H2190" s="643">
        <v>15978402700</v>
      </c>
      <c r="I2190" s="643" t="s">
        <v>14918</v>
      </c>
      <c r="J2190" s="568" t="s">
        <v>14167</v>
      </c>
      <c r="K2190" s="39"/>
      <c r="L2190" s="39"/>
      <c r="M2190" s="39"/>
      <c r="N2190" s="595" t="s">
        <v>14168</v>
      </c>
      <c r="O2190" s="482" t="s">
        <v>14169</v>
      </c>
      <c r="P2190" s="39"/>
      <c r="Q2190" s="39"/>
      <c r="R2190" s="273">
        <v>6000</v>
      </c>
      <c r="S2190" s="273">
        <v>6000</v>
      </c>
      <c r="T2190" s="39">
        <v>1</v>
      </c>
      <c r="U2190" s="39">
        <v>1</v>
      </c>
      <c r="V2190" s="366" t="s">
        <v>357</v>
      </c>
      <c r="W2190" s="39">
        <v>115</v>
      </c>
      <c r="X2190" s="39">
        <v>119</v>
      </c>
      <c r="Y2190" s="39">
        <v>14</v>
      </c>
      <c r="Z2190" s="39">
        <v>14</v>
      </c>
      <c r="AA2190" s="39">
        <v>24</v>
      </c>
      <c r="AB2190" s="127"/>
      <c r="AC2190" s="39"/>
      <c r="AD2190" s="39">
        <v>0</v>
      </c>
      <c r="AE2190" s="39">
        <v>0</v>
      </c>
      <c r="AF2190" s="277">
        <v>0</v>
      </c>
      <c r="AG2190" s="278"/>
      <c r="AH2190" s="262"/>
      <c r="AI2190" s="127"/>
    </row>
    <row r="2191" spans="1:35" s="272" customFormat="1" ht="25.5" x14ac:dyDescent="0.2">
      <c r="A2191" s="251">
        <v>2188</v>
      </c>
      <c r="B2191" s="252" t="s">
        <v>96</v>
      </c>
      <c r="C2191" s="39">
        <v>5</v>
      </c>
      <c r="D2191" s="39" t="s">
        <v>132</v>
      </c>
      <c r="E2191" s="584" t="s">
        <v>11963</v>
      </c>
      <c r="F2191" s="316" t="s">
        <v>14170</v>
      </c>
      <c r="G2191" s="598">
        <v>3243931</v>
      </c>
      <c r="H2191" s="643">
        <v>89246742324</v>
      </c>
      <c r="I2191" s="646" t="s">
        <v>8556</v>
      </c>
      <c r="J2191" s="596" t="s">
        <v>14171</v>
      </c>
      <c r="K2191" s="39"/>
      <c r="L2191" s="39"/>
      <c r="M2191" s="39"/>
      <c r="N2191" s="39" t="s">
        <v>14172</v>
      </c>
      <c r="O2191" s="482" t="s">
        <v>14173</v>
      </c>
      <c r="P2191" s="39"/>
      <c r="Q2191" s="39"/>
      <c r="R2191" s="273">
        <v>4000</v>
      </c>
      <c r="S2191" s="273">
        <v>4000</v>
      </c>
      <c r="T2191" s="39">
        <v>1</v>
      </c>
      <c r="U2191" s="39">
        <v>1</v>
      </c>
      <c r="V2191" s="366" t="s">
        <v>357</v>
      </c>
      <c r="W2191" s="39">
        <v>115</v>
      </c>
      <c r="X2191" s="39">
        <v>119</v>
      </c>
      <c r="Y2191" s="39">
        <v>14</v>
      </c>
      <c r="Z2191" s="39">
        <v>14</v>
      </c>
      <c r="AA2191" s="39">
        <v>24</v>
      </c>
      <c r="AB2191" s="127"/>
      <c r="AC2191" s="39"/>
      <c r="AD2191" s="39">
        <v>0</v>
      </c>
      <c r="AE2191" s="39">
        <v>0</v>
      </c>
      <c r="AF2191" s="277">
        <v>0</v>
      </c>
      <c r="AG2191" s="278"/>
      <c r="AH2191" s="262"/>
      <c r="AI2191" s="127"/>
    </row>
    <row r="2192" spans="1:35" s="272" customFormat="1" ht="26.25" x14ac:dyDescent="0.25">
      <c r="A2192" s="251">
        <v>2189</v>
      </c>
      <c r="B2192" s="252" t="s">
        <v>96</v>
      </c>
      <c r="C2192" s="272">
        <v>5</v>
      </c>
      <c r="D2192" s="39" t="s">
        <v>132</v>
      </c>
      <c r="E2192" s="584" t="s">
        <v>11963</v>
      </c>
      <c r="F2192" s="316" t="s">
        <v>13540</v>
      </c>
      <c r="G2192" s="598">
        <v>2226600</v>
      </c>
      <c r="H2192" s="643">
        <v>81764499494</v>
      </c>
      <c r="I2192" s="647" t="s">
        <v>15217</v>
      </c>
      <c r="J2192" s="609" t="s">
        <v>14174</v>
      </c>
      <c r="K2192" s="366"/>
      <c r="L2192" s="39"/>
      <c r="M2192" s="39"/>
      <c r="N2192" s="595" t="s">
        <v>14175</v>
      </c>
      <c r="O2192" s="482" t="s">
        <v>14176</v>
      </c>
      <c r="P2192" s="39"/>
      <c r="Q2192" s="39"/>
      <c r="R2192" s="273">
        <v>6000</v>
      </c>
      <c r="S2192" s="273">
        <v>6000</v>
      </c>
      <c r="T2192" s="39">
        <v>1</v>
      </c>
      <c r="U2192" s="39">
        <v>1</v>
      </c>
      <c r="V2192" s="366" t="s">
        <v>357</v>
      </c>
      <c r="W2192" s="39">
        <v>115</v>
      </c>
      <c r="X2192" s="39">
        <v>119</v>
      </c>
      <c r="Y2192" s="39">
        <v>14</v>
      </c>
      <c r="Z2192" s="39">
        <v>14</v>
      </c>
      <c r="AA2192" s="39">
        <v>24</v>
      </c>
      <c r="AB2192" s="127"/>
      <c r="AC2192" s="39"/>
      <c r="AD2192" s="39">
        <v>0</v>
      </c>
      <c r="AE2192" s="39">
        <v>0</v>
      </c>
      <c r="AF2192" s="277">
        <v>0</v>
      </c>
      <c r="AG2192" s="278"/>
      <c r="AH2192" s="262"/>
      <c r="AI2192" s="127"/>
    </row>
    <row r="2193" spans="1:35" s="272" customFormat="1" ht="25.5" x14ac:dyDescent="0.2">
      <c r="A2193" s="251">
        <v>2190</v>
      </c>
      <c r="B2193" s="252" t="s">
        <v>96</v>
      </c>
      <c r="C2193" s="39">
        <v>5</v>
      </c>
      <c r="D2193" s="39" t="s">
        <v>132</v>
      </c>
      <c r="E2193" s="584" t="s">
        <v>11963</v>
      </c>
      <c r="F2193" s="316" t="s">
        <v>14177</v>
      </c>
      <c r="G2193" s="598">
        <v>1487175</v>
      </c>
      <c r="H2193" s="643" t="s">
        <v>15407</v>
      </c>
      <c r="I2193" s="643" t="s">
        <v>15218</v>
      </c>
      <c r="J2193" s="610" t="s">
        <v>14178</v>
      </c>
      <c r="K2193" s="39"/>
      <c r="L2193" s="39"/>
      <c r="M2193" s="39"/>
      <c r="N2193" s="39" t="s">
        <v>14179</v>
      </c>
      <c r="O2193" s="482" t="s">
        <v>14180</v>
      </c>
      <c r="P2193" s="39"/>
      <c r="Q2193" s="39"/>
      <c r="R2193" s="273">
        <v>14000</v>
      </c>
      <c r="S2193" s="273">
        <v>14000</v>
      </c>
      <c r="T2193" s="39">
        <v>1</v>
      </c>
      <c r="U2193" s="39">
        <v>1</v>
      </c>
      <c r="V2193" s="366" t="s">
        <v>357</v>
      </c>
      <c r="W2193" s="39">
        <v>115</v>
      </c>
      <c r="X2193" s="39">
        <v>119</v>
      </c>
      <c r="Y2193" s="39">
        <v>14</v>
      </c>
      <c r="Z2193" s="39">
        <v>14</v>
      </c>
      <c r="AA2193" s="39">
        <v>24</v>
      </c>
      <c r="AB2193" s="127"/>
      <c r="AC2193" s="39"/>
      <c r="AD2193" s="39">
        <v>0</v>
      </c>
      <c r="AE2193" s="39">
        <v>0</v>
      </c>
      <c r="AF2193" s="277">
        <v>0</v>
      </c>
      <c r="AG2193" s="278"/>
      <c r="AH2193" s="262"/>
      <c r="AI2193" s="127"/>
    </row>
    <row r="2194" spans="1:35" s="272" customFormat="1" ht="25.5" x14ac:dyDescent="0.2">
      <c r="A2194" s="251">
        <v>2191</v>
      </c>
      <c r="B2194" s="252" t="s">
        <v>96</v>
      </c>
      <c r="C2194" s="39">
        <v>5</v>
      </c>
      <c r="D2194" s="39" t="s">
        <v>132</v>
      </c>
      <c r="E2194" s="584" t="s">
        <v>11963</v>
      </c>
      <c r="F2194" s="316" t="s">
        <v>8754</v>
      </c>
      <c r="G2194" s="598">
        <v>1232207</v>
      </c>
      <c r="H2194" s="643">
        <v>39075073977</v>
      </c>
      <c r="I2194" s="643" t="s">
        <v>8757</v>
      </c>
      <c r="J2194" s="568" t="s">
        <v>14181</v>
      </c>
      <c r="K2194" s="39"/>
      <c r="L2194" s="39"/>
      <c r="M2194" s="39"/>
      <c r="N2194" s="39" t="s">
        <v>13213</v>
      </c>
      <c r="O2194" s="482" t="s">
        <v>14182</v>
      </c>
      <c r="P2194" s="39"/>
      <c r="Q2194" s="39"/>
      <c r="R2194" s="273">
        <v>16000</v>
      </c>
      <c r="S2194" s="273">
        <v>16000</v>
      </c>
      <c r="T2194" s="39">
        <v>1</v>
      </c>
      <c r="U2194" s="39">
        <v>1</v>
      </c>
      <c r="V2194" s="366" t="s">
        <v>357</v>
      </c>
      <c r="W2194" s="39">
        <v>115</v>
      </c>
      <c r="X2194" s="39">
        <v>119</v>
      </c>
      <c r="Y2194" s="39">
        <v>14</v>
      </c>
      <c r="Z2194" s="39">
        <v>14</v>
      </c>
      <c r="AA2194" s="39">
        <v>24</v>
      </c>
      <c r="AB2194" s="127"/>
      <c r="AC2194" s="39"/>
      <c r="AD2194" s="39">
        <v>0</v>
      </c>
      <c r="AE2194" s="39">
        <v>0</v>
      </c>
      <c r="AF2194" s="277">
        <v>0</v>
      </c>
      <c r="AG2194" s="278"/>
      <c r="AH2194" s="262"/>
      <c r="AI2194" s="127"/>
    </row>
    <row r="2195" spans="1:35" s="272" customFormat="1" ht="25.5" x14ac:dyDescent="0.2">
      <c r="A2195" s="251">
        <v>2192</v>
      </c>
      <c r="B2195" s="252" t="s">
        <v>96</v>
      </c>
      <c r="C2195" s="39">
        <v>5</v>
      </c>
      <c r="D2195" s="39" t="s">
        <v>132</v>
      </c>
      <c r="E2195" s="584" t="s">
        <v>11963</v>
      </c>
      <c r="F2195" s="585" t="s">
        <v>14183</v>
      </c>
      <c r="G2195" s="587">
        <v>1902270</v>
      </c>
      <c r="H2195" s="637">
        <v>61647196354</v>
      </c>
      <c r="I2195" s="637" t="s">
        <v>14461</v>
      </c>
      <c r="J2195" s="568" t="s">
        <v>14184</v>
      </c>
      <c r="K2195" s="39"/>
      <c r="L2195" s="39"/>
      <c r="M2195" s="39"/>
      <c r="N2195" s="39" t="s">
        <v>14185</v>
      </c>
      <c r="O2195" s="482" t="s">
        <v>14186</v>
      </c>
      <c r="P2195" s="39"/>
      <c r="Q2195" s="39"/>
      <c r="R2195" s="273">
        <v>20000</v>
      </c>
      <c r="S2195" s="273">
        <v>20000</v>
      </c>
      <c r="T2195" s="39">
        <v>1</v>
      </c>
      <c r="U2195" s="39">
        <v>1</v>
      </c>
      <c r="V2195" s="366" t="s">
        <v>357</v>
      </c>
      <c r="W2195" s="39">
        <v>115</v>
      </c>
      <c r="X2195" s="39">
        <v>119</v>
      </c>
      <c r="Y2195" s="39">
        <v>14</v>
      </c>
      <c r="Z2195" s="39">
        <v>14</v>
      </c>
      <c r="AA2195" s="39">
        <v>24</v>
      </c>
      <c r="AB2195" s="127"/>
      <c r="AC2195" s="39"/>
      <c r="AD2195" s="39">
        <v>0</v>
      </c>
      <c r="AE2195" s="39">
        <v>0</v>
      </c>
      <c r="AF2195" s="277">
        <v>0</v>
      </c>
      <c r="AG2195" s="278"/>
      <c r="AH2195" s="262"/>
      <c r="AI2195" s="127"/>
    </row>
    <row r="2196" spans="1:35" s="272" customFormat="1" ht="25.5" x14ac:dyDescent="0.2">
      <c r="A2196" s="251">
        <v>2193</v>
      </c>
      <c r="B2196" s="252" t="s">
        <v>96</v>
      </c>
      <c r="C2196" s="39">
        <v>5</v>
      </c>
      <c r="D2196" s="39" t="s">
        <v>132</v>
      </c>
      <c r="E2196" s="584" t="s">
        <v>11963</v>
      </c>
      <c r="F2196" s="585" t="s">
        <v>14187</v>
      </c>
      <c r="G2196" s="587">
        <v>2269449</v>
      </c>
      <c r="H2196" s="637">
        <v>14783876265</v>
      </c>
      <c r="I2196" s="637" t="s">
        <v>15216</v>
      </c>
      <c r="J2196" s="568" t="s">
        <v>14188</v>
      </c>
      <c r="K2196" s="39"/>
      <c r="L2196" s="39"/>
      <c r="M2196" s="39"/>
      <c r="N2196" s="39" t="s">
        <v>14189</v>
      </c>
      <c r="O2196" s="482" t="s">
        <v>14190</v>
      </c>
      <c r="P2196" s="39"/>
      <c r="Q2196" s="39"/>
      <c r="R2196" s="273">
        <v>7000</v>
      </c>
      <c r="S2196" s="273">
        <v>7000</v>
      </c>
      <c r="T2196" s="39">
        <v>1</v>
      </c>
      <c r="U2196" s="39">
        <v>1</v>
      </c>
      <c r="V2196" s="366" t="s">
        <v>357</v>
      </c>
      <c r="W2196" s="39">
        <v>115</v>
      </c>
      <c r="X2196" s="39">
        <v>119</v>
      </c>
      <c r="Y2196" s="39">
        <v>14</v>
      </c>
      <c r="Z2196" s="39">
        <v>14</v>
      </c>
      <c r="AA2196" s="39">
        <v>24</v>
      </c>
      <c r="AB2196" s="127"/>
      <c r="AC2196" s="39"/>
      <c r="AD2196" s="39">
        <v>0</v>
      </c>
      <c r="AE2196" s="39">
        <v>0</v>
      </c>
      <c r="AF2196" s="277">
        <v>0</v>
      </c>
      <c r="AG2196" s="278"/>
      <c r="AH2196" s="262"/>
      <c r="AI2196" s="127"/>
    </row>
    <row r="2197" spans="1:35" s="272" customFormat="1" ht="26.25" x14ac:dyDescent="0.25">
      <c r="A2197" s="251">
        <v>2194</v>
      </c>
      <c r="B2197" s="252" t="s">
        <v>96</v>
      </c>
      <c r="C2197" s="39">
        <v>5</v>
      </c>
      <c r="D2197" s="39" t="s">
        <v>132</v>
      </c>
      <c r="E2197" s="584" t="s">
        <v>11963</v>
      </c>
      <c r="F2197" s="585" t="s">
        <v>13774</v>
      </c>
      <c r="G2197" s="587">
        <v>4082419</v>
      </c>
      <c r="H2197" s="637">
        <v>46126976851</v>
      </c>
      <c r="I2197" s="648" t="s">
        <v>13776</v>
      </c>
      <c r="J2197" s="596" t="s">
        <v>14191</v>
      </c>
      <c r="K2197" s="39"/>
      <c r="L2197" s="39"/>
      <c r="M2197" s="39"/>
      <c r="N2197" s="595" t="s">
        <v>13781</v>
      </c>
      <c r="O2197" s="482" t="s">
        <v>14192</v>
      </c>
      <c r="P2197" s="39"/>
      <c r="Q2197" s="39"/>
      <c r="R2197" s="273">
        <v>7000</v>
      </c>
      <c r="S2197" s="273">
        <v>7000</v>
      </c>
      <c r="T2197" s="39">
        <v>1</v>
      </c>
      <c r="U2197" s="39">
        <v>1</v>
      </c>
      <c r="V2197" s="366" t="s">
        <v>361</v>
      </c>
      <c r="W2197" s="39">
        <v>115</v>
      </c>
      <c r="X2197" s="39">
        <v>119</v>
      </c>
      <c r="Y2197" s="39">
        <v>14</v>
      </c>
      <c r="Z2197" s="39">
        <v>14</v>
      </c>
      <c r="AA2197" s="39">
        <v>24</v>
      </c>
      <c r="AB2197" s="127"/>
      <c r="AC2197" s="39"/>
      <c r="AD2197" s="39">
        <v>0</v>
      </c>
      <c r="AE2197" s="39">
        <v>0</v>
      </c>
      <c r="AF2197" s="277">
        <v>0</v>
      </c>
      <c r="AG2197" s="278"/>
      <c r="AH2197" s="262"/>
      <c r="AI2197" s="127"/>
    </row>
    <row r="2198" spans="1:35" s="272" customFormat="1" ht="26.25" x14ac:dyDescent="0.25">
      <c r="A2198" s="251">
        <v>2195</v>
      </c>
      <c r="B2198" s="252" t="s">
        <v>96</v>
      </c>
      <c r="C2198" s="39">
        <v>5</v>
      </c>
      <c r="D2198" s="39" t="s">
        <v>132</v>
      </c>
      <c r="E2198" s="584" t="s">
        <v>11963</v>
      </c>
      <c r="F2198" s="316" t="s">
        <v>14193</v>
      </c>
      <c r="G2198" s="598">
        <v>1292455</v>
      </c>
      <c r="H2198" s="710">
        <v>50447108398</v>
      </c>
      <c r="I2198" s="647" t="s">
        <v>15215</v>
      </c>
      <c r="J2198" s="609" t="s">
        <v>14194</v>
      </c>
      <c r="K2198" s="366"/>
      <c r="L2198" s="39"/>
      <c r="M2198" s="39"/>
      <c r="N2198" s="39" t="s">
        <v>14195</v>
      </c>
      <c r="O2198" s="482" t="s">
        <v>14196</v>
      </c>
      <c r="P2198" s="39"/>
      <c r="Q2198" s="39"/>
      <c r="R2198" s="273">
        <v>50000</v>
      </c>
      <c r="S2198" s="273">
        <v>50000</v>
      </c>
      <c r="T2198" s="39">
        <v>1</v>
      </c>
      <c r="U2198" s="39">
        <v>1</v>
      </c>
      <c r="V2198" s="366" t="s">
        <v>357</v>
      </c>
      <c r="W2198" s="39">
        <v>115</v>
      </c>
      <c r="X2198" s="39">
        <v>119</v>
      </c>
      <c r="Y2198" s="39">
        <v>14</v>
      </c>
      <c r="Z2198" s="39">
        <v>14</v>
      </c>
      <c r="AA2198" s="39">
        <v>24</v>
      </c>
      <c r="AB2198" s="127"/>
      <c r="AC2198" s="39"/>
      <c r="AD2198" s="39">
        <v>0</v>
      </c>
      <c r="AE2198" s="39">
        <v>0</v>
      </c>
      <c r="AF2198" s="277">
        <v>0</v>
      </c>
      <c r="AG2198" s="278"/>
      <c r="AH2198" s="262"/>
      <c r="AI2198" s="127"/>
    </row>
    <row r="2199" spans="1:35" s="272" customFormat="1" ht="25.5" x14ac:dyDescent="0.2">
      <c r="A2199" s="251">
        <v>2196</v>
      </c>
      <c r="B2199" s="252" t="s">
        <v>96</v>
      </c>
      <c r="C2199" s="39">
        <v>5</v>
      </c>
      <c r="D2199" s="39" t="s">
        <v>132</v>
      </c>
      <c r="E2199" s="584" t="s">
        <v>11963</v>
      </c>
      <c r="F2199" s="316" t="s">
        <v>14197</v>
      </c>
      <c r="G2199" s="598">
        <v>4487397</v>
      </c>
      <c r="H2199" s="643">
        <v>86000326458</v>
      </c>
      <c r="I2199" s="642" t="s">
        <v>15214</v>
      </c>
      <c r="J2199" s="610" t="s">
        <v>14198</v>
      </c>
      <c r="K2199" s="39"/>
      <c r="L2199" s="39"/>
      <c r="M2199" s="39"/>
      <c r="N2199" s="39" t="s">
        <v>14199</v>
      </c>
      <c r="O2199" s="482" t="s">
        <v>14200</v>
      </c>
      <c r="P2199" s="39"/>
      <c r="Q2199" s="39"/>
      <c r="R2199" s="273">
        <v>15000</v>
      </c>
      <c r="S2199" s="273">
        <v>15000</v>
      </c>
      <c r="T2199" s="39">
        <v>1</v>
      </c>
      <c r="U2199" s="39">
        <v>1</v>
      </c>
      <c r="V2199" s="366" t="s">
        <v>406</v>
      </c>
      <c r="W2199" s="39">
        <v>115</v>
      </c>
      <c r="X2199" s="39">
        <v>119</v>
      </c>
      <c r="Y2199" s="39">
        <v>14</v>
      </c>
      <c r="Z2199" s="39">
        <v>14</v>
      </c>
      <c r="AA2199" s="39">
        <v>24</v>
      </c>
      <c r="AB2199" s="127"/>
      <c r="AC2199" s="39"/>
      <c r="AD2199" s="39">
        <v>0</v>
      </c>
      <c r="AE2199" s="39">
        <v>0</v>
      </c>
      <c r="AF2199" s="277">
        <v>0</v>
      </c>
      <c r="AG2199" s="278"/>
      <c r="AH2199" s="262"/>
      <c r="AI2199" s="127"/>
    </row>
    <row r="2200" spans="1:35" s="272" customFormat="1" ht="26.25" thickBot="1" x14ac:dyDescent="0.25">
      <c r="A2200" s="251">
        <v>2197</v>
      </c>
      <c r="B2200" s="252" t="s">
        <v>96</v>
      </c>
      <c r="C2200" s="39">
        <v>5</v>
      </c>
      <c r="D2200" s="39" t="s">
        <v>132</v>
      </c>
      <c r="E2200" s="584" t="s">
        <v>11963</v>
      </c>
      <c r="F2200" s="316" t="s">
        <v>14201</v>
      </c>
      <c r="G2200" s="216">
        <v>3764133</v>
      </c>
      <c r="H2200" s="642">
        <v>74779998621</v>
      </c>
      <c r="I2200" s="642" t="s">
        <v>15213</v>
      </c>
      <c r="J2200" s="568" t="s">
        <v>14202</v>
      </c>
      <c r="K2200" s="39"/>
      <c r="L2200" s="39"/>
      <c r="M2200" s="39"/>
      <c r="N2200" s="39" t="s">
        <v>14203</v>
      </c>
      <c r="O2200" s="482" t="s">
        <v>14204</v>
      </c>
      <c r="P2200" s="39"/>
      <c r="Q2200" s="39"/>
      <c r="R2200" s="273">
        <v>10000</v>
      </c>
      <c r="S2200" s="273">
        <v>10000</v>
      </c>
      <c r="T2200" s="39">
        <v>1</v>
      </c>
      <c r="U2200" s="39">
        <v>1</v>
      </c>
      <c r="V2200" s="366" t="s">
        <v>406</v>
      </c>
      <c r="W2200" s="39">
        <v>115</v>
      </c>
      <c r="X2200" s="39">
        <v>119</v>
      </c>
      <c r="Y2200" s="39">
        <v>14</v>
      </c>
      <c r="Z2200" s="39">
        <v>14</v>
      </c>
      <c r="AA2200" s="39">
        <v>24</v>
      </c>
      <c r="AB2200" s="127"/>
      <c r="AC2200" s="39"/>
      <c r="AD2200" s="39">
        <v>0</v>
      </c>
      <c r="AE2200" s="39">
        <v>0</v>
      </c>
      <c r="AF2200" s="277">
        <v>0</v>
      </c>
      <c r="AG2200" s="278"/>
      <c r="AH2200" s="262"/>
      <c r="AI2200" s="127"/>
    </row>
    <row r="2201" spans="1:35" s="272" customFormat="1" ht="26.25" thickBot="1" x14ac:dyDescent="0.25">
      <c r="A2201" s="251">
        <v>2198</v>
      </c>
      <c r="B2201" s="252" t="s">
        <v>96</v>
      </c>
      <c r="C2201" s="39">
        <v>5</v>
      </c>
      <c r="D2201" s="39" t="s">
        <v>132</v>
      </c>
      <c r="E2201" s="584" t="s">
        <v>11963</v>
      </c>
      <c r="F2201" s="316" t="s">
        <v>14205</v>
      </c>
      <c r="G2201" s="587">
        <v>3485072</v>
      </c>
      <c r="H2201" s="637">
        <v>89522175439</v>
      </c>
      <c r="I2201" s="637" t="s">
        <v>15212</v>
      </c>
      <c r="J2201" s="568" t="s">
        <v>14206</v>
      </c>
      <c r="K2201" s="39"/>
      <c r="L2201" s="39"/>
      <c r="M2201" s="39"/>
      <c r="N2201" s="39" t="s">
        <v>14207</v>
      </c>
      <c r="O2201" s="482" t="s">
        <v>14208</v>
      </c>
      <c r="P2201" s="39"/>
      <c r="Q2201" s="39"/>
      <c r="R2201" s="273">
        <v>50000</v>
      </c>
      <c r="S2201" s="273">
        <v>50000</v>
      </c>
      <c r="T2201" s="39">
        <v>1</v>
      </c>
      <c r="U2201" s="39">
        <v>1</v>
      </c>
      <c r="V2201" s="366" t="s">
        <v>406</v>
      </c>
      <c r="W2201" s="39">
        <v>115</v>
      </c>
      <c r="X2201" s="225">
        <v>119</v>
      </c>
      <c r="Y2201" s="39">
        <v>14</v>
      </c>
      <c r="Z2201" s="39">
        <v>14</v>
      </c>
      <c r="AA2201" s="39">
        <v>24</v>
      </c>
      <c r="AB2201" s="127"/>
      <c r="AC2201" s="39"/>
      <c r="AD2201" s="39">
        <v>0</v>
      </c>
      <c r="AE2201" s="39">
        <v>0</v>
      </c>
      <c r="AF2201" s="277">
        <v>0</v>
      </c>
      <c r="AG2201" s="278"/>
      <c r="AH2201" s="262"/>
      <c r="AI2201" s="127"/>
    </row>
    <row r="2202" spans="1:35" s="272" customFormat="1" ht="25.5" x14ac:dyDescent="0.2">
      <c r="A2202" s="251">
        <v>2199</v>
      </c>
      <c r="B2202" s="252" t="s">
        <v>96</v>
      </c>
      <c r="C2202" s="39">
        <v>5</v>
      </c>
      <c r="D2202" s="39" t="s">
        <v>132</v>
      </c>
      <c r="E2202" s="584" t="s">
        <v>11963</v>
      </c>
      <c r="F2202" s="316" t="s">
        <v>14209</v>
      </c>
      <c r="G2202" s="587">
        <v>1503421</v>
      </c>
      <c r="H2202" s="637">
        <v>30829497972</v>
      </c>
      <c r="I2202" s="637" t="s">
        <v>12254</v>
      </c>
      <c r="J2202" s="568" t="s">
        <v>14210</v>
      </c>
      <c r="K2202" s="39"/>
      <c r="L2202" s="39"/>
      <c r="M2202" s="39"/>
      <c r="N2202" s="39" t="s">
        <v>14211</v>
      </c>
      <c r="O2202" s="482" t="s">
        <v>14212</v>
      </c>
      <c r="P2202" s="39"/>
      <c r="Q2202" s="39"/>
      <c r="R2202" s="273">
        <v>6000</v>
      </c>
      <c r="S2202" s="273">
        <v>6000</v>
      </c>
      <c r="T2202" s="39">
        <v>1</v>
      </c>
      <c r="U2202" s="39">
        <v>1</v>
      </c>
      <c r="V2202" s="366" t="s">
        <v>406</v>
      </c>
      <c r="W2202" s="39">
        <v>115</v>
      </c>
      <c r="X2202" s="39">
        <v>119</v>
      </c>
      <c r="Y2202" s="39">
        <v>14</v>
      </c>
      <c r="Z2202" s="39">
        <v>14</v>
      </c>
      <c r="AA2202" s="39">
        <v>24</v>
      </c>
      <c r="AB2202" s="127"/>
      <c r="AC2202" s="39"/>
      <c r="AD2202" s="39">
        <v>0</v>
      </c>
      <c r="AE2202" s="39">
        <v>0</v>
      </c>
      <c r="AF2202" s="277">
        <v>0</v>
      </c>
      <c r="AG2202" s="278"/>
      <c r="AH2202" s="262"/>
      <c r="AI2202" s="127"/>
    </row>
    <row r="2203" spans="1:35" s="272" customFormat="1" ht="26.25" x14ac:dyDescent="0.25">
      <c r="A2203" s="251">
        <v>2200</v>
      </c>
      <c r="B2203" s="252" t="s">
        <v>96</v>
      </c>
      <c r="C2203" s="39">
        <v>5</v>
      </c>
      <c r="D2203" s="39" t="s">
        <v>132</v>
      </c>
      <c r="E2203" s="584" t="s">
        <v>11963</v>
      </c>
      <c r="F2203" s="316" t="s">
        <v>14213</v>
      </c>
      <c r="G2203" s="598">
        <v>1571362</v>
      </c>
      <c r="H2203" s="643">
        <v>82141480548</v>
      </c>
      <c r="I2203" s="643" t="s">
        <v>14795</v>
      </c>
      <c r="J2203" s="568" t="s">
        <v>14214</v>
      </c>
      <c r="K2203" s="39"/>
      <c r="L2203" s="39"/>
      <c r="M2203" s="39"/>
      <c r="N2203" s="595" t="s">
        <v>14215</v>
      </c>
      <c r="O2203" s="482" t="s">
        <v>14216</v>
      </c>
      <c r="P2203" s="39"/>
      <c r="Q2203" s="39"/>
      <c r="R2203" s="273">
        <v>25000</v>
      </c>
      <c r="S2203" s="273">
        <v>25000</v>
      </c>
      <c r="T2203" s="39">
        <v>1</v>
      </c>
      <c r="U2203" s="39">
        <v>1</v>
      </c>
      <c r="V2203" s="366" t="s">
        <v>357</v>
      </c>
      <c r="W2203" s="39">
        <v>115</v>
      </c>
      <c r="X2203" s="39">
        <v>119</v>
      </c>
      <c r="Y2203" s="39">
        <v>14</v>
      </c>
      <c r="Z2203" s="39">
        <v>14</v>
      </c>
      <c r="AA2203" s="39">
        <v>24</v>
      </c>
      <c r="AB2203" s="127"/>
      <c r="AC2203" s="39"/>
      <c r="AD2203" s="39">
        <v>0</v>
      </c>
      <c r="AE2203" s="39">
        <v>0</v>
      </c>
      <c r="AF2203" s="277">
        <v>0</v>
      </c>
      <c r="AG2203" s="278"/>
      <c r="AH2203" s="262"/>
      <c r="AI2203" s="127"/>
    </row>
    <row r="2204" spans="1:35" s="272" customFormat="1" ht="26.25" x14ac:dyDescent="0.25">
      <c r="A2204" s="251">
        <v>2201</v>
      </c>
      <c r="B2204" s="252" t="s">
        <v>96</v>
      </c>
      <c r="C2204" s="39">
        <v>5</v>
      </c>
      <c r="D2204" s="39" t="s">
        <v>132</v>
      </c>
      <c r="E2204" s="584" t="s">
        <v>11963</v>
      </c>
      <c r="F2204" s="316" t="s">
        <v>14217</v>
      </c>
      <c r="G2204" s="598">
        <v>4787170</v>
      </c>
      <c r="H2204" s="643">
        <v>12747958241</v>
      </c>
      <c r="I2204" s="643" t="s">
        <v>13034</v>
      </c>
      <c r="J2204" s="568" t="s">
        <v>14218</v>
      </c>
      <c r="K2204" s="39"/>
      <c r="L2204" s="39"/>
      <c r="M2204" s="39"/>
      <c r="N2204" s="595" t="s">
        <v>14219</v>
      </c>
      <c r="O2204" s="482" t="s">
        <v>14220</v>
      </c>
      <c r="P2204" s="39"/>
      <c r="Q2204" s="39"/>
      <c r="R2204" s="273">
        <v>10000</v>
      </c>
      <c r="S2204" s="273">
        <v>10000</v>
      </c>
      <c r="T2204" s="39">
        <v>1</v>
      </c>
      <c r="U2204" s="39">
        <v>1</v>
      </c>
      <c r="V2204" s="366" t="s">
        <v>347</v>
      </c>
      <c r="W2204" s="39">
        <v>115</v>
      </c>
      <c r="X2204" s="39">
        <v>119</v>
      </c>
      <c r="Y2204" s="39">
        <v>14</v>
      </c>
      <c r="Z2204" s="39">
        <v>14</v>
      </c>
      <c r="AA2204" s="39">
        <v>24</v>
      </c>
      <c r="AB2204" s="127"/>
      <c r="AC2204" s="39"/>
      <c r="AD2204" s="39">
        <v>0</v>
      </c>
      <c r="AE2204" s="39">
        <v>0</v>
      </c>
      <c r="AF2204" s="277">
        <v>0</v>
      </c>
      <c r="AG2204" s="278"/>
      <c r="AH2204" s="262"/>
      <c r="AI2204" s="127"/>
    </row>
    <row r="2205" spans="1:35" s="272" customFormat="1" ht="25.5" x14ac:dyDescent="0.2">
      <c r="A2205" s="251">
        <v>2202</v>
      </c>
      <c r="B2205" s="252" t="s">
        <v>96</v>
      </c>
      <c r="C2205" s="39">
        <v>5</v>
      </c>
      <c r="D2205" s="39" t="s">
        <v>132</v>
      </c>
      <c r="E2205" s="584" t="s">
        <v>11963</v>
      </c>
      <c r="F2205" s="316" t="s">
        <v>14221</v>
      </c>
      <c r="G2205" s="598">
        <v>2244691</v>
      </c>
      <c r="H2205" s="643">
        <v>67945038185</v>
      </c>
      <c r="I2205" s="643" t="s">
        <v>8441</v>
      </c>
      <c r="J2205" s="568" t="s">
        <v>14222</v>
      </c>
      <c r="K2205" s="39"/>
      <c r="L2205" s="39"/>
      <c r="M2205" s="39"/>
      <c r="N2205" s="39" t="s">
        <v>8442</v>
      </c>
      <c r="O2205" s="482" t="s">
        <v>14223</v>
      </c>
      <c r="P2205" s="39"/>
      <c r="Q2205" s="39"/>
      <c r="R2205" s="273">
        <v>15000</v>
      </c>
      <c r="S2205" s="273">
        <v>15000</v>
      </c>
      <c r="T2205" s="39">
        <v>1</v>
      </c>
      <c r="U2205" s="39">
        <v>1</v>
      </c>
      <c r="V2205" s="366" t="s">
        <v>353</v>
      </c>
      <c r="W2205" s="39">
        <v>115</v>
      </c>
      <c r="X2205" s="39">
        <v>119</v>
      </c>
      <c r="Y2205" s="39">
        <v>14</v>
      </c>
      <c r="Z2205" s="39">
        <v>14</v>
      </c>
      <c r="AA2205" s="39">
        <v>24</v>
      </c>
      <c r="AB2205" s="127"/>
      <c r="AC2205" s="39"/>
      <c r="AD2205" s="39">
        <v>0</v>
      </c>
      <c r="AE2205" s="39">
        <v>0</v>
      </c>
      <c r="AF2205" s="277">
        <v>0</v>
      </c>
      <c r="AG2205" s="278"/>
      <c r="AH2205" s="262"/>
      <c r="AI2205" s="127"/>
    </row>
    <row r="2206" spans="1:35" s="272" customFormat="1" ht="25.5" x14ac:dyDescent="0.2">
      <c r="A2206" s="251">
        <v>2203</v>
      </c>
      <c r="B2206" s="252" t="s">
        <v>96</v>
      </c>
      <c r="C2206" s="39">
        <v>5</v>
      </c>
      <c r="D2206" s="39" t="s">
        <v>132</v>
      </c>
      <c r="E2206" s="584" t="s">
        <v>11963</v>
      </c>
      <c r="F2206" s="316" t="s">
        <v>14224</v>
      </c>
      <c r="G2206" s="598">
        <v>1217534</v>
      </c>
      <c r="H2206" s="643">
        <v>62321472467</v>
      </c>
      <c r="I2206" s="643" t="s">
        <v>15211</v>
      </c>
      <c r="J2206" s="568" t="s">
        <v>14225</v>
      </c>
      <c r="K2206" s="39"/>
      <c r="L2206" s="39"/>
      <c r="M2206" s="39"/>
      <c r="N2206" s="39" t="s">
        <v>14226</v>
      </c>
      <c r="O2206" s="482" t="s">
        <v>14227</v>
      </c>
      <c r="P2206" s="39"/>
      <c r="Q2206" s="39"/>
      <c r="R2206" s="273">
        <v>50000</v>
      </c>
      <c r="S2206" s="273">
        <v>50000</v>
      </c>
      <c r="T2206" s="39">
        <v>1</v>
      </c>
      <c r="U2206" s="39">
        <v>1</v>
      </c>
      <c r="V2206" s="366" t="s">
        <v>347</v>
      </c>
      <c r="W2206" s="39">
        <v>115</v>
      </c>
      <c r="X2206" s="39">
        <v>119</v>
      </c>
      <c r="Y2206" s="39">
        <v>14</v>
      </c>
      <c r="Z2206" s="39">
        <v>14</v>
      </c>
      <c r="AA2206" s="39">
        <v>24</v>
      </c>
      <c r="AB2206" s="127"/>
      <c r="AC2206" s="39"/>
      <c r="AD2206" s="39">
        <v>0</v>
      </c>
      <c r="AE2206" s="39">
        <v>0</v>
      </c>
      <c r="AF2206" s="277">
        <v>0</v>
      </c>
      <c r="AG2206" s="278"/>
      <c r="AH2206" s="262"/>
      <c r="AI2206" s="127"/>
    </row>
    <row r="2207" spans="1:35" s="272" customFormat="1" ht="38.25" x14ac:dyDescent="0.2">
      <c r="A2207" s="251">
        <v>2204</v>
      </c>
      <c r="B2207" s="252" t="s">
        <v>96</v>
      </c>
      <c r="C2207" s="39">
        <v>5</v>
      </c>
      <c r="D2207" s="39" t="s">
        <v>135</v>
      </c>
      <c r="E2207" s="316" t="s">
        <v>2439</v>
      </c>
      <c r="F2207" s="316" t="s">
        <v>14228</v>
      </c>
      <c r="G2207" s="598">
        <v>2374498</v>
      </c>
      <c r="H2207" s="643">
        <v>46314418222</v>
      </c>
      <c r="I2207" s="643" t="s">
        <v>13671</v>
      </c>
      <c r="J2207" s="568" t="s">
        <v>14229</v>
      </c>
      <c r="K2207" s="39"/>
      <c r="L2207" s="39"/>
      <c r="M2207" s="39"/>
      <c r="N2207" s="39" t="s">
        <v>13676</v>
      </c>
      <c r="O2207" s="482" t="s">
        <v>14230</v>
      </c>
      <c r="P2207" s="39"/>
      <c r="Q2207" s="39"/>
      <c r="R2207" s="273">
        <v>25000</v>
      </c>
      <c r="S2207" s="273">
        <v>25000</v>
      </c>
      <c r="T2207" s="39">
        <v>1</v>
      </c>
      <c r="U2207" s="39">
        <v>1</v>
      </c>
      <c r="V2207" s="366" t="s">
        <v>367</v>
      </c>
      <c r="W2207" s="39">
        <v>115</v>
      </c>
      <c r="X2207" s="39">
        <v>119</v>
      </c>
      <c r="Y2207" s="39">
        <v>14</v>
      </c>
      <c r="Z2207" s="39">
        <v>14</v>
      </c>
      <c r="AA2207" s="39">
        <v>24</v>
      </c>
      <c r="AB2207" s="127"/>
      <c r="AC2207" s="39"/>
      <c r="AD2207" s="39">
        <v>0</v>
      </c>
      <c r="AE2207" s="39">
        <v>0</v>
      </c>
      <c r="AF2207" s="277">
        <v>0</v>
      </c>
      <c r="AG2207" s="278"/>
      <c r="AH2207" s="262"/>
      <c r="AI2207" s="127"/>
    </row>
    <row r="2208" spans="1:35" s="272" customFormat="1" ht="38.25" x14ac:dyDescent="0.2">
      <c r="A2208" s="251">
        <v>2205</v>
      </c>
      <c r="B2208" s="252" t="s">
        <v>96</v>
      </c>
      <c r="C2208" s="39">
        <v>5</v>
      </c>
      <c r="D2208" s="39" t="s">
        <v>135</v>
      </c>
      <c r="E2208" s="316" t="s">
        <v>2439</v>
      </c>
      <c r="F2208" s="316" t="s">
        <v>6550</v>
      </c>
      <c r="G2208" s="554">
        <v>3288323</v>
      </c>
      <c r="H2208" s="639">
        <v>69713516544</v>
      </c>
      <c r="I2208" s="639" t="s">
        <v>8533</v>
      </c>
      <c r="J2208" s="568" t="s">
        <v>14014</v>
      </c>
      <c r="K2208" s="39"/>
      <c r="L2208" s="39"/>
      <c r="M2208" s="39"/>
      <c r="N2208" s="39" t="s">
        <v>6559</v>
      </c>
      <c r="O2208" s="482" t="s">
        <v>14231</v>
      </c>
      <c r="P2208" s="39"/>
      <c r="Q2208" s="39"/>
      <c r="R2208" s="273">
        <v>10000</v>
      </c>
      <c r="S2208" s="273">
        <v>10000</v>
      </c>
      <c r="T2208" s="39">
        <v>1</v>
      </c>
      <c r="U2208" s="39">
        <v>1</v>
      </c>
      <c r="V2208" s="366" t="s">
        <v>367</v>
      </c>
      <c r="W2208" s="39">
        <v>115</v>
      </c>
      <c r="X2208" s="39">
        <v>119</v>
      </c>
      <c r="Y2208" s="39">
        <v>14</v>
      </c>
      <c r="Z2208" s="39">
        <v>14</v>
      </c>
      <c r="AA2208" s="39">
        <v>24</v>
      </c>
      <c r="AB2208" s="127"/>
      <c r="AC2208" s="39"/>
      <c r="AD2208" s="39">
        <v>0</v>
      </c>
      <c r="AE2208" s="39">
        <v>0</v>
      </c>
      <c r="AF2208" s="277">
        <v>0</v>
      </c>
      <c r="AG2208" s="278"/>
      <c r="AH2208" s="262"/>
      <c r="AI2208" s="127"/>
    </row>
    <row r="2209" spans="1:35" s="272" customFormat="1" ht="38.25" x14ac:dyDescent="0.2">
      <c r="A2209" s="251">
        <v>2206</v>
      </c>
      <c r="B2209" s="252" t="s">
        <v>96</v>
      </c>
      <c r="C2209" s="39">
        <v>5</v>
      </c>
      <c r="D2209" s="39" t="s">
        <v>135</v>
      </c>
      <c r="E2209" s="316" t="s">
        <v>2439</v>
      </c>
      <c r="F2209" s="316" t="s">
        <v>13846</v>
      </c>
      <c r="G2209" s="598">
        <v>3228924</v>
      </c>
      <c r="H2209" s="643" t="s">
        <v>13848</v>
      </c>
      <c r="I2209" s="643" t="s">
        <v>13849</v>
      </c>
      <c r="J2209" s="568" t="s">
        <v>14232</v>
      </c>
      <c r="K2209" s="39"/>
      <c r="L2209" s="39"/>
      <c r="M2209" s="39"/>
      <c r="N2209" s="39" t="s">
        <v>14233</v>
      </c>
      <c r="O2209" s="482" t="s">
        <v>14234</v>
      </c>
      <c r="P2209" s="39"/>
      <c r="Q2209" s="39"/>
      <c r="R2209" s="273">
        <v>10000</v>
      </c>
      <c r="S2209" s="273">
        <v>10000</v>
      </c>
      <c r="T2209" s="39">
        <v>1</v>
      </c>
      <c r="U2209" s="39">
        <v>1</v>
      </c>
      <c r="V2209" s="366" t="s">
        <v>347</v>
      </c>
      <c r="W2209" s="39">
        <v>115</v>
      </c>
      <c r="X2209" s="39">
        <v>119</v>
      </c>
      <c r="Y2209" s="39">
        <v>14</v>
      </c>
      <c r="Z2209" s="39">
        <v>14</v>
      </c>
      <c r="AA2209" s="39">
        <v>24</v>
      </c>
      <c r="AB2209" s="127"/>
      <c r="AC2209" s="39"/>
      <c r="AD2209" s="379">
        <v>0</v>
      </c>
      <c r="AE2209" s="39">
        <v>0</v>
      </c>
      <c r="AF2209" s="277">
        <v>0</v>
      </c>
      <c r="AG2209" s="278"/>
      <c r="AH2209" s="262"/>
      <c r="AI2209" s="127"/>
    </row>
    <row r="2210" spans="1:35" s="272" customFormat="1" ht="39" x14ac:dyDescent="0.25">
      <c r="A2210" s="251">
        <v>2207</v>
      </c>
      <c r="B2210" s="252" t="s">
        <v>96</v>
      </c>
      <c r="C2210" s="39">
        <v>5</v>
      </c>
      <c r="D2210" s="39" t="s">
        <v>135</v>
      </c>
      <c r="E2210" s="316" t="s">
        <v>2439</v>
      </c>
      <c r="F2210" s="316" t="s">
        <v>14235</v>
      </c>
      <c r="G2210" s="598">
        <v>1408518</v>
      </c>
      <c r="H2210" s="643">
        <v>88946529825</v>
      </c>
      <c r="I2210" s="643" t="s">
        <v>15210</v>
      </c>
      <c r="J2210" s="568" t="s">
        <v>14236</v>
      </c>
      <c r="K2210" s="39"/>
      <c r="L2210" s="39"/>
      <c r="M2210" s="39"/>
      <c r="N2210" s="612" t="s">
        <v>14237</v>
      </c>
      <c r="O2210" s="482" t="s">
        <v>14238</v>
      </c>
      <c r="P2210" s="39"/>
      <c r="Q2210" s="39"/>
      <c r="R2210" s="273">
        <v>60000</v>
      </c>
      <c r="S2210" s="273">
        <v>60000</v>
      </c>
      <c r="T2210" s="39">
        <v>1</v>
      </c>
      <c r="U2210" s="39">
        <v>1</v>
      </c>
      <c r="V2210" s="366" t="s">
        <v>347</v>
      </c>
      <c r="W2210" s="39">
        <v>115</v>
      </c>
      <c r="X2210" s="39">
        <v>119</v>
      </c>
      <c r="Y2210" s="39">
        <v>14</v>
      </c>
      <c r="Z2210" s="39">
        <v>14</v>
      </c>
      <c r="AA2210" s="39">
        <v>24</v>
      </c>
      <c r="AB2210" s="127"/>
      <c r="AC2210" s="39"/>
      <c r="AD2210" s="39">
        <v>0</v>
      </c>
      <c r="AE2210" s="39">
        <v>0</v>
      </c>
      <c r="AF2210" s="277">
        <v>0</v>
      </c>
      <c r="AG2210" s="278"/>
      <c r="AH2210" s="262"/>
      <c r="AI2210" s="127"/>
    </row>
    <row r="2211" spans="1:35" s="272" customFormat="1" ht="39" x14ac:dyDescent="0.25">
      <c r="A2211" s="251">
        <v>2208</v>
      </c>
      <c r="B2211" s="252" t="s">
        <v>96</v>
      </c>
      <c r="C2211" s="39">
        <v>5</v>
      </c>
      <c r="D2211" s="39" t="s">
        <v>135</v>
      </c>
      <c r="E2211" s="316" t="s">
        <v>2439</v>
      </c>
      <c r="F2211" s="316" t="s">
        <v>14239</v>
      </c>
      <c r="G2211" s="598">
        <v>4410947</v>
      </c>
      <c r="H2211" s="643">
        <v>37274655922</v>
      </c>
      <c r="I2211" s="643" t="s">
        <v>15209</v>
      </c>
      <c r="J2211" s="568" t="s">
        <v>14240</v>
      </c>
      <c r="K2211" s="39"/>
      <c r="L2211" s="39"/>
      <c r="M2211" s="39"/>
      <c r="N2211" s="612" t="s">
        <v>14241</v>
      </c>
      <c r="O2211" s="482" t="s">
        <v>14242</v>
      </c>
      <c r="P2211" s="39"/>
      <c r="Q2211" s="39"/>
      <c r="R2211" s="273">
        <v>11400</v>
      </c>
      <c r="S2211" s="273">
        <v>11400</v>
      </c>
      <c r="T2211" s="39">
        <v>1</v>
      </c>
      <c r="U2211" s="39">
        <v>1</v>
      </c>
      <c r="V2211" s="366" t="s">
        <v>357</v>
      </c>
      <c r="W2211" s="39">
        <v>115</v>
      </c>
      <c r="X2211" s="39">
        <v>119</v>
      </c>
      <c r="Y2211" s="39">
        <v>14</v>
      </c>
      <c r="Z2211" s="39">
        <v>14</v>
      </c>
      <c r="AA2211" s="39">
        <v>24</v>
      </c>
      <c r="AB2211" s="127"/>
      <c r="AC2211" s="39"/>
      <c r="AD2211" s="39">
        <v>0</v>
      </c>
      <c r="AE2211" s="39">
        <v>0</v>
      </c>
      <c r="AF2211" s="277">
        <v>0</v>
      </c>
      <c r="AG2211" s="278"/>
      <c r="AH2211" s="262"/>
      <c r="AI2211" s="127"/>
    </row>
    <row r="2212" spans="1:35" s="272" customFormat="1" ht="38.25" x14ac:dyDescent="0.2">
      <c r="A2212" s="251">
        <v>2209</v>
      </c>
      <c r="B2212" s="252" t="s">
        <v>96</v>
      </c>
      <c r="C2212" s="39">
        <v>5</v>
      </c>
      <c r="D2212" s="613" t="s">
        <v>135</v>
      </c>
      <c r="E2212" s="316" t="s">
        <v>2439</v>
      </c>
      <c r="F2212" s="316" t="s">
        <v>8754</v>
      </c>
      <c r="G2212" s="598">
        <v>1232207</v>
      </c>
      <c r="H2212" s="643">
        <v>39075073977</v>
      </c>
      <c r="I2212" s="643" t="s">
        <v>8757</v>
      </c>
      <c r="J2212" s="568" t="s">
        <v>14181</v>
      </c>
      <c r="K2212" s="39"/>
      <c r="L2212" s="39"/>
      <c r="M2212" s="39"/>
      <c r="N2212" s="39" t="s">
        <v>14243</v>
      </c>
      <c r="O2212" s="482" t="s">
        <v>14244</v>
      </c>
      <c r="P2212" s="39"/>
      <c r="Q2212" s="39"/>
      <c r="R2212" s="273">
        <v>16000</v>
      </c>
      <c r="S2212" s="273">
        <v>16000</v>
      </c>
      <c r="T2212" s="39">
        <v>1</v>
      </c>
      <c r="U2212" s="39">
        <v>1</v>
      </c>
      <c r="V2212" s="366" t="s">
        <v>347</v>
      </c>
      <c r="W2212" s="39">
        <v>115</v>
      </c>
      <c r="X2212" s="39">
        <v>119</v>
      </c>
      <c r="Y2212" s="39">
        <v>14</v>
      </c>
      <c r="Z2212" s="39">
        <v>14</v>
      </c>
      <c r="AA2212" s="39">
        <v>24</v>
      </c>
      <c r="AB2212" s="127"/>
      <c r="AC2212" s="39"/>
      <c r="AD2212" s="39">
        <v>0</v>
      </c>
      <c r="AE2212" s="39">
        <v>0</v>
      </c>
      <c r="AF2212" s="277">
        <v>0</v>
      </c>
      <c r="AG2212" s="278"/>
      <c r="AH2212" s="262"/>
      <c r="AI2212" s="127"/>
    </row>
    <row r="2213" spans="1:35" s="272" customFormat="1" ht="39" x14ac:dyDescent="0.25">
      <c r="A2213" s="251">
        <v>2210</v>
      </c>
      <c r="B2213" s="252" t="s">
        <v>96</v>
      </c>
      <c r="C2213" s="39">
        <v>5</v>
      </c>
      <c r="D2213" s="358" t="s">
        <v>135</v>
      </c>
      <c r="E2213" s="316" t="s">
        <v>2439</v>
      </c>
      <c r="F2213" s="316" t="s">
        <v>14245</v>
      </c>
      <c r="G2213" s="598">
        <v>1518372</v>
      </c>
      <c r="H2213" s="643">
        <v>61081587796</v>
      </c>
      <c r="I2213" s="643" t="s">
        <v>15208</v>
      </c>
      <c r="J2213" s="568" t="s">
        <v>14246</v>
      </c>
      <c r="K2213" s="39"/>
      <c r="L2213" s="39"/>
      <c r="M2213" s="39"/>
      <c r="N2213" s="579" t="s">
        <v>14247</v>
      </c>
      <c r="O2213" s="482" t="s">
        <v>14248</v>
      </c>
      <c r="P2213" s="39"/>
      <c r="Q2213" s="39"/>
      <c r="R2213" s="273">
        <v>10000</v>
      </c>
      <c r="S2213" s="273">
        <v>10000</v>
      </c>
      <c r="T2213" s="39">
        <v>1</v>
      </c>
      <c r="U2213" s="39">
        <v>1</v>
      </c>
      <c r="V2213" s="366" t="s">
        <v>353</v>
      </c>
      <c r="W2213" s="39">
        <v>115</v>
      </c>
      <c r="X2213" s="39">
        <v>119</v>
      </c>
      <c r="Y2213" s="39">
        <v>14</v>
      </c>
      <c r="Z2213" s="39">
        <v>14</v>
      </c>
      <c r="AA2213" s="39">
        <v>24</v>
      </c>
      <c r="AB2213" s="127"/>
      <c r="AC2213" s="39"/>
      <c r="AD2213" s="39">
        <v>0</v>
      </c>
      <c r="AE2213" s="39">
        <v>0</v>
      </c>
      <c r="AF2213" s="277">
        <v>0</v>
      </c>
      <c r="AG2213" s="278"/>
      <c r="AH2213" s="262"/>
      <c r="AI2213" s="127"/>
    </row>
    <row r="2214" spans="1:35" s="272" customFormat="1" ht="25.5" x14ac:dyDescent="0.2">
      <c r="A2214" s="251">
        <v>2211</v>
      </c>
      <c r="B2214" s="252" t="s">
        <v>96</v>
      </c>
      <c r="C2214" s="39">
        <v>5</v>
      </c>
      <c r="D2214" s="39" t="s">
        <v>132</v>
      </c>
      <c r="E2214" s="39" t="s">
        <v>11963</v>
      </c>
      <c r="F2214" s="39" t="s">
        <v>14249</v>
      </c>
      <c r="G2214" s="129">
        <v>80446135</v>
      </c>
      <c r="H2214" s="129">
        <v>47892285786</v>
      </c>
      <c r="I2214" s="129" t="s">
        <v>14250</v>
      </c>
      <c r="J2214" s="39" t="s">
        <v>14251</v>
      </c>
      <c r="K2214" s="39"/>
      <c r="L2214" s="39"/>
      <c r="M2214" s="39"/>
      <c r="N2214" s="39" t="s">
        <v>14252</v>
      </c>
      <c r="O2214" s="129" t="s">
        <v>14253</v>
      </c>
      <c r="P2214" s="39" t="s">
        <v>14252</v>
      </c>
      <c r="Q2214" s="39">
        <v>1</v>
      </c>
      <c r="R2214" s="273">
        <v>10000</v>
      </c>
      <c r="S2214" s="273">
        <v>10000</v>
      </c>
      <c r="T2214" s="274">
        <v>1</v>
      </c>
      <c r="U2214" s="274">
        <v>1</v>
      </c>
      <c r="V2214" s="275" t="s">
        <v>385</v>
      </c>
      <c r="W2214" s="274">
        <v>19</v>
      </c>
      <c r="X2214" s="274">
        <v>19</v>
      </c>
      <c r="Y2214" s="274">
        <v>14</v>
      </c>
      <c r="Z2214" s="274">
        <v>14</v>
      </c>
      <c r="AA2214" s="39">
        <v>21</v>
      </c>
      <c r="AB2214" s="127"/>
      <c r="AC2214" s="39"/>
      <c r="AD2214" s="39">
        <v>0</v>
      </c>
      <c r="AE2214" s="39">
        <v>0</v>
      </c>
      <c r="AF2214" s="277">
        <v>0</v>
      </c>
      <c r="AG2214" s="277"/>
      <c r="AH2214" s="262"/>
      <c r="AI2214" s="127"/>
    </row>
    <row r="2215" spans="1:35" s="272" customFormat="1" ht="25.5" x14ac:dyDescent="0.2">
      <c r="A2215" s="251">
        <v>2212</v>
      </c>
      <c r="B2215" s="252" t="s">
        <v>96</v>
      </c>
      <c r="C2215" s="39">
        <v>5</v>
      </c>
      <c r="D2215" s="39" t="s">
        <v>132</v>
      </c>
      <c r="E2215" s="39" t="s">
        <v>11963</v>
      </c>
      <c r="F2215" s="39" t="s">
        <v>14254</v>
      </c>
      <c r="G2215" s="129">
        <v>1015</v>
      </c>
      <c r="H2215" s="129" t="s">
        <v>14255</v>
      </c>
      <c r="I2215" s="129" t="s">
        <v>14256</v>
      </c>
      <c r="J2215" s="39" t="s">
        <v>14257</v>
      </c>
      <c r="K2215" s="39"/>
      <c r="L2215" s="39"/>
      <c r="M2215" s="39"/>
      <c r="N2215" s="39" t="s">
        <v>2145</v>
      </c>
      <c r="O2215" s="129" t="s">
        <v>14258</v>
      </c>
      <c r="P2215" s="39" t="s">
        <v>2145</v>
      </c>
      <c r="Q2215" s="39">
        <v>1</v>
      </c>
      <c r="R2215" s="273">
        <v>20000</v>
      </c>
      <c r="S2215" s="273">
        <v>20000</v>
      </c>
      <c r="T2215" s="274">
        <v>1</v>
      </c>
      <c r="U2215" s="274">
        <v>1</v>
      </c>
      <c r="V2215" s="275" t="s">
        <v>385</v>
      </c>
      <c r="W2215" s="274">
        <v>19</v>
      </c>
      <c r="X2215" s="274">
        <v>102</v>
      </c>
      <c r="Y2215" s="274">
        <v>14</v>
      </c>
      <c r="Z2215" s="274">
        <v>14</v>
      </c>
      <c r="AA2215" s="39">
        <v>21</v>
      </c>
      <c r="AB2215" s="127"/>
      <c r="AC2215" s="39" t="s">
        <v>13662</v>
      </c>
      <c r="AD2215" s="39">
        <v>0</v>
      </c>
      <c r="AE2215" s="39">
        <v>0</v>
      </c>
      <c r="AF2215" s="277">
        <v>0</v>
      </c>
      <c r="AG2215" s="277"/>
      <c r="AH2215" s="262"/>
      <c r="AI2215" s="127"/>
    </row>
    <row r="2216" spans="1:35" s="272" customFormat="1" ht="25.5" x14ac:dyDescent="0.2">
      <c r="A2216" s="251">
        <v>2213</v>
      </c>
      <c r="B2216" s="252" t="s">
        <v>96</v>
      </c>
      <c r="C2216" s="39">
        <v>5</v>
      </c>
      <c r="D2216" s="39" t="s">
        <v>132</v>
      </c>
      <c r="E2216" s="39" t="s">
        <v>11963</v>
      </c>
      <c r="F2216" s="39" t="s">
        <v>14259</v>
      </c>
      <c r="G2216" s="129">
        <v>21007048</v>
      </c>
      <c r="H2216" s="129" t="s">
        <v>14260</v>
      </c>
      <c r="I2216" s="129" t="s">
        <v>14261</v>
      </c>
      <c r="J2216" s="39" t="s">
        <v>14262</v>
      </c>
      <c r="K2216" s="39"/>
      <c r="L2216" s="39"/>
      <c r="M2216" s="39"/>
      <c r="N2216" s="39" t="s">
        <v>14263</v>
      </c>
      <c r="O2216" s="129" t="s">
        <v>14264</v>
      </c>
      <c r="P2216" s="39" t="s">
        <v>14263</v>
      </c>
      <c r="Q2216" s="39">
        <v>1</v>
      </c>
      <c r="R2216" s="273">
        <v>15000</v>
      </c>
      <c r="S2216" s="273">
        <v>15000</v>
      </c>
      <c r="T2216" s="274">
        <v>1</v>
      </c>
      <c r="U2216" s="274">
        <v>1</v>
      </c>
      <c r="V2216" s="275" t="s">
        <v>385</v>
      </c>
      <c r="W2216" s="274">
        <v>19</v>
      </c>
      <c r="X2216" s="274">
        <v>19</v>
      </c>
      <c r="Y2216" s="274">
        <v>14</v>
      </c>
      <c r="Z2216" s="274">
        <v>14</v>
      </c>
      <c r="AA2216" s="39">
        <v>23</v>
      </c>
      <c r="AB2216" s="127"/>
      <c r="AC2216" s="39"/>
      <c r="AD2216" s="39">
        <v>0</v>
      </c>
      <c r="AE2216" s="39">
        <v>0</v>
      </c>
      <c r="AF2216" s="277">
        <v>0</v>
      </c>
      <c r="AG2216" s="277"/>
      <c r="AH2216" s="262"/>
      <c r="AI2216" s="127"/>
    </row>
    <row r="2217" spans="1:35" s="272" customFormat="1" ht="25.5" x14ac:dyDescent="0.2">
      <c r="A2217" s="251">
        <v>2214</v>
      </c>
      <c r="B2217" s="252" t="s">
        <v>96</v>
      </c>
      <c r="C2217" s="39">
        <v>5</v>
      </c>
      <c r="D2217" s="39" t="s">
        <v>132</v>
      </c>
      <c r="E2217" s="39" t="s">
        <v>11963</v>
      </c>
      <c r="F2217" s="39" t="s">
        <v>13304</v>
      </c>
      <c r="G2217" s="129">
        <v>735</v>
      </c>
      <c r="H2217" s="129" t="s">
        <v>14265</v>
      </c>
      <c r="I2217" s="129" t="s">
        <v>13306</v>
      </c>
      <c r="J2217" s="39" t="s">
        <v>14266</v>
      </c>
      <c r="K2217" s="39"/>
      <c r="L2217" s="39"/>
      <c r="M2217" s="39"/>
      <c r="N2217" s="39" t="s">
        <v>13311</v>
      </c>
      <c r="O2217" s="129" t="s">
        <v>14267</v>
      </c>
      <c r="P2217" s="39" t="s">
        <v>13311</v>
      </c>
      <c r="Q2217" s="39">
        <v>1</v>
      </c>
      <c r="R2217" s="273">
        <v>50000</v>
      </c>
      <c r="S2217" s="273">
        <v>50000</v>
      </c>
      <c r="T2217" s="274">
        <v>1</v>
      </c>
      <c r="U2217" s="274">
        <v>1</v>
      </c>
      <c r="V2217" s="275" t="s">
        <v>373</v>
      </c>
      <c r="W2217" s="274">
        <v>19</v>
      </c>
      <c r="X2217" s="274">
        <v>19</v>
      </c>
      <c r="Y2217" s="274">
        <v>14</v>
      </c>
      <c r="Z2217" s="274">
        <v>14</v>
      </c>
      <c r="AA2217" s="39">
        <v>21</v>
      </c>
      <c r="AB2217" s="127"/>
      <c r="AC2217" s="39"/>
      <c r="AD2217" s="39">
        <v>0</v>
      </c>
      <c r="AE2217" s="39">
        <v>0</v>
      </c>
      <c r="AF2217" s="277">
        <v>0</v>
      </c>
      <c r="AG2217" s="277"/>
      <c r="AH2217" s="262"/>
      <c r="AI2217" s="127"/>
    </row>
    <row r="2218" spans="1:35" s="272" customFormat="1" ht="25.5" x14ac:dyDescent="0.2">
      <c r="A2218" s="251">
        <v>2215</v>
      </c>
      <c r="B2218" s="252" t="s">
        <v>96</v>
      </c>
      <c r="C2218" s="39">
        <v>5</v>
      </c>
      <c r="D2218" s="39" t="s">
        <v>132</v>
      </c>
      <c r="E2218" s="39" t="s">
        <v>11963</v>
      </c>
      <c r="F2218" s="39" t="s">
        <v>13304</v>
      </c>
      <c r="G2218" s="129">
        <v>735</v>
      </c>
      <c r="H2218" s="129" t="s">
        <v>14265</v>
      </c>
      <c r="I2218" s="129" t="s">
        <v>13306</v>
      </c>
      <c r="J2218" s="39" t="s">
        <v>14268</v>
      </c>
      <c r="K2218" s="39"/>
      <c r="L2218" s="39"/>
      <c r="M2218" s="39"/>
      <c r="N2218" s="39" t="s">
        <v>13311</v>
      </c>
      <c r="O2218" s="129" t="s">
        <v>14269</v>
      </c>
      <c r="P2218" s="39" t="s">
        <v>13311</v>
      </c>
      <c r="Q2218" s="39">
        <v>1</v>
      </c>
      <c r="R2218" s="273">
        <v>50000</v>
      </c>
      <c r="S2218" s="273">
        <v>50000</v>
      </c>
      <c r="T2218" s="274">
        <v>1</v>
      </c>
      <c r="U2218" s="274">
        <v>1</v>
      </c>
      <c r="V2218" s="275" t="s">
        <v>385</v>
      </c>
      <c r="W2218" s="274">
        <v>19</v>
      </c>
      <c r="X2218" s="274">
        <v>1</v>
      </c>
      <c r="Y2218" s="274">
        <v>14</v>
      </c>
      <c r="Z2218" s="274">
        <v>14</v>
      </c>
      <c r="AA2218" s="39">
        <v>21</v>
      </c>
      <c r="AB2218" s="127"/>
      <c r="AC2218" s="39"/>
      <c r="AD2218" s="39">
        <v>0</v>
      </c>
      <c r="AE2218" s="39">
        <v>0</v>
      </c>
      <c r="AF2218" s="277">
        <v>0</v>
      </c>
      <c r="AG2218" s="277"/>
      <c r="AH2218" s="262"/>
      <c r="AI2218" s="127"/>
    </row>
    <row r="2219" spans="1:35" s="272" customFormat="1" ht="25.5" x14ac:dyDescent="0.2">
      <c r="A2219" s="251">
        <v>2216</v>
      </c>
      <c r="B2219" s="252" t="s">
        <v>96</v>
      </c>
      <c r="C2219" s="39">
        <v>5</v>
      </c>
      <c r="D2219" s="39" t="s">
        <v>132</v>
      </c>
      <c r="E2219" s="39" t="s">
        <v>11963</v>
      </c>
      <c r="F2219" s="39" t="s">
        <v>13304</v>
      </c>
      <c r="G2219" s="129">
        <v>735</v>
      </c>
      <c r="H2219" s="129" t="s">
        <v>14265</v>
      </c>
      <c r="I2219" s="129" t="s">
        <v>13306</v>
      </c>
      <c r="J2219" s="39" t="s">
        <v>14270</v>
      </c>
      <c r="K2219" s="39"/>
      <c r="L2219" s="39"/>
      <c r="M2219" s="39"/>
      <c r="N2219" s="39" t="s">
        <v>13311</v>
      </c>
      <c r="O2219" s="129" t="s">
        <v>14271</v>
      </c>
      <c r="P2219" s="39" t="s">
        <v>13311</v>
      </c>
      <c r="Q2219" s="39">
        <v>1</v>
      </c>
      <c r="R2219" s="273">
        <v>10000</v>
      </c>
      <c r="S2219" s="273">
        <v>10000</v>
      </c>
      <c r="T2219" s="274">
        <v>1</v>
      </c>
      <c r="U2219" s="274">
        <v>1</v>
      </c>
      <c r="V2219" s="275" t="s">
        <v>373</v>
      </c>
      <c r="W2219" s="274">
        <v>19</v>
      </c>
      <c r="X2219" s="274">
        <v>19</v>
      </c>
      <c r="Y2219" s="274">
        <v>14</v>
      </c>
      <c r="Z2219" s="274">
        <v>14</v>
      </c>
      <c r="AA2219" s="39">
        <v>21</v>
      </c>
      <c r="AB2219" s="127"/>
      <c r="AC2219" s="39"/>
      <c r="AD2219" s="39">
        <v>0</v>
      </c>
      <c r="AE2219" s="39">
        <v>0</v>
      </c>
      <c r="AF2219" s="277">
        <v>0</v>
      </c>
      <c r="AG2219" s="277"/>
      <c r="AH2219" s="262"/>
      <c r="AI2219" s="127"/>
    </row>
    <row r="2220" spans="1:35" s="272" customFormat="1" ht="25.5" x14ac:dyDescent="0.2">
      <c r="A2220" s="251">
        <v>2217</v>
      </c>
      <c r="B2220" s="252" t="s">
        <v>96</v>
      </c>
      <c r="C2220" s="39">
        <v>5</v>
      </c>
      <c r="D2220" s="39" t="s">
        <v>132</v>
      </c>
      <c r="E2220" s="39" t="s">
        <v>11963</v>
      </c>
      <c r="F2220" s="39" t="s">
        <v>13304</v>
      </c>
      <c r="G2220" s="129">
        <v>735</v>
      </c>
      <c r="H2220" s="129" t="s">
        <v>14265</v>
      </c>
      <c r="I2220" s="129" t="s">
        <v>13306</v>
      </c>
      <c r="J2220" s="39" t="s">
        <v>14272</v>
      </c>
      <c r="K2220" s="39"/>
      <c r="L2220" s="39"/>
      <c r="M2220" s="39"/>
      <c r="N2220" s="39" t="s">
        <v>13311</v>
      </c>
      <c r="O2220" s="129" t="s">
        <v>14273</v>
      </c>
      <c r="P2220" s="39" t="s">
        <v>13311</v>
      </c>
      <c r="Q2220" s="39">
        <v>1</v>
      </c>
      <c r="R2220" s="273">
        <v>15000</v>
      </c>
      <c r="S2220" s="273">
        <v>15000</v>
      </c>
      <c r="T2220" s="274">
        <v>1</v>
      </c>
      <c r="U2220" s="274">
        <v>1</v>
      </c>
      <c r="V2220" s="275" t="s">
        <v>373</v>
      </c>
      <c r="W2220" s="274">
        <v>19</v>
      </c>
      <c r="X2220" s="274">
        <v>1</v>
      </c>
      <c r="Y2220" s="274">
        <v>14</v>
      </c>
      <c r="Z2220" s="274">
        <v>14</v>
      </c>
      <c r="AA2220" s="39">
        <v>21</v>
      </c>
      <c r="AB2220" s="127"/>
      <c r="AC2220" s="39"/>
      <c r="AD2220" s="39">
        <v>0</v>
      </c>
      <c r="AE2220" s="39">
        <v>0</v>
      </c>
      <c r="AF2220" s="277">
        <v>0</v>
      </c>
      <c r="AG2220" s="277"/>
      <c r="AH2220" s="262"/>
      <c r="AI2220" s="127"/>
    </row>
    <row r="2221" spans="1:35" s="272" customFormat="1" ht="25.5" x14ac:dyDescent="0.2">
      <c r="A2221" s="251">
        <v>2218</v>
      </c>
      <c r="B2221" s="252" t="s">
        <v>96</v>
      </c>
      <c r="C2221" s="39">
        <v>5</v>
      </c>
      <c r="D2221" s="39" t="s">
        <v>132</v>
      </c>
      <c r="E2221" s="39" t="s">
        <v>11963</v>
      </c>
      <c r="F2221" s="39" t="s">
        <v>14274</v>
      </c>
      <c r="G2221" s="129">
        <v>17004113</v>
      </c>
      <c r="H2221" s="129" t="s">
        <v>14275</v>
      </c>
      <c r="I2221" s="129" t="s">
        <v>14276</v>
      </c>
      <c r="J2221" s="39" t="s">
        <v>14277</v>
      </c>
      <c r="K2221" s="39"/>
      <c r="L2221" s="39"/>
      <c r="M2221" s="39"/>
      <c r="N2221" s="39" t="s">
        <v>14278</v>
      </c>
      <c r="O2221" s="129" t="s">
        <v>14279</v>
      </c>
      <c r="P2221" s="39" t="s">
        <v>14278</v>
      </c>
      <c r="Q2221" s="39">
        <v>1</v>
      </c>
      <c r="R2221" s="273">
        <v>10000</v>
      </c>
      <c r="S2221" s="273">
        <v>10000</v>
      </c>
      <c r="T2221" s="274">
        <v>1</v>
      </c>
      <c r="U2221" s="274">
        <v>1</v>
      </c>
      <c r="V2221" s="275" t="s">
        <v>385</v>
      </c>
      <c r="W2221" s="274">
        <v>19</v>
      </c>
      <c r="X2221" s="274">
        <v>19</v>
      </c>
      <c r="Y2221" s="274">
        <v>14</v>
      </c>
      <c r="Z2221" s="274">
        <v>14</v>
      </c>
      <c r="AA2221" s="39">
        <v>23</v>
      </c>
      <c r="AB2221" s="127"/>
      <c r="AC2221" s="39"/>
      <c r="AD2221" s="39">
        <v>0</v>
      </c>
      <c r="AE2221" s="39">
        <v>0</v>
      </c>
      <c r="AF2221" s="277">
        <v>0</v>
      </c>
      <c r="AG2221" s="277"/>
      <c r="AH2221" s="262"/>
      <c r="AI2221" s="127"/>
    </row>
    <row r="2222" spans="1:35" s="272" customFormat="1" ht="25.5" x14ac:dyDescent="0.2">
      <c r="A2222" s="251">
        <v>2219</v>
      </c>
      <c r="B2222" s="252" t="s">
        <v>96</v>
      </c>
      <c r="C2222" s="39">
        <v>5</v>
      </c>
      <c r="D2222" s="39" t="s">
        <v>132</v>
      </c>
      <c r="E2222" s="39" t="s">
        <v>11963</v>
      </c>
      <c r="F2222" s="39" t="s">
        <v>14280</v>
      </c>
      <c r="G2222" s="129">
        <v>1286</v>
      </c>
      <c r="H2222" s="129" t="s">
        <v>14281</v>
      </c>
      <c r="I2222" s="129" t="s">
        <v>14282</v>
      </c>
      <c r="J2222" s="39" t="s">
        <v>14283</v>
      </c>
      <c r="K2222" s="39"/>
      <c r="L2222" s="39"/>
      <c r="M2222" s="39"/>
      <c r="N2222" s="39" t="s">
        <v>14284</v>
      </c>
      <c r="O2222" s="129" t="s">
        <v>14285</v>
      </c>
      <c r="P2222" s="39" t="s">
        <v>14284</v>
      </c>
      <c r="Q2222" s="39">
        <v>1</v>
      </c>
      <c r="R2222" s="273">
        <v>10000</v>
      </c>
      <c r="S2222" s="273">
        <v>10000</v>
      </c>
      <c r="T2222" s="274">
        <v>1</v>
      </c>
      <c r="U2222" s="274">
        <v>1</v>
      </c>
      <c r="V2222" s="275" t="s">
        <v>373</v>
      </c>
      <c r="W2222" s="274">
        <v>1</v>
      </c>
      <c r="X2222" s="274">
        <v>1</v>
      </c>
      <c r="Y2222" s="274">
        <v>14</v>
      </c>
      <c r="Z2222" s="274">
        <v>14</v>
      </c>
      <c r="AA2222" s="39">
        <v>21</v>
      </c>
      <c r="AB2222" s="127"/>
      <c r="AC2222" s="39"/>
      <c r="AD2222" s="39">
        <v>0</v>
      </c>
      <c r="AE2222" s="39">
        <v>0</v>
      </c>
      <c r="AF2222" s="277">
        <v>0</v>
      </c>
      <c r="AG2222" s="277"/>
      <c r="AH2222" s="262"/>
      <c r="AI2222" s="127"/>
    </row>
    <row r="2223" spans="1:35" s="272" customFormat="1" ht="25.5" x14ac:dyDescent="0.2">
      <c r="A2223" s="251">
        <v>2220</v>
      </c>
      <c r="B2223" s="252" t="s">
        <v>96</v>
      </c>
      <c r="C2223" s="39">
        <v>5</v>
      </c>
      <c r="D2223" s="39" t="s">
        <v>132</v>
      </c>
      <c r="E2223" s="39" t="s">
        <v>11963</v>
      </c>
      <c r="F2223" s="39" t="s">
        <v>14280</v>
      </c>
      <c r="G2223" s="129">
        <v>1286</v>
      </c>
      <c r="H2223" s="129" t="s">
        <v>14281</v>
      </c>
      <c r="I2223" s="129" t="s">
        <v>14282</v>
      </c>
      <c r="J2223" s="39" t="s">
        <v>14283</v>
      </c>
      <c r="K2223" s="39"/>
      <c r="L2223" s="39"/>
      <c r="M2223" s="39"/>
      <c r="N2223" s="39" t="s">
        <v>14284</v>
      </c>
      <c r="O2223" s="129" t="s">
        <v>14286</v>
      </c>
      <c r="P2223" s="39" t="s">
        <v>14284</v>
      </c>
      <c r="Q2223" s="39">
        <v>1</v>
      </c>
      <c r="R2223" s="273">
        <v>3000</v>
      </c>
      <c r="S2223" s="273">
        <v>3000</v>
      </c>
      <c r="T2223" s="274">
        <v>1</v>
      </c>
      <c r="U2223" s="274">
        <v>1</v>
      </c>
      <c r="V2223" s="275" t="s">
        <v>373</v>
      </c>
      <c r="W2223" s="274">
        <v>19</v>
      </c>
      <c r="X2223" s="274">
        <v>1</v>
      </c>
      <c r="Y2223" s="274">
        <v>14</v>
      </c>
      <c r="Z2223" s="274">
        <v>14</v>
      </c>
      <c r="AA2223" s="39">
        <v>21</v>
      </c>
      <c r="AB2223" s="127"/>
      <c r="AC2223" s="39"/>
      <c r="AD2223" s="39">
        <v>0</v>
      </c>
      <c r="AE2223" s="39">
        <v>0</v>
      </c>
      <c r="AF2223" s="277">
        <v>0</v>
      </c>
      <c r="AG2223" s="277"/>
      <c r="AH2223" s="262"/>
      <c r="AI2223" s="127"/>
    </row>
    <row r="2224" spans="1:35" s="272" customFormat="1" ht="25.5" x14ac:dyDescent="0.2">
      <c r="A2224" s="251">
        <v>2221</v>
      </c>
      <c r="B2224" s="252" t="s">
        <v>96</v>
      </c>
      <c r="C2224" s="39">
        <v>5</v>
      </c>
      <c r="D2224" s="39" t="s">
        <v>132</v>
      </c>
      <c r="E2224" s="39" t="s">
        <v>11963</v>
      </c>
      <c r="F2224" s="39" t="s">
        <v>14280</v>
      </c>
      <c r="G2224" s="129">
        <v>1286</v>
      </c>
      <c r="H2224" s="129" t="s">
        <v>14281</v>
      </c>
      <c r="I2224" s="129" t="s">
        <v>14282</v>
      </c>
      <c r="J2224" s="39" t="s">
        <v>14283</v>
      </c>
      <c r="K2224" s="39"/>
      <c r="L2224" s="39"/>
      <c r="M2224" s="39"/>
      <c r="N2224" s="39" t="s">
        <v>14284</v>
      </c>
      <c r="O2224" s="129" t="s">
        <v>14287</v>
      </c>
      <c r="P2224" s="39" t="s">
        <v>14284</v>
      </c>
      <c r="Q2224" s="39">
        <v>1</v>
      </c>
      <c r="R2224" s="273">
        <v>10000</v>
      </c>
      <c r="S2224" s="273">
        <v>10000</v>
      </c>
      <c r="T2224" s="274">
        <v>1</v>
      </c>
      <c r="U2224" s="274">
        <v>1</v>
      </c>
      <c r="V2224" s="275" t="s">
        <v>373</v>
      </c>
      <c r="W2224" s="274">
        <v>1</v>
      </c>
      <c r="X2224" s="274">
        <v>1</v>
      </c>
      <c r="Y2224" s="274">
        <v>14</v>
      </c>
      <c r="Z2224" s="274">
        <v>14</v>
      </c>
      <c r="AA2224" s="39">
        <v>21</v>
      </c>
      <c r="AB2224" s="127"/>
      <c r="AC2224" s="39"/>
      <c r="AD2224" s="39">
        <v>0</v>
      </c>
      <c r="AE2224" s="39">
        <v>0</v>
      </c>
      <c r="AF2224" s="277">
        <v>0</v>
      </c>
      <c r="AG2224" s="277"/>
      <c r="AH2224" s="262"/>
      <c r="AI2224" s="127"/>
    </row>
    <row r="2225" spans="1:35" s="272" customFormat="1" ht="25.5" x14ac:dyDescent="0.2">
      <c r="A2225" s="251">
        <v>2222</v>
      </c>
      <c r="B2225" s="252" t="s">
        <v>96</v>
      </c>
      <c r="C2225" s="39">
        <v>5</v>
      </c>
      <c r="D2225" s="39" t="s">
        <v>132</v>
      </c>
      <c r="E2225" s="39" t="s">
        <v>11963</v>
      </c>
      <c r="F2225" s="39" t="s">
        <v>14280</v>
      </c>
      <c r="G2225" s="129">
        <v>1286</v>
      </c>
      <c r="H2225" s="129" t="s">
        <v>14281</v>
      </c>
      <c r="I2225" s="129" t="s">
        <v>14282</v>
      </c>
      <c r="J2225" s="39" t="s">
        <v>14283</v>
      </c>
      <c r="K2225" s="39"/>
      <c r="L2225" s="39"/>
      <c r="M2225" s="39"/>
      <c r="N2225" s="39" t="s">
        <v>14284</v>
      </c>
      <c r="O2225" s="129" t="s">
        <v>14288</v>
      </c>
      <c r="P2225" s="39" t="s">
        <v>14284</v>
      </c>
      <c r="Q2225" s="39">
        <v>1</v>
      </c>
      <c r="R2225" s="273">
        <v>10000</v>
      </c>
      <c r="S2225" s="273">
        <v>10000</v>
      </c>
      <c r="T2225" s="274">
        <v>1</v>
      </c>
      <c r="U2225" s="274">
        <v>1</v>
      </c>
      <c r="V2225" s="275" t="s">
        <v>373</v>
      </c>
      <c r="W2225" s="274">
        <v>1</v>
      </c>
      <c r="X2225" s="274">
        <v>19</v>
      </c>
      <c r="Y2225" s="274">
        <v>14</v>
      </c>
      <c r="Z2225" s="274">
        <v>14</v>
      </c>
      <c r="AA2225" s="39">
        <v>21</v>
      </c>
      <c r="AB2225" s="127"/>
      <c r="AC2225" s="39"/>
      <c r="AD2225" s="39">
        <v>0</v>
      </c>
      <c r="AE2225" s="39">
        <v>0</v>
      </c>
      <c r="AF2225" s="277">
        <v>0</v>
      </c>
      <c r="AG2225" s="277"/>
      <c r="AH2225" s="262"/>
      <c r="AI2225" s="127"/>
    </row>
    <row r="2226" spans="1:35" s="272" customFormat="1" ht="25.5" x14ac:dyDescent="0.2">
      <c r="A2226" s="251">
        <v>2223</v>
      </c>
      <c r="B2226" s="252" t="s">
        <v>96</v>
      </c>
      <c r="C2226" s="39">
        <v>5</v>
      </c>
      <c r="D2226" s="39" t="s">
        <v>132</v>
      </c>
      <c r="E2226" s="39" t="s">
        <v>11963</v>
      </c>
      <c r="F2226" s="39" t="s">
        <v>12491</v>
      </c>
      <c r="G2226" s="129">
        <v>1628</v>
      </c>
      <c r="H2226" s="129" t="s">
        <v>13364</v>
      </c>
      <c r="I2226" s="129" t="s">
        <v>12492</v>
      </c>
      <c r="J2226" s="39" t="s">
        <v>12493</v>
      </c>
      <c r="K2226" s="39"/>
      <c r="L2226" s="39"/>
      <c r="M2226" s="39"/>
      <c r="N2226" s="39" t="s">
        <v>13367</v>
      </c>
      <c r="O2226" s="129" t="s">
        <v>14289</v>
      </c>
      <c r="P2226" s="39" t="s">
        <v>13367</v>
      </c>
      <c r="Q2226" s="39">
        <v>1</v>
      </c>
      <c r="R2226" s="273">
        <v>20000</v>
      </c>
      <c r="S2226" s="273">
        <v>20000</v>
      </c>
      <c r="T2226" s="274">
        <v>1</v>
      </c>
      <c r="U2226" s="274">
        <v>1</v>
      </c>
      <c r="V2226" s="275" t="s">
        <v>373</v>
      </c>
      <c r="W2226" s="274">
        <v>19</v>
      </c>
      <c r="X2226" s="274">
        <v>19</v>
      </c>
      <c r="Y2226" s="274">
        <v>14</v>
      </c>
      <c r="Z2226" s="274">
        <v>14</v>
      </c>
      <c r="AA2226" s="39">
        <v>21</v>
      </c>
      <c r="AB2226" s="127"/>
      <c r="AC2226" s="39"/>
      <c r="AD2226" s="39">
        <v>0</v>
      </c>
      <c r="AE2226" s="39">
        <v>0</v>
      </c>
      <c r="AF2226" s="277">
        <v>0</v>
      </c>
      <c r="AG2226" s="277"/>
      <c r="AH2226" s="262"/>
      <c r="AI2226" s="127"/>
    </row>
    <row r="2227" spans="1:35" s="272" customFormat="1" ht="25.5" x14ac:dyDescent="0.2">
      <c r="A2227" s="251">
        <v>2224</v>
      </c>
      <c r="B2227" s="252" t="s">
        <v>96</v>
      </c>
      <c r="C2227" s="39">
        <v>5</v>
      </c>
      <c r="D2227" s="39" t="s">
        <v>132</v>
      </c>
      <c r="E2227" s="39" t="s">
        <v>11963</v>
      </c>
      <c r="F2227" s="39" t="s">
        <v>14290</v>
      </c>
      <c r="G2227" s="129">
        <v>14001366</v>
      </c>
      <c r="H2227" s="129" t="s">
        <v>14291</v>
      </c>
      <c r="I2227" s="129" t="s">
        <v>14292</v>
      </c>
      <c r="J2227" s="39" t="s">
        <v>14293</v>
      </c>
      <c r="K2227" s="39"/>
      <c r="L2227" s="39"/>
      <c r="M2227" s="39"/>
      <c r="N2227" s="39" t="s">
        <v>14294</v>
      </c>
      <c r="O2227" s="129" t="s">
        <v>14295</v>
      </c>
      <c r="P2227" s="39" t="s">
        <v>14294</v>
      </c>
      <c r="Q2227" s="39">
        <v>1</v>
      </c>
      <c r="R2227" s="273">
        <v>35000</v>
      </c>
      <c r="S2227" s="273">
        <v>35000</v>
      </c>
      <c r="T2227" s="274">
        <v>1</v>
      </c>
      <c r="U2227" s="274">
        <v>1</v>
      </c>
      <c r="V2227" s="275" t="s">
        <v>373</v>
      </c>
      <c r="W2227" s="274">
        <v>19</v>
      </c>
      <c r="X2227" s="274">
        <v>19</v>
      </c>
      <c r="Y2227" s="274">
        <v>14</v>
      </c>
      <c r="Z2227" s="274">
        <v>14</v>
      </c>
      <c r="AA2227" s="39">
        <v>22</v>
      </c>
      <c r="AB2227" s="127"/>
      <c r="AC2227" s="39"/>
      <c r="AD2227" s="39">
        <v>0</v>
      </c>
      <c r="AE2227" s="39">
        <v>0</v>
      </c>
      <c r="AF2227" s="277">
        <v>0</v>
      </c>
      <c r="AG2227" s="277"/>
      <c r="AH2227" s="262"/>
      <c r="AI2227" s="127"/>
    </row>
    <row r="2228" spans="1:35" s="272" customFormat="1" ht="25.5" x14ac:dyDescent="0.2">
      <c r="A2228" s="251">
        <v>2225</v>
      </c>
      <c r="B2228" s="252" t="s">
        <v>96</v>
      </c>
      <c r="C2228" s="39">
        <v>5</v>
      </c>
      <c r="D2228" s="39" t="s">
        <v>132</v>
      </c>
      <c r="E2228" s="39" t="s">
        <v>11963</v>
      </c>
      <c r="F2228" s="39" t="s">
        <v>14296</v>
      </c>
      <c r="G2228" s="129">
        <v>1111</v>
      </c>
      <c r="H2228" s="129" t="s">
        <v>14297</v>
      </c>
      <c r="I2228" s="129" t="s">
        <v>14298</v>
      </c>
      <c r="J2228" s="39" t="s">
        <v>13412</v>
      </c>
      <c r="K2228" s="39"/>
      <c r="L2228" s="39"/>
      <c r="M2228" s="39"/>
      <c r="N2228" s="39" t="s">
        <v>14116</v>
      </c>
      <c r="O2228" s="129" t="s">
        <v>14299</v>
      </c>
      <c r="P2228" s="39" t="s">
        <v>14116</v>
      </c>
      <c r="Q2228" s="39">
        <v>1</v>
      </c>
      <c r="R2228" s="273">
        <v>5000</v>
      </c>
      <c r="S2228" s="273">
        <v>5000</v>
      </c>
      <c r="T2228" s="274">
        <v>1</v>
      </c>
      <c r="U2228" s="274">
        <v>1</v>
      </c>
      <c r="V2228" s="275" t="s">
        <v>373</v>
      </c>
      <c r="W2228" s="274">
        <v>19</v>
      </c>
      <c r="X2228" s="274">
        <v>19</v>
      </c>
      <c r="Y2228" s="274">
        <v>14</v>
      </c>
      <c r="Z2228" s="274">
        <v>14</v>
      </c>
      <c r="AA2228" s="39">
        <v>21</v>
      </c>
      <c r="AB2228" s="127"/>
      <c r="AC2228" s="39"/>
      <c r="AD2228" s="39">
        <v>0</v>
      </c>
      <c r="AE2228" s="39">
        <v>0</v>
      </c>
      <c r="AF2228" s="277">
        <v>0</v>
      </c>
      <c r="AG2228" s="277"/>
      <c r="AH2228" s="262"/>
      <c r="AI2228" s="127"/>
    </row>
    <row r="2229" spans="1:35" s="272" customFormat="1" ht="25.5" x14ac:dyDescent="0.2">
      <c r="A2229" s="251">
        <v>2226</v>
      </c>
      <c r="B2229" s="252" t="s">
        <v>96</v>
      </c>
      <c r="C2229" s="39">
        <v>5</v>
      </c>
      <c r="D2229" s="39" t="s">
        <v>132</v>
      </c>
      <c r="E2229" s="39" t="s">
        <v>11963</v>
      </c>
      <c r="F2229" s="39" t="s">
        <v>14296</v>
      </c>
      <c r="G2229" s="129">
        <v>1111</v>
      </c>
      <c r="H2229" s="129" t="s">
        <v>14297</v>
      </c>
      <c r="I2229" s="129" t="s">
        <v>14298</v>
      </c>
      <c r="J2229" s="39" t="s">
        <v>13412</v>
      </c>
      <c r="K2229" s="39"/>
      <c r="L2229" s="39"/>
      <c r="M2229" s="39"/>
      <c r="N2229" s="39" t="s">
        <v>14116</v>
      </c>
      <c r="O2229" s="129" t="s">
        <v>14300</v>
      </c>
      <c r="P2229" s="39" t="s">
        <v>14116</v>
      </c>
      <c r="Q2229" s="39">
        <v>1</v>
      </c>
      <c r="R2229" s="273">
        <v>5000</v>
      </c>
      <c r="S2229" s="273">
        <v>5000</v>
      </c>
      <c r="T2229" s="274">
        <v>1</v>
      </c>
      <c r="U2229" s="274">
        <v>1</v>
      </c>
      <c r="V2229" s="275" t="s">
        <v>373</v>
      </c>
      <c r="W2229" s="274">
        <v>19</v>
      </c>
      <c r="X2229" s="274">
        <v>19</v>
      </c>
      <c r="Y2229" s="274">
        <v>14</v>
      </c>
      <c r="Z2229" s="274">
        <v>14</v>
      </c>
      <c r="AA2229" s="39">
        <v>21</v>
      </c>
      <c r="AB2229" s="127"/>
      <c r="AC2229" s="39"/>
      <c r="AD2229" s="39">
        <v>0</v>
      </c>
      <c r="AE2229" s="39">
        <v>0</v>
      </c>
      <c r="AF2229" s="277">
        <v>0</v>
      </c>
      <c r="AG2229" s="277"/>
      <c r="AH2229" s="262"/>
      <c r="AI2229" s="127"/>
    </row>
    <row r="2230" spans="1:35" s="272" customFormat="1" ht="25.5" x14ac:dyDescent="0.2">
      <c r="A2230" s="251">
        <v>2227</v>
      </c>
      <c r="B2230" s="252" t="s">
        <v>96</v>
      </c>
      <c r="C2230" s="39">
        <v>5</v>
      </c>
      <c r="D2230" s="39" t="s">
        <v>132</v>
      </c>
      <c r="E2230" s="39" t="s">
        <v>11963</v>
      </c>
      <c r="F2230" s="39" t="s">
        <v>14296</v>
      </c>
      <c r="G2230" s="129">
        <v>1111</v>
      </c>
      <c r="H2230" s="129" t="s">
        <v>14297</v>
      </c>
      <c r="I2230" s="129" t="s">
        <v>14298</v>
      </c>
      <c r="J2230" s="39" t="s">
        <v>13412</v>
      </c>
      <c r="K2230" s="39"/>
      <c r="L2230" s="39"/>
      <c r="M2230" s="39"/>
      <c r="N2230" s="39" t="s">
        <v>14116</v>
      </c>
      <c r="O2230" s="129" t="s">
        <v>14301</v>
      </c>
      <c r="P2230" s="39" t="s">
        <v>14116</v>
      </c>
      <c r="Q2230" s="39">
        <v>1</v>
      </c>
      <c r="R2230" s="273">
        <v>5000</v>
      </c>
      <c r="S2230" s="273">
        <v>5000</v>
      </c>
      <c r="T2230" s="274">
        <v>1</v>
      </c>
      <c r="U2230" s="274">
        <v>1</v>
      </c>
      <c r="V2230" s="275" t="s">
        <v>373</v>
      </c>
      <c r="W2230" s="274">
        <v>19</v>
      </c>
      <c r="X2230" s="274">
        <v>19</v>
      </c>
      <c r="Y2230" s="274">
        <v>14</v>
      </c>
      <c r="Z2230" s="274">
        <v>14</v>
      </c>
      <c r="AA2230" s="39">
        <v>21</v>
      </c>
      <c r="AB2230" s="127"/>
      <c r="AC2230" s="39"/>
      <c r="AD2230" s="39">
        <v>0</v>
      </c>
      <c r="AE2230" s="39">
        <v>0</v>
      </c>
      <c r="AF2230" s="277">
        <v>0</v>
      </c>
      <c r="AG2230" s="277"/>
      <c r="AH2230" s="262"/>
      <c r="AI2230" s="127"/>
    </row>
    <row r="2231" spans="1:35" s="272" customFormat="1" ht="25.5" x14ac:dyDescent="0.2">
      <c r="A2231" s="251">
        <v>2228</v>
      </c>
      <c r="B2231" s="252" t="s">
        <v>96</v>
      </c>
      <c r="C2231" s="39">
        <v>5</v>
      </c>
      <c r="D2231" s="39" t="s">
        <v>132</v>
      </c>
      <c r="E2231" s="39" t="s">
        <v>11963</v>
      </c>
      <c r="F2231" s="39" t="s">
        <v>14296</v>
      </c>
      <c r="G2231" s="129">
        <v>1111</v>
      </c>
      <c r="H2231" s="129" t="s">
        <v>14297</v>
      </c>
      <c r="I2231" s="129" t="s">
        <v>14298</v>
      </c>
      <c r="J2231" s="39" t="s">
        <v>13412</v>
      </c>
      <c r="K2231" s="39"/>
      <c r="L2231" s="39"/>
      <c r="M2231" s="39"/>
      <c r="N2231" s="39" t="s">
        <v>14116</v>
      </c>
      <c r="O2231" s="129" t="s">
        <v>14302</v>
      </c>
      <c r="P2231" s="39" t="s">
        <v>14116</v>
      </c>
      <c r="Q2231" s="39">
        <v>1</v>
      </c>
      <c r="R2231" s="273">
        <v>15000</v>
      </c>
      <c r="S2231" s="273">
        <v>15000</v>
      </c>
      <c r="T2231" s="274">
        <v>1</v>
      </c>
      <c r="U2231" s="274">
        <v>1</v>
      </c>
      <c r="V2231" s="275" t="s">
        <v>373</v>
      </c>
      <c r="W2231" s="274">
        <v>1</v>
      </c>
      <c r="X2231" s="274">
        <v>1</v>
      </c>
      <c r="Y2231" s="274">
        <v>14</v>
      </c>
      <c r="Z2231" s="274">
        <v>14</v>
      </c>
      <c r="AA2231" s="39">
        <v>21</v>
      </c>
      <c r="AB2231" s="127"/>
      <c r="AC2231" s="39"/>
      <c r="AD2231" s="39">
        <v>0</v>
      </c>
      <c r="AE2231" s="39">
        <v>0</v>
      </c>
      <c r="AF2231" s="277">
        <v>0</v>
      </c>
      <c r="AG2231" s="277"/>
      <c r="AH2231" s="262"/>
      <c r="AI2231" s="127"/>
    </row>
    <row r="2232" spans="1:35" s="272" customFormat="1" ht="25.5" x14ac:dyDescent="0.2">
      <c r="A2232" s="251">
        <v>2229</v>
      </c>
      <c r="B2232" s="252" t="s">
        <v>96</v>
      </c>
      <c r="C2232" s="39">
        <v>5</v>
      </c>
      <c r="D2232" s="39" t="s">
        <v>132</v>
      </c>
      <c r="E2232" s="39" t="s">
        <v>11963</v>
      </c>
      <c r="F2232" s="39" t="s">
        <v>14303</v>
      </c>
      <c r="G2232" s="129">
        <v>21003412</v>
      </c>
      <c r="H2232" s="129" t="s">
        <v>13439</v>
      </c>
      <c r="I2232" s="129" t="s">
        <v>13440</v>
      </c>
      <c r="J2232" s="39" t="s">
        <v>13441</v>
      </c>
      <c r="K2232" s="39"/>
      <c r="L2232" s="39"/>
      <c r="M2232" s="39"/>
      <c r="N2232" s="39" t="s">
        <v>13445</v>
      </c>
      <c r="O2232" s="129" t="s">
        <v>14304</v>
      </c>
      <c r="P2232" s="39" t="s">
        <v>13445</v>
      </c>
      <c r="Q2232" s="39">
        <v>1</v>
      </c>
      <c r="R2232" s="273">
        <v>30000</v>
      </c>
      <c r="S2232" s="273">
        <v>30000</v>
      </c>
      <c r="T2232" s="274">
        <v>1</v>
      </c>
      <c r="U2232" s="274">
        <v>1</v>
      </c>
      <c r="V2232" s="275" t="s">
        <v>373</v>
      </c>
      <c r="W2232" s="274">
        <v>8</v>
      </c>
      <c r="X2232" s="274">
        <v>8</v>
      </c>
      <c r="Y2232" s="274">
        <v>14</v>
      </c>
      <c r="Z2232" s="274">
        <v>14</v>
      </c>
      <c r="AA2232" s="39">
        <v>21</v>
      </c>
      <c r="AB2232" s="127"/>
      <c r="AC2232" s="39"/>
      <c r="AD2232" s="39">
        <v>0</v>
      </c>
      <c r="AE2232" s="39">
        <v>0</v>
      </c>
      <c r="AF2232" s="277">
        <v>0</v>
      </c>
      <c r="AG2232" s="277"/>
      <c r="AH2232" s="262"/>
      <c r="AI2232" s="127"/>
    </row>
    <row r="2233" spans="1:35" s="272" customFormat="1" ht="25.5" x14ac:dyDescent="0.2">
      <c r="A2233" s="251">
        <v>2230</v>
      </c>
      <c r="B2233" s="252" t="s">
        <v>96</v>
      </c>
      <c r="C2233" s="39">
        <v>5</v>
      </c>
      <c r="D2233" s="39" t="s">
        <v>132</v>
      </c>
      <c r="E2233" s="39" t="s">
        <v>11963</v>
      </c>
      <c r="F2233" s="39" t="s">
        <v>14303</v>
      </c>
      <c r="G2233" s="129">
        <v>21003412</v>
      </c>
      <c r="H2233" s="129" t="s">
        <v>13439</v>
      </c>
      <c r="I2233" s="129" t="s">
        <v>13440</v>
      </c>
      <c r="J2233" s="39" t="s">
        <v>13449</v>
      </c>
      <c r="K2233" s="39"/>
      <c r="L2233" s="39"/>
      <c r="M2233" s="39"/>
      <c r="N2233" s="39" t="s">
        <v>13445</v>
      </c>
      <c r="O2233" s="129" t="s">
        <v>14305</v>
      </c>
      <c r="P2233" s="39" t="s">
        <v>13445</v>
      </c>
      <c r="Q2233" s="39">
        <v>1</v>
      </c>
      <c r="R2233" s="273">
        <v>10000</v>
      </c>
      <c r="S2233" s="273">
        <v>10000</v>
      </c>
      <c r="T2233" s="274">
        <v>1</v>
      </c>
      <c r="U2233" s="274">
        <v>1</v>
      </c>
      <c r="V2233" s="275" t="s">
        <v>373</v>
      </c>
      <c r="W2233" s="274">
        <v>1</v>
      </c>
      <c r="X2233" s="274">
        <v>1</v>
      </c>
      <c r="Y2233" s="274">
        <v>14</v>
      </c>
      <c r="Z2233" s="274">
        <v>14</v>
      </c>
      <c r="AA2233" s="39">
        <v>21</v>
      </c>
      <c r="AB2233" s="127"/>
      <c r="AC2233" s="39"/>
      <c r="AD2233" s="39">
        <v>0</v>
      </c>
      <c r="AE2233" s="39">
        <v>0</v>
      </c>
      <c r="AF2233" s="277">
        <v>0</v>
      </c>
      <c r="AG2233" s="277"/>
      <c r="AH2233" s="262"/>
      <c r="AI2233" s="127"/>
    </row>
    <row r="2234" spans="1:35" s="272" customFormat="1" ht="25.5" x14ac:dyDescent="0.2">
      <c r="A2234" s="251">
        <v>2231</v>
      </c>
      <c r="B2234" s="252" t="s">
        <v>96</v>
      </c>
      <c r="C2234" s="39">
        <v>5</v>
      </c>
      <c r="D2234" s="39" t="s">
        <v>132</v>
      </c>
      <c r="E2234" s="39" t="s">
        <v>11963</v>
      </c>
      <c r="F2234" s="39" t="s">
        <v>13457</v>
      </c>
      <c r="G2234" s="129">
        <v>21002743</v>
      </c>
      <c r="H2234" s="129" t="s">
        <v>13458</v>
      </c>
      <c r="I2234" s="129" t="s">
        <v>13459</v>
      </c>
      <c r="J2234" s="39" t="s">
        <v>13412</v>
      </c>
      <c r="K2234" s="39"/>
      <c r="L2234" s="39"/>
      <c r="M2234" s="39"/>
      <c r="N2234" s="39" t="s">
        <v>13463</v>
      </c>
      <c r="O2234" s="129" t="s">
        <v>14306</v>
      </c>
      <c r="P2234" s="39" t="s">
        <v>5407</v>
      </c>
      <c r="Q2234" s="39">
        <v>1</v>
      </c>
      <c r="R2234" s="273">
        <v>30000</v>
      </c>
      <c r="S2234" s="273">
        <v>30000</v>
      </c>
      <c r="T2234" s="274">
        <v>1</v>
      </c>
      <c r="U2234" s="274">
        <v>1</v>
      </c>
      <c r="V2234" s="275" t="s">
        <v>385</v>
      </c>
      <c r="W2234" s="274">
        <v>19</v>
      </c>
      <c r="X2234" s="274">
        <v>19</v>
      </c>
      <c r="Y2234" s="274">
        <v>14</v>
      </c>
      <c r="Z2234" s="274">
        <v>14</v>
      </c>
      <c r="AA2234" s="39">
        <v>21</v>
      </c>
      <c r="AB2234" s="127"/>
      <c r="AC2234" s="39"/>
      <c r="AD2234" s="39">
        <v>0</v>
      </c>
      <c r="AE2234" s="39">
        <v>0</v>
      </c>
      <c r="AF2234" s="277">
        <v>0</v>
      </c>
      <c r="AG2234" s="277"/>
      <c r="AH2234" s="262"/>
      <c r="AI2234" s="127"/>
    </row>
    <row r="2235" spans="1:35" s="272" customFormat="1" ht="25.5" x14ac:dyDescent="0.2">
      <c r="A2235" s="251">
        <v>2232</v>
      </c>
      <c r="B2235" s="252" t="s">
        <v>96</v>
      </c>
      <c r="C2235" s="39">
        <v>5</v>
      </c>
      <c r="D2235" s="39" t="s">
        <v>132</v>
      </c>
      <c r="E2235" s="39" t="s">
        <v>11963</v>
      </c>
      <c r="F2235" s="39" t="s">
        <v>13457</v>
      </c>
      <c r="G2235" s="129">
        <v>21002743</v>
      </c>
      <c r="H2235" s="129" t="s">
        <v>13458</v>
      </c>
      <c r="I2235" s="129" t="s">
        <v>13459</v>
      </c>
      <c r="J2235" s="39" t="s">
        <v>13412</v>
      </c>
      <c r="K2235" s="39"/>
      <c r="L2235" s="39"/>
      <c r="M2235" s="39"/>
      <c r="N2235" s="39" t="s">
        <v>13463</v>
      </c>
      <c r="O2235" s="129" t="s">
        <v>14307</v>
      </c>
      <c r="P2235" s="39" t="s">
        <v>13463</v>
      </c>
      <c r="Q2235" s="39">
        <v>1</v>
      </c>
      <c r="R2235" s="273">
        <v>20000</v>
      </c>
      <c r="S2235" s="273">
        <v>20000</v>
      </c>
      <c r="T2235" s="274">
        <v>1</v>
      </c>
      <c r="U2235" s="274">
        <v>1</v>
      </c>
      <c r="V2235" s="275" t="s">
        <v>373</v>
      </c>
      <c r="W2235" s="274">
        <v>19</v>
      </c>
      <c r="X2235" s="274">
        <v>19</v>
      </c>
      <c r="Y2235" s="274">
        <v>14</v>
      </c>
      <c r="Z2235" s="274">
        <v>14</v>
      </c>
      <c r="AA2235" s="39">
        <v>21</v>
      </c>
      <c r="AB2235" s="127"/>
      <c r="AC2235" s="39"/>
      <c r="AD2235" s="39">
        <v>0</v>
      </c>
      <c r="AE2235" s="39">
        <v>0</v>
      </c>
      <c r="AF2235" s="277">
        <v>0</v>
      </c>
      <c r="AG2235" s="277"/>
      <c r="AH2235" s="262"/>
      <c r="AI2235" s="127"/>
    </row>
    <row r="2236" spans="1:35" s="272" customFormat="1" ht="25.5" x14ac:dyDescent="0.2">
      <c r="A2236" s="251">
        <v>2233</v>
      </c>
      <c r="B2236" s="252" t="s">
        <v>96</v>
      </c>
      <c r="C2236" s="39">
        <v>5</v>
      </c>
      <c r="D2236" s="39" t="s">
        <v>132</v>
      </c>
      <c r="E2236" s="39" t="s">
        <v>11963</v>
      </c>
      <c r="F2236" s="39" t="s">
        <v>13457</v>
      </c>
      <c r="G2236" s="129">
        <v>21002743</v>
      </c>
      <c r="H2236" s="129" t="s">
        <v>13458</v>
      </c>
      <c r="I2236" s="129" t="s">
        <v>13459</v>
      </c>
      <c r="J2236" s="39" t="s">
        <v>13412</v>
      </c>
      <c r="K2236" s="39"/>
      <c r="L2236" s="39"/>
      <c r="M2236" s="39"/>
      <c r="N2236" s="39" t="s">
        <v>13463</v>
      </c>
      <c r="O2236" s="129" t="s">
        <v>14308</v>
      </c>
      <c r="P2236" s="39" t="s">
        <v>13476</v>
      </c>
      <c r="Q2236" s="39">
        <v>1</v>
      </c>
      <c r="R2236" s="273">
        <v>15000</v>
      </c>
      <c r="S2236" s="273">
        <v>15000</v>
      </c>
      <c r="T2236" s="274">
        <v>1</v>
      </c>
      <c r="U2236" s="274">
        <v>1</v>
      </c>
      <c r="V2236" s="275" t="s">
        <v>373</v>
      </c>
      <c r="W2236" s="274">
        <v>1</v>
      </c>
      <c r="X2236" s="274">
        <v>1</v>
      </c>
      <c r="Y2236" s="274">
        <v>14</v>
      </c>
      <c r="Z2236" s="274">
        <v>14</v>
      </c>
      <c r="AA2236" s="39">
        <v>21</v>
      </c>
      <c r="AB2236" s="127"/>
      <c r="AC2236" s="39"/>
      <c r="AD2236" s="39">
        <v>0</v>
      </c>
      <c r="AE2236" s="39">
        <v>0</v>
      </c>
      <c r="AF2236" s="277">
        <v>0</v>
      </c>
      <c r="AG2236" s="277"/>
      <c r="AH2236" s="262"/>
      <c r="AI2236" s="127"/>
    </row>
    <row r="2237" spans="1:35" s="272" customFormat="1" ht="25.5" x14ac:dyDescent="0.2">
      <c r="A2237" s="251">
        <v>2234</v>
      </c>
      <c r="B2237" s="252" t="s">
        <v>96</v>
      </c>
      <c r="C2237" s="39">
        <v>5</v>
      </c>
      <c r="D2237" s="39" t="s">
        <v>132</v>
      </c>
      <c r="E2237" s="39" t="s">
        <v>11963</v>
      </c>
      <c r="F2237" s="39" t="s">
        <v>13457</v>
      </c>
      <c r="G2237" s="129">
        <v>21002743</v>
      </c>
      <c r="H2237" s="129" t="s">
        <v>13458</v>
      </c>
      <c r="I2237" s="129" t="s">
        <v>13459</v>
      </c>
      <c r="J2237" s="39" t="s">
        <v>13412</v>
      </c>
      <c r="K2237" s="39"/>
      <c r="L2237" s="39"/>
      <c r="M2237" s="39"/>
      <c r="N2237" s="39" t="s">
        <v>13463</v>
      </c>
      <c r="O2237" s="129" t="s">
        <v>14273</v>
      </c>
      <c r="P2237" s="39" t="s">
        <v>13463</v>
      </c>
      <c r="Q2237" s="39">
        <v>1</v>
      </c>
      <c r="R2237" s="273">
        <v>27000</v>
      </c>
      <c r="S2237" s="273">
        <v>27000</v>
      </c>
      <c r="T2237" s="274">
        <v>1</v>
      </c>
      <c r="U2237" s="274">
        <v>1</v>
      </c>
      <c r="V2237" s="275" t="s">
        <v>373</v>
      </c>
      <c r="W2237" s="274">
        <v>19</v>
      </c>
      <c r="X2237" s="274">
        <v>1</v>
      </c>
      <c r="Y2237" s="274">
        <v>14</v>
      </c>
      <c r="Z2237" s="274">
        <v>14</v>
      </c>
      <c r="AA2237" s="39">
        <v>21</v>
      </c>
      <c r="AB2237" s="127"/>
      <c r="AC2237" s="39"/>
      <c r="AD2237" s="39">
        <v>0</v>
      </c>
      <c r="AE2237" s="39">
        <v>0</v>
      </c>
      <c r="AF2237" s="277">
        <v>0</v>
      </c>
      <c r="AG2237" s="277"/>
      <c r="AH2237" s="262"/>
      <c r="AI2237" s="127"/>
    </row>
    <row r="2238" spans="1:35" s="272" customFormat="1" ht="25.5" x14ac:dyDescent="0.2">
      <c r="A2238" s="251">
        <v>2235</v>
      </c>
      <c r="B2238" s="252" t="s">
        <v>96</v>
      </c>
      <c r="C2238" s="39">
        <v>5</v>
      </c>
      <c r="D2238" s="39" t="s">
        <v>132</v>
      </c>
      <c r="E2238" s="39" t="s">
        <v>11963</v>
      </c>
      <c r="F2238" s="39" t="s">
        <v>13457</v>
      </c>
      <c r="G2238" s="129">
        <v>21002743</v>
      </c>
      <c r="H2238" s="129" t="s">
        <v>13458</v>
      </c>
      <c r="I2238" s="129" t="s">
        <v>13459</v>
      </c>
      <c r="J2238" s="39" t="s">
        <v>13412</v>
      </c>
      <c r="K2238" s="39"/>
      <c r="L2238" s="39"/>
      <c r="M2238" s="39"/>
      <c r="N2238" s="39" t="s">
        <v>13463</v>
      </c>
      <c r="O2238" s="129" t="s">
        <v>14309</v>
      </c>
      <c r="P2238" s="39" t="s">
        <v>13473</v>
      </c>
      <c r="Q2238" s="39">
        <v>1</v>
      </c>
      <c r="R2238" s="273">
        <v>70000</v>
      </c>
      <c r="S2238" s="273">
        <v>70000</v>
      </c>
      <c r="T2238" s="274">
        <v>1</v>
      </c>
      <c r="U2238" s="274">
        <v>1</v>
      </c>
      <c r="V2238" s="275" t="s">
        <v>385</v>
      </c>
      <c r="W2238" s="274">
        <v>19</v>
      </c>
      <c r="X2238" s="274">
        <v>19</v>
      </c>
      <c r="Y2238" s="274">
        <v>14</v>
      </c>
      <c r="Z2238" s="274">
        <v>14</v>
      </c>
      <c r="AA2238" s="39">
        <v>23</v>
      </c>
      <c r="AB2238" s="127"/>
      <c r="AC2238" s="39"/>
      <c r="AD2238" s="39">
        <v>0</v>
      </c>
      <c r="AE2238" s="39">
        <v>0</v>
      </c>
      <c r="AF2238" s="277">
        <v>0</v>
      </c>
      <c r="AG2238" s="277"/>
      <c r="AH2238" s="262"/>
      <c r="AI2238" s="127"/>
    </row>
    <row r="2239" spans="1:35" s="272" customFormat="1" ht="25.5" x14ac:dyDescent="0.2">
      <c r="A2239" s="251">
        <v>2236</v>
      </c>
      <c r="B2239" s="252" t="s">
        <v>96</v>
      </c>
      <c r="C2239" s="39">
        <v>5</v>
      </c>
      <c r="D2239" s="39" t="s">
        <v>132</v>
      </c>
      <c r="E2239" s="39" t="s">
        <v>11963</v>
      </c>
      <c r="F2239" s="39" t="s">
        <v>13457</v>
      </c>
      <c r="G2239" s="129">
        <v>21002743</v>
      </c>
      <c r="H2239" s="129" t="s">
        <v>13458</v>
      </c>
      <c r="I2239" s="129" t="s">
        <v>13459</v>
      </c>
      <c r="J2239" s="39" t="s">
        <v>13412</v>
      </c>
      <c r="K2239" s="39"/>
      <c r="L2239" s="39"/>
      <c r="M2239" s="39"/>
      <c r="N2239" s="39" t="s">
        <v>13463</v>
      </c>
      <c r="O2239" s="129" t="s">
        <v>14310</v>
      </c>
      <c r="P2239" s="39" t="s">
        <v>13463</v>
      </c>
      <c r="Q2239" s="39">
        <v>1</v>
      </c>
      <c r="R2239" s="273">
        <v>25000</v>
      </c>
      <c r="S2239" s="273">
        <v>25000</v>
      </c>
      <c r="T2239" s="274">
        <v>1</v>
      </c>
      <c r="U2239" s="274">
        <v>1</v>
      </c>
      <c r="V2239" s="275" t="s">
        <v>385</v>
      </c>
      <c r="W2239" s="274">
        <v>19</v>
      </c>
      <c r="X2239" s="274">
        <v>19</v>
      </c>
      <c r="Y2239" s="274">
        <v>14</v>
      </c>
      <c r="Z2239" s="274">
        <v>14</v>
      </c>
      <c r="AA2239" s="39">
        <v>23</v>
      </c>
      <c r="AB2239" s="127"/>
      <c r="AC2239" s="39"/>
      <c r="AD2239" s="39">
        <v>0</v>
      </c>
      <c r="AE2239" s="39">
        <v>0</v>
      </c>
      <c r="AF2239" s="277">
        <v>0</v>
      </c>
      <c r="AG2239" s="277"/>
      <c r="AH2239" s="262"/>
      <c r="AI2239" s="127"/>
    </row>
    <row r="2240" spans="1:35" s="272" customFormat="1" ht="38.25" x14ac:dyDescent="0.2">
      <c r="A2240" s="251">
        <v>2237</v>
      </c>
      <c r="B2240" s="252" t="s">
        <v>96</v>
      </c>
      <c r="C2240" s="39">
        <v>5</v>
      </c>
      <c r="D2240" s="39" t="s">
        <v>132</v>
      </c>
      <c r="E2240" s="39" t="s">
        <v>11963</v>
      </c>
      <c r="F2240" s="39" t="s">
        <v>14311</v>
      </c>
      <c r="G2240" s="129">
        <v>554</v>
      </c>
      <c r="H2240" s="129" t="s">
        <v>14312</v>
      </c>
      <c r="I2240" s="129" t="s">
        <v>14313</v>
      </c>
      <c r="J2240" s="39" t="s">
        <v>14314</v>
      </c>
      <c r="K2240" s="39"/>
      <c r="L2240" s="39"/>
      <c r="M2240" s="39"/>
      <c r="N2240" s="39" t="s">
        <v>14315</v>
      </c>
      <c r="O2240" s="129" t="s">
        <v>14316</v>
      </c>
      <c r="P2240" s="39" t="s">
        <v>14315</v>
      </c>
      <c r="Q2240" s="39">
        <v>1</v>
      </c>
      <c r="R2240" s="273">
        <v>10000</v>
      </c>
      <c r="S2240" s="273">
        <v>10000</v>
      </c>
      <c r="T2240" s="274">
        <v>1</v>
      </c>
      <c r="U2240" s="274">
        <v>1</v>
      </c>
      <c r="V2240" s="275" t="s">
        <v>377</v>
      </c>
      <c r="W2240" s="274">
        <v>1</v>
      </c>
      <c r="X2240" s="274">
        <v>1</v>
      </c>
      <c r="Y2240" s="274">
        <v>14</v>
      </c>
      <c r="Z2240" s="274">
        <v>14</v>
      </c>
      <c r="AA2240" s="39">
        <v>21</v>
      </c>
      <c r="AB2240" s="127"/>
      <c r="AC2240" s="39"/>
      <c r="AD2240" s="39">
        <v>0</v>
      </c>
      <c r="AE2240" s="39">
        <v>0</v>
      </c>
      <c r="AF2240" s="277">
        <v>0</v>
      </c>
      <c r="AG2240" s="277"/>
      <c r="AH2240" s="262"/>
      <c r="AI2240" s="127"/>
    </row>
    <row r="2241" spans="1:35" s="272" customFormat="1" ht="38.25" x14ac:dyDescent="0.2">
      <c r="A2241" s="251">
        <v>2238</v>
      </c>
      <c r="B2241" s="252" t="s">
        <v>96</v>
      </c>
      <c r="C2241" s="39">
        <v>5</v>
      </c>
      <c r="D2241" s="39" t="s">
        <v>132</v>
      </c>
      <c r="E2241" s="39" t="s">
        <v>11963</v>
      </c>
      <c r="F2241" s="39" t="s">
        <v>14311</v>
      </c>
      <c r="G2241" s="129">
        <v>554</v>
      </c>
      <c r="H2241" s="129" t="s">
        <v>14312</v>
      </c>
      <c r="I2241" s="129" t="s">
        <v>14313</v>
      </c>
      <c r="J2241" s="39" t="s">
        <v>14314</v>
      </c>
      <c r="K2241" s="39"/>
      <c r="L2241" s="39"/>
      <c r="M2241" s="39"/>
      <c r="N2241" s="39" t="s">
        <v>14315</v>
      </c>
      <c r="O2241" s="129" t="s">
        <v>14317</v>
      </c>
      <c r="P2241" s="39" t="s">
        <v>14315</v>
      </c>
      <c r="Q2241" s="39">
        <v>1</v>
      </c>
      <c r="R2241" s="273">
        <v>8000</v>
      </c>
      <c r="S2241" s="273">
        <v>8000</v>
      </c>
      <c r="T2241" s="274">
        <v>1</v>
      </c>
      <c r="U2241" s="274">
        <v>1</v>
      </c>
      <c r="V2241" s="275" t="s">
        <v>377</v>
      </c>
      <c r="W2241" s="274">
        <v>1</v>
      </c>
      <c r="X2241" s="274">
        <v>1</v>
      </c>
      <c r="Y2241" s="274">
        <v>14</v>
      </c>
      <c r="Z2241" s="274">
        <v>14</v>
      </c>
      <c r="AA2241" s="39">
        <v>21</v>
      </c>
      <c r="AB2241" s="127"/>
      <c r="AC2241" s="39"/>
      <c r="AD2241" s="39">
        <v>0</v>
      </c>
      <c r="AE2241" s="39">
        <v>0</v>
      </c>
      <c r="AF2241" s="277">
        <v>0</v>
      </c>
      <c r="AG2241" s="277"/>
      <c r="AH2241" s="262"/>
      <c r="AI2241" s="127"/>
    </row>
    <row r="2242" spans="1:35" s="272" customFormat="1" ht="25.5" x14ac:dyDescent="0.2">
      <c r="A2242" s="251">
        <v>2239</v>
      </c>
      <c r="B2242" s="252" t="s">
        <v>96</v>
      </c>
      <c r="C2242" s="39">
        <v>5</v>
      </c>
      <c r="D2242" s="39" t="s">
        <v>132</v>
      </c>
      <c r="E2242" s="39" t="s">
        <v>11963</v>
      </c>
      <c r="F2242" s="39" t="s">
        <v>14318</v>
      </c>
      <c r="G2242" s="129">
        <v>1376</v>
      </c>
      <c r="H2242" s="129" t="s">
        <v>14319</v>
      </c>
      <c r="I2242" s="129" t="s">
        <v>14320</v>
      </c>
      <c r="J2242" s="39" t="s">
        <v>14321</v>
      </c>
      <c r="K2242" s="39"/>
      <c r="L2242" s="39"/>
      <c r="M2242" s="39"/>
      <c r="N2242" s="39" t="s">
        <v>14322</v>
      </c>
      <c r="O2242" s="129" t="s">
        <v>14323</v>
      </c>
      <c r="P2242" s="39" t="s">
        <v>14322</v>
      </c>
      <c r="Q2242" s="39">
        <v>1</v>
      </c>
      <c r="R2242" s="273">
        <v>15000</v>
      </c>
      <c r="S2242" s="273">
        <v>15000</v>
      </c>
      <c r="T2242" s="274">
        <v>1</v>
      </c>
      <c r="U2242" s="274">
        <v>1</v>
      </c>
      <c r="V2242" s="275" t="s">
        <v>385</v>
      </c>
      <c r="W2242" s="274">
        <v>19</v>
      </c>
      <c r="X2242" s="274">
        <v>19</v>
      </c>
      <c r="Y2242" s="274">
        <v>14</v>
      </c>
      <c r="Z2242" s="274">
        <v>14</v>
      </c>
      <c r="AA2242" s="39">
        <v>21</v>
      </c>
      <c r="AB2242" s="127"/>
      <c r="AC2242" s="39"/>
      <c r="AD2242" s="39">
        <v>0</v>
      </c>
      <c r="AE2242" s="39">
        <v>0</v>
      </c>
      <c r="AF2242" s="277">
        <v>0</v>
      </c>
      <c r="AG2242" s="277"/>
      <c r="AH2242" s="262"/>
      <c r="AI2242" s="127"/>
    </row>
    <row r="2243" spans="1:35" s="272" customFormat="1" ht="25.5" x14ac:dyDescent="0.2">
      <c r="A2243" s="251">
        <v>2240</v>
      </c>
      <c r="B2243" s="252" t="s">
        <v>96</v>
      </c>
      <c r="C2243" s="39">
        <v>5</v>
      </c>
      <c r="D2243" s="39" t="s">
        <v>132</v>
      </c>
      <c r="E2243" s="39" t="s">
        <v>11963</v>
      </c>
      <c r="F2243" s="39" t="s">
        <v>12623</v>
      </c>
      <c r="G2243" s="129">
        <v>1695</v>
      </c>
      <c r="H2243" s="129" t="s">
        <v>14324</v>
      </c>
      <c r="I2243" s="129" t="s">
        <v>12624</v>
      </c>
      <c r="J2243" s="39" t="s">
        <v>14325</v>
      </c>
      <c r="K2243" s="39"/>
      <c r="L2243" s="39"/>
      <c r="M2243" s="39"/>
      <c r="N2243" s="39" t="s">
        <v>12627</v>
      </c>
      <c r="O2243" s="129" t="s">
        <v>14326</v>
      </c>
      <c r="P2243" s="39" t="s">
        <v>14327</v>
      </c>
      <c r="Q2243" s="39">
        <v>1</v>
      </c>
      <c r="R2243" s="273">
        <v>10000</v>
      </c>
      <c r="S2243" s="273">
        <v>10000</v>
      </c>
      <c r="T2243" s="274">
        <v>1</v>
      </c>
      <c r="U2243" s="274">
        <v>1</v>
      </c>
      <c r="V2243" s="275" t="s">
        <v>373</v>
      </c>
      <c r="W2243" s="274">
        <v>19</v>
      </c>
      <c r="X2243" s="274">
        <v>37</v>
      </c>
      <c r="Y2243" s="274">
        <v>14</v>
      </c>
      <c r="Z2243" s="274">
        <v>14</v>
      </c>
      <c r="AA2243" s="39">
        <v>21</v>
      </c>
      <c r="AB2243" s="127"/>
      <c r="AC2243" s="39"/>
      <c r="AD2243" s="39">
        <v>0</v>
      </c>
      <c r="AE2243" s="39">
        <v>0</v>
      </c>
      <c r="AF2243" s="277">
        <v>0</v>
      </c>
      <c r="AG2243" s="277"/>
      <c r="AH2243" s="262"/>
      <c r="AI2243" s="127"/>
    </row>
    <row r="2244" spans="1:35" s="272" customFormat="1" ht="25.5" x14ac:dyDescent="0.2">
      <c r="A2244" s="251">
        <v>2241</v>
      </c>
      <c r="B2244" s="252" t="s">
        <v>96</v>
      </c>
      <c r="C2244" s="39">
        <v>5</v>
      </c>
      <c r="D2244" s="39" t="s">
        <v>132</v>
      </c>
      <c r="E2244" s="39" t="s">
        <v>11963</v>
      </c>
      <c r="F2244" s="39" t="s">
        <v>14118</v>
      </c>
      <c r="G2244" s="129">
        <v>2017</v>
      </c>
      <c r="H2244" s="129" t="s">
        <v>13516</v>
      </c>
      <c r="I2244" s="129" t="s">
        <v>13517</v>
      </c>
      <c r="J2244" s="39" t="s">
        <v>14328</v>
      </c>
      <c r="K2244" s="39"/>
      <c r="L2244" s="39"/>
      <c r="M2244" s="39"/>
      <c r="N2244" s="39" t="s">
        <v>13521</v>
      </c>
      <c r="O2244" s="129" t="s">
        <v>14329</v>
      </c>
      <c r="P2244" s="39" t="s">
        <v>13523</v>
      </c>
      <c r="Q2244" s="39">
        <v>1</v>
      </c>
      <c r="R2244" s="273">
        <v>25000</v>
      </c>
      <c r="S2244" s="273">
        <v>25000</v>
      </c>
      <c r="T2244" s="274">
        <v>1</v>
      </c>
      <c r="U2244" s="274">
        <v>1</v>
      </c>
      <c r="V2244" s="275" t="s">
        <v>373</v>
      </c>
      <c r="W2244" s="274">
        <v>19</v>
      </c>
      <c r="X2244" s="274">
        <v>19</v>
      </c>
      <c r="Y2244" s="274">
        <v>14</v>
      </c>
      <c r="Z2244" s="274">
        <v>14</v>
      </c>
      <c r="AA2244" s="39">
        <v>21</v>
      </c>
      <c r="AB2244" s="127"/>
      <c r="AC2244" s="39"/>
      <c r="AD2244" s="39">
        <v>0</v>
      </c>
      <c r="AE2244" s="39">
        <v>0</v>
      </c>
      <c r="AF2244" s="277">
        <v>0</v>
      </c>
      <c r="AG2244" s="277"/>
      <c r="AH2244" s="262"/>
      <c r="AI2244" s="127"/>
    </row>
    <row r="2245" spans="1:35" s="272" customFormat="1" ht="25.5" x14ac:dyDescent="0.2">
      <c r="A2245" s="251">
        <v>2242</v>
      </c>
      <c r="B2245" s="252" t="s">
        <v>96</v>
      </c>
      <c r="C2245" s="39">
        <v>5</v>
      </c>
      <c r="D2245" s="39" t="s">
        <v>132</v>
      </c>
      <c r="E2245" s="39" t="s">
        <v>11963</v>
      </c>
      <c r="F2245" s="39" t="s">
        <v>14330</v>
      </c>
      <c r="G2245" s="129">
        <v>373</v>
      </c>
      <c r="H2245" s="129" t="s">
        <v>5405</v>
      </c>
      <c r="I2245" s="129" t="s">
        <v>5406</v>
      </c>
      <c r="J2245" s="39" t="s">
        <v>13579</v>
      </c>
      <c r="K2245" s="39"/>
      <c r="L2245" s="39"/>
      <c r="M2245" s="39"/>
      <c r="N2245" s="39" t="s">
        <v>5407</v>
      </c>
      <c r="O2245" s="129" t="s">
        <v>14331</v>
      </c>
      <c r="P2245" s="39" t="s">
        <v>5407</v>
      </c>
      <c r="Q2245" s="39">
        <v>1</v>
      </c>
      <c r="R2245" s="273">
        <v>7000</v>
      </c>
      <c r="S2245" s="273">
        <v>7000</v>
      </c>
      <c r="T2245" s="274">
        <v>1</v>
      </c>
      <c r="U2245" s="274">
        <v>1</v>
      </c>
      <c r="V2245" s="275" t="s">
        <v>373</v>
      </c>
      <c r="W2245" s="274">
        <v>19</v>
      </c>
      <c r="X2245" s="274">
        <v>37</v>
      </c>
      <c r="Y2245" s="274">
        <v>14</v>
      </c>
      <c r="Z2245" s="274">
        <v>14</v>
      </c>
      <c r="AA2245" s="39">
        <v>21</v>
      </c>
      <c r="AB2245" s="127"/>
      <c r="AC2245" s="39"/>
      <c r="AD2245" s="39">
        <v>0</v>
      </c>
      <c r="AE2245" s="39">
        <v>0</v>
      </c>
      <c r="AF2245" s="277">
        <v>0</v>
      </c>
      <c r="AG2245" s="277"/>
      <c r="AH2245" s="262"/>
      <c r="AI2245" s="127"/>
    </row>
    <row r="2246" spans="1:35" s="272" customFormat="1" ht="25.5" x14ac:dyDescent="0.2">
      <c r="A2246" s="251">
        <v>2243</v>
      </c>
      <c r="B2246" s="252" t="s">
        <v>96</v>
      </c>
      <c r="C2246" s="39">
        <v>5</v>
      </c>
      <c r="D2246" s="39" t="s">
        <v>132</v>
      </c>
      <c r="E2246" s="39" t="s">
        <v>11963</v>
      </c>
      <c r="F2246" s="39" t="s">
        <v>13540</v>
      </c>
      <c r="G2246" s="129">
        <v>21005371</v>
      </c>
      <c r="H2246" s="129" t="s">
        <v>13541</v>
      </c>
      <c r="I2246" s="129" t="s">
        <v>13542</v>
      </c>
      <c r="J2246" s="39" t="s">
        <v>13543</v>
      </c>
      <c r="K2246" s="39"/>
      <c r="L2246" s="39"/>
      <c r="M2246" s="39"/>
      <c r="N2246" s="39" t="s">
        <v>13547</v>
      </c>
      <c r="O2246" s="129" t="s">
        <v>14332</v>
      </c>
      <c r="P2246" s="39" t="s">
        <v>14333</v>
      </c>
      <c r="Q2246" s="39">
        <v>1</v>
      </c>
      <c r="R2246" s="273">
        <v>30000</v>
      </c>
      <c r="S2246" s="273">
        <v>30000</v>
      </c>
      <c r="T2246" s="274">
        <v>1</v>
      </c>
      <c r="U2246" s="274">
        <v>1</v>
      </c>
      <c r="V2246" s="275" t="s">
        <v>373</v>
      </c>
      <c r="W2246" s="274">
        <v>11</v>
      </c>
      <c r="X2246" s="274">
        <v>19</v>
      </c>
      <c r="Y2246" s="274">
        <v>14</v>
      </c>
      <c r="Z2246" s="274">
        <v>14</v>
      </c>
      <c r="AA2246" s="39">
        <v>21</v>
      </c>
      <c r="AB2246" s="127"/>
      <c r="AC2246" s="39"/>
      <c r="AD2246" s="39">
        <v>0</v>
      </c>
      <c r="AE2246" s="39">
        <v>0</v>
      </c>
      <c r="AF2246" s="277">
        <v>0</v>
      </c>
      <c r="AG2246" s="277"/>
      <c r="AH2246" s="262"/>
      <c r="AI2246" s="127"/>
    </row>
    <row r="2247" spans="1:35" s="272" customFormat="1" ht="25.5" x14ac:dyDescent="0.2">
      <c r="A2247" s="251">
        <v>2244</v>
      </c>
      <c r="B2247" s="252" t="s">
        <v>96</v>
      </c>
      <c r="C2247" s="39">
        <v>5</v>
      </c>
      <c r="D2247" s="39" t="s">
        <v>132</v>
      </c>
      <c r="E2247" s="39" t="s">
        <v>11963</v>
      </c>
      <c r="F2247" s="39" t="s">
        <v>14334</v>
      </c>
      <c r="G2247" s="129">
        <v>320</v>
      </c>
      <c r="H2247" s="129" t="s">
        <v>13529</v>
      </c>
      <c r="I2247" s="129" t="s">
        <v>13530</v>
      </c>
      <c r="J2247" s="39" t="s">
        <v>12427</v>
      </c>
      <c r="K2247" s="39"/>
      <c r="L2247" s="39"/>
      <c r="M2247" s="39"/>
      <c r="N2247" s="39" t="s">
        <v>14335</v>
      </c>
      <c r="O2247" s="129" t="s">
        <v>14336</v>
      </c>
      <c r="P2247" s="39" t="s">
        <v>13536</v>
      </c>
      <c r="Q2247" s="39">
        <v>1</v>
      </c>
      <c r="R2247" s="273">
        <v>10000</v>
      </c>
      <c r="S2247" s="273">
        <v>10000</v>
      </c>
      <c r="T2247" s="274">
        <v>1</v>
      </c>
      <c r="U2247" s="274">
        <v>1</v>
      </c>
      <c r="V2247" s="275" t="s">
        <v>373</v>
      </c>
      <c r="W2247" s="274">
        <v>19</v>
      </c>
      <c r="X2247" s="274">
        <v>19</v>
      </c>
      <c r="Y2247" s="274">
        <v>14</v>
      </c>
      <c r="Z2247" s="274">
        <v>14</v>
      </c>
      <c r="AA2247" s="39">
        <v>21</v>
      </c>
      <c r="AB2247" s="127"/>
      <c r="AC2247" s="39"/>
      <c r="AD2247" s="39">
        <v>0</v>
      </c>
      <c r="AE2247" s="39">
        <v>0</v>
      </c>
      <c r="AF2247" s="277">
        <v>0</v>
      </c>
      <c r="AG2247" s="277"/>
      <c r="AH2247" s="262"/>
      <c r="AI2247" s="127"/>
    </row>
    <row r="2248" spans="1:35" s="272" customFormat="1" ht="25.5" x14ac:dyDescent="0.2">
      <c r="A2248" s="251">
        <v>2245</v>
      </c>
      <c r="B2248" s="252" t="s">
        <v>96</v>
      </c>
      <c r="C2248" s="39">
        <v>5</v>
      </c>
      <c r="D2248" s="39" t="s">
        <v>132</v>
      </c>
      <c r="E2248" s="39" t="s">
        <v>11963</v>
      </c>
      <c r="F2248" s="39" t="s">
        <v>14334</v>
      </c>
      <c r="G2248" s="129">
        <v>320</v>
      </c>
      <c r="H2248" s="129" t="s">
        <v>13529</v>
      </c>
      <c r="I2248" s="129" t="s">
        <v>13530</v>
      </c>
      <c r="J2248" s="39" t="s">
        <v>12427</v>
      </c>
      <c r="K2248" s="39"/>
      <c r="L2248" s="39"/>
      <c r="M2248" s="39"/>
      <c r="N2248" s="39" t="s">
        <v>14335</v>
      </c>
      <c r="O2248" s="129" t="s">
        <v>14337</v>
      </c>
      <c r="P2248" s="39" t="s">
        <v>13536</v>
      </c>
      <c r="Q2248" s="39">
        <v>1</v>
      </c>
      <c r="R2248" s="273">
        <v>30000</v>
      </c>
      <c r="S2248" s="273">
        <v>30000</v>
      </c>
      <c r="T2248" s="274">
        <v>1</v>
      </c>
      <c r="U2248" s="274">
        <v>1</v>
      </c>
      <c r="V2248" s="275" t="s">
        <v>373</v>
      </c>
      <c r="W2248" s="274">
        <v>19</v>
      </c>
      <c r="X2248" s="274">
        <v>19</v>
      </c>
      <c r="Y2248" s="274">
        <v>14</v>
      </c>
      <c r="Z2248" s="274">
        <v>14</v>
      </c>
      <c r="AA2248" s="39">
        <v>21</v>
      </c>
      <c r="AB2248" s="127"/>
      <c r="AC2248" s="39"/>
      <c r="AD2248" s="39">
        <v>0</v>
      </c>
      <c r="AE2248" s="39">
        <v>0</v>
      </c>
      <c r="AF2248" s="277">
        <v>0</v>
      </c>
      <c r="AG2248" s="277"/>
      <c r="AH2248" s="262"/>
      <c r="AI2248" s="127"/>
    </row>
    <row r="2249" spans="1:35" s="272" customFormat="1" ht="25.5" x14ac:dyDescent="0.2">
      <c r="A2249" s="251">
        <v>2246</v>
      </c>
      <c r="B2249" s="252" t="s">
        <v>96</v>
      </c>
      <c r="C2249" s="39">
        <v>5</v>
      </c>
      <c r="D2249" s="39" t="s">
        <v>132</v>
      </c>
      <c r="E2249" s="39" t="s">
        <v>11963</v>
      </c>
      <c r="F2249" s="39" t="s">
        <v>14334</v>
      </c>
      <c r="G2249" s="129">
        <v>320</v>
      </c>
      <c r="H2249" s="129" t="s">
        <v>13529</v>
      </c>
      <c r="I2249" s="129" t="s">
        <v>13530</v>
      </c>
      <c r="J2249" s="39" t="s">
        <v>12427</v>
      </c>
      <c r="K2249" s="39"/>
      <c r="L2249" s="39"/>
      <c r="M2249" s="39"/>
      <c r="N2249" s="39" t="s">
        <v>14335</v>
      </c>
      <c r="O2249" s="129" t="s">
        <v>14338</v>
      </c>
      <c r="P2249" s="39" t="s">
        <v>13536</v>
      </c>
      <c r="Q2249" s="39">
        <v>1</v>
      </c>
      <c r="R2249" s="273">
        <v>10000</v>
      </c>
      <c r="S2249" s="273">
        <v>10000</v>
      </c>
      <c r="T2249" s="274">
        <v>1</v>
      </c>
      <c r="U2249" s="274">
        <v>1</v>
      </c>
      <c r="V2249" s="275" t="s">
        <v>373</v>
      </c>
      <c r="W2249" s="274">
        <v>19</v>
      </c>
      <c r="X2249" s="274">
        <v>19</v>
      </c>
      <c r="Y2249" s="274">
        <v>14</v>
      </c>
      <c r="Z2249" s="274">
        <v>14</v>
      </c>
      <c r="AA2249" s="39">
        <v>21</v>
      </c>
      <c r="AB2249" s="127"/>
      <c r="AC2249" s="39"/>
      <c r="AD2249" s="39">
        <v>0</v>
      </c>
      <c r="AE2249" s="39">
        <v>0</v>
      </c>
      <c r="AF2249" s="277">
        <v>0</v>
      </c>
      <c r="AG2249" s="277"/>
      <c r="AH2249" s="262"/>
      <c r="AI2249" s="127"/>
    </row>
    <row r="2250" spans="1:35" s="272" customFormat="1" ht="25.5" x14ac:dyDescent="0.2">
      <c r="A2250" s="251">
        <v>2247</v>
      </c>
      <c r="B2250" s="252" t="s">
        <v>96</v>
      </c>
      <c r="C2250" s="39">
        <v>5</v>
      </c>
      <c r="D2250" s="39" t="s">
        <v>132</v>
      </c>
      <c r="E2250" s="39" t="s">
        <v>11963</v>
      </c>
      <c r="F2250" s="39" t="s">
        <v>11310</v>
      </c>
      <c r="G2250" s="129">
        <v>135</v>
      </c>
      <c r="H2250" s="129" t="s">
        <v>3752</v>
      </c>
      <c r="I2250" s="129" t="s">
        <v>3753</v>
      </c>
      <c r="J2250" s="39" t="s">
        <v>14339</v>
      </c>
      <c r="K2250" s="39"/>
      <c r="L2250" s="39"/>
      <c r="M2250" s="39"/>
      <c r="N2250" s="39" t="s">
        <v>3760</v>
      </c>
      <c r="O2250" s="129" t="s">
        <v>14340</v>
      </c>
      <c r="P2250" s="39" t="s">
        <v>3760</v>
      </c>
      <c r="Q2250" s="39">
        <v>1</v>
      </c>
      <c r="R2250" s="273">
        <v>65000</v>
      </c>
      <c r="S2250" s="273">
        <v>65000</v>
      </c>
      <c r="T2250" s="274">
        <v>1</v>
      </c>
      <c r="U2250" s="274">
        <v>1</v>
      </c>
      <c r="V2250" s="275" t="s">
        <v>373</v>
      </c>
      <c r="W2250" s="274">
        <v>82</v>
      </c>
      <c r="X2250" s="274">
        <v>95</v>
      </c>
      <c r="Y2250" s="274">
        <v>14</v>
      </c>
      <c r="Z2250" s="274">
        <v>14</v>
      </c>
      <c r="AA2250" s="39">
        <v>22</v>
      </c>
      <c r="AB2250" s="127"/>
      <c r="AC2250" s="39" t="s">
        <v>13431</v>
      </c>
      <c r="AD2250" s="39">
        <v>0</v>
      </c>
      <c r="AE2250" s="39">
        <v>0</v>
      </c>
      <c r="AF2250" s="277">
        <v>0</v>
      </c>
      <c r="AG2250" s="277"/>
      <c r="AH2250" s="262"/>
      <c r="AI2250" s="127"/>
    </row>
    <row r="2251" spans="1:35" s="272" customFormat="1" ht="25.5" x14ac:dyDescent="0.2">
      <c r="A2251" s="251">
        <v>2248</v>
      </c>
      <c r="B2251" s="252" t="s">
        <v>96</v>
      </c>
      <c r="C2251" s="39">
        <v>5</v>
      </c>
      <c r="D2251" s="39" t="s">
        <v>132</v>
      </c>
      <c r="E2251" s="39" t="s">
        <v>11963</v>
      </c>
      <c r="F2251" s="39" t="s">
        <v>14341</v>
      </c>
      <c r="G2251" s="129">
        <v>21011074</v>
      </c>
      <c r="H2251" s="129" t="s">
        <v>14342</v>
      </c>
      <c r="I2251" s="129" t="s">
        <v>14343</v>
      </c>
      <c r="J2251" s="39" t="s">
        <v>14344</v>
      </c>
      <c r="K2251" s="39"/>
      <c r="L2251" s="39"/>
      <c r="M2251" s="39"/>
      <c r="N2251" s="39" t="s">
        <v>14345</v>
      </c>
      <c r="O2251" s="129" t="s">
        <v>14346</v>
      </c>
      <c r="P2251" s="39" t="s">
        <v>14345</v>
      </c>
      <c r="Q2251" s="39">
        <v>1</v>
      </c>
      <c r="R2251" s="273">
        <v>20000</v>
      </c>
      <c r="S2251" s="273">
        <v>20000</v>
      </c>
      <c r="T2251" s="274">
        <v>1</v>
      </c>
      <c r="U2251" s="274">
        <v>1</v>
      </c>
      <c r="V2251" s="275" t="s">
        <v>385</v>
      </c>
      <c r="W2251" s="274">
        <v>19</v>
      </c>
      <c r="X2251" s="274">
        <v>19</v>
      </c>
      <c r="Y2251" s="274">
        <v>14</v>
      </c>
      <c r="Z2251" s="274">
        <v>14</v>
      </c>
      <c r="AA2251" s="39">
        <v>21</v>
      </c>
      <c r="AB2251" s="127"/>
      <c r="AC2251" s="39"/>
      <c r="AD2251" s="39">
        <v>0</v>
      </c>
      <c r="AE2251" s="39">
        <v>0</v>
      </c>
      <c r="AF2251" s="277">
        <v>0</v>
      </c>
      <c r="AG2251" s="277"/>
      <c r="AH2251" s="262"/>
      <c r="AI2251" s="127"/>
    </row>
    <row r="2252" spans="1:35" s="272" customFormat="1" ht="25.5" x14ac:dyDescent="0.2">
      <c r="A2252" s="251">
        <v>2249</v>
      </c>
      <c r="B2252" s="252" t="s">
        <v>96</v>
      </c>
      <c r="C2252" s="39">
        <v>5</v>
      </c>
      <c r="D2252" s="39" t="s">
        <v>132</v>
      </c>
      <c r="E2252" s="39" t="s">
        <v>11963</v>
      </c>
      <c r="F2252" s="39" t="s">
        <v>14341</v>
      </c>
      <c r="G2252" s="129">
        <v>21011074</v>
      </c>
      <c r="H2252" s="129" t="s">
        <v>14342</v>
      </c>
      <c r="I2252" s="129" t="s">
        <v>14343</v>
      </c>
      <c r="J2252" s="39" t="s">
        <v>14344</v>
      </c>
      <c r="K2252" s="39"/>
      <c r="L2252" s="39"/>
      <c r="M2252" s="39"/>
      <c r="N2252" s="39" t="s">
        <v>14345</v>
      </c>
      <c r="O2252" s="129" t="s">
        <v>14347</v>
      </c>
      <c r="P2252" s="39" t="s">
        <v>14345</v>
      </c>
      <c r="Q2252" s="39">
        <v>1</v>
      </c>
      <c r="R2252" s="273">
        <v>10000</v>
      </c>
      <c r="S2252" s="273">
        <v>10000</v>
      </c>
      <c r="T2252" s="274">
        <v>1</v>
      </c>
      <c r="U2252" s="274">
        <v>1</v>
      </c>
      <c r="V2252" s="275" t="s">
        <v>373</v>
      </c>
      <c r="W2252" s="274">
        <v>19</v>
      </c>
      <c r="X2252" s="274">
        <v>19</v>
      </c>
      <c r="Y2252" s="274">
        <v>14</v>
      </c>
      <c r="Z2252" s="274">
        <v>14</v>
      </c>
      <c r="AA2252" s="39">
        <v>21</v>
      </c>
      <c r="AB2252" s="127"/>
      <c r="AC2252" s="39"/>
      <c r="AD2252" s="39">
        <v>0</v>
      </c>
      <c r="AE2252" s="39">
        <v>0</v>
      </c>
      <c r="AF2252" s="277">
        <v>0</v>
      </c>
      <c r="AG2252" s="277"/>
      <c r="AH2252" s="262"/>
      <c r="AI2252" s="127"/>
    </row>
    <row r="2253" spans="1:35" s="272" customFormat="1" ht="25.5" x14ac:dyDescent="0.2">
      <c r="A2253" s="251">
        <v>2250</v>
      </c>
      <c r="B2253" s="252" t="s">
        <v>96</v>
      </c>
      <c r="C2253" s="39">
        <v>5</v>
      </c>
      <c r="D2253" s="39" t="s">
        <v>132</v>
      </c>
      <c r="E2253" s="39" t="s">
        <v>11963</v>
      </c>
      <c r="F2253" s="39" t="s">
        <v>14341</v>
      </c>
      <c r="G2253" s="129">
        <v>21011074</v>
      </c>
      <c r="H2253" s="129" t="s">
        <v>14342</v>
      </c>
      <c r="I2253" s="129" t="s">
        <v>14343</v>
      </c>
      <c r="J2253" s="39" t="s">
        <v>14344</v>
      </c>
      <c r="K2253" s="39"/>
      <c r="L2253" s="39"/>
      <c r="M2253" s="39"/>
      <c r="N2253" s="39" t="s">
        <v>14345</v>
      </c>
      <c r="O2253" s="129" t="s">
        <v>14348</v>
      </c>
      <c r="P2253" s="39" t="s">
        <v>14345</v>
      </c>
      <c r="Q2253" s="39">
        <v>1</v>
      </c>
      <c r="R2253" s="273">
        <v>10000</v>
      </c>
      <c r="S2253" s="273">
        <v>10000</v>
      </c>
      <c r="T2253" s="274">
        <v>1</v>
      </c>
      <c r="U2253" s="274">
        <v>1</v>
      </c>
      <c r="V2253" s="275" t="s">
        <v>385</v>
      </c>
      <c r="W2253" s="274">
        <v>19</v>
      </c>
      <c r="X2253" s="274">
        <v>19</v>
      </c>
      <c r="Y2253" s="274">
        <v>14</v>
      </c>
      <c r="Z2253" s="274">
        <v>14</v>
      </c>
      <c r="AA2253" s="39">
        <v>21</v>
      </c>
      <c r="AB2253" s="127"/>
      <c r="AC2253" s="39"/>
      <c r="AD2253" s="39">
        <v>0</v>
      </c>
      <c r="AE2253" s="39">
        <v>0</v>
      </c>
      <c r="AF2253" s="277">
        <v>0</v>
      </c>
      <c r="AG2253" s="277"/>
      <c r="AH2253" s="262"/>
      <c r="AI2253" s="127"/>
    </row>
    <row r="2254" spans="1:35" s="272" customFormat="1" ht="38.25" x14ac:dyDescent="0.2">
      <c r="A2254" s="251">
        <v>2251</v>
      </c>
      <c r="B2254" s="252" t="s">
        <v>96</v>
      </c>
      <c r="C2254" s="39">
        <v>5</v>
      </c>
      <c r="D2254" s="39" t="s">
        <v>132</v>
      </c>
      <c r="E2254" s="39" t="s">
        <v>11963</v>
      </c>
      <c r="F2254" s="39" t="s">
        <v>14349</v>
      </c>
      <c r="G2254" s="129">
        <v>1373</v>
      </c>
      <c r="H2254" s="129" t="s">
        <v>14350</v>
      </c>
      <c r="I2254" s="129" t="s">
        <v>14351</v>
      </c>
      <c r="J2254" s="39" t="s">
        <v>13019</v>
      </c>
      <c r="K2254" s="39"/>
      <c r="L2254" s="39"/>
      <c r="M2254" s="39"/>
      <c r="N2254" s="39" t="s">
        <v>14352</v>
      </c>
      <c r="O2254" s="129" t="s">
        <v>14353</v>
      </c>
      <c r="P2254" s="39" t="s">
        <v>14352</v>
      </c>
      <c r="Q2254" s="39">
        <v>1</v>
      </c>
      <c r="R2254" s="273">
        <v>20000</v>
      </c>
      <c r="S2254" s="273">
        <v>20000</v>
      </c>
      <c r="T2254" s="274">
        <v>1</v>
      </c>
      <c r="U2254" s="274">
        <v>1</v>
      </c>
      <c r="V2254" s="275" t="s">
        <v>377</v>
      </c>
      <c r="W2254" s="274">
        <v>19</v>
      </c>
      <c r="X2254" s="274">
        <v>19</v>
      </c>
      <c r="Y2254" s="274">
        <v>14</v>
      </c>
      <c r="Z2254" s="274">
        <v>14</v>
      </c>
      <c r="AA2254" s="39">
        <v>21</v>
      </c>
      <c r="AB2254" s="127"/>
      <c r="AC2254" s="39"/>
      <c r="AD2254" s="39">
        <v>0</v>
      </c>
      <c r="AE2254" s="39">
        <v>0</v>
      </c>
      <c r="AF2254" s="277">
        <v>0</v>
      </c>
      <c r="AG2254" s="277"/>
      <c r="AH2254" s="262"/>
      <c r="AI2254" s="127"/>
    </row>
    <row r="2255" spans="1:35" s="272" customFormat="1" ht="25.5" x14ac:dyDescent="0.2">
      <c r="A2255" s="251">
        <v>2252</v>
      </c>
      <c r="B2255" s="252" t="s">
        <v>96</v>
      </c>
      <c r="C2255" s="39">
        <v>5</v>
      </c>
      <c r="D2255" s="39" t="s">
        <v>132</v>
      </c>
      <c r="E2255" s="39" t="s">
        <v>11963</v>
      </c>
      <c r="F2255" s="39" t="s">
        <v>14354</v>
      </c>
      <c r="G2255" s="129">
        <v>21011221</v>
      </c>
      <c r="H2255" s="129" t="s">
        <v>14355</v>
      </c>
      <c r="I2255" s="129" t="s">
        <v>14356</v>
      </c>
      <c r="J2255" s="39" t="s">
        <v>14357</v>
      </c>
      <c r="K2255" s="39"/>
      <c r="L2255" s="39"/>
      <c r="M2255" s="39"/>
      <c r="N2255" s="39" t="s">
        <v>14358</v>
      </c>
      <c r="O2255" s="129" t="s">
        <v>14359</v>
      </c>
      <c r="P2255" s="39" t="s">
        <v>14358</v>
      </c>
      <c r="Q2255" s="39">
        <v>1</v>
      </c>
      <c r="R2255" s="273">
        <v>10000</v>
      </c>
      <c r="S2255" s="273">
        <v>10000</v>
      </c>
      <c r="T2255" s="274">
        <v>1</v>
      </c>
      <c r="U2255" s="274">
        <v>1</v>
      </c>
      <c r="V2255" s="275" t="s">
        <v>385</v>
      </c>
      <c r="W2255" s="274">
        <v>19</v>
      </c>
      <c r="X2255" s="274">
        <v>19</v>
      </c>
      <c r="Y2255" s="274">
        <v>14</v>
      </c>
      <c r="Z2255" s="274">
        <v>14</v>
      </c>
      <c r="AA2255" s="39">
        <v>21</v>
      </c>
      <c r="AB2255" s="127"/>
      <c r="AC2255" s="39"/>
      <c r="AD2255" s="39">
        <v>0</v>
      </c>
      <c r="AE2255" s="39">
        <v>0</v>
      </c>
      <c r="AF2255" s="277">
        <v>0</v>
      </c>
      <c r="AG2255" s="277"/>
      <c r="AH2255" s="262"/>
      <c r="AI2255" s="127"/>
    </row>
    <row r="2256" spans="1:35" s="272" customFormat="1" ht="25.5" x14ac:dyDescent="0.2">
      <c r="A2256" s="251">
        <v>2253</v>
      </c>
      <c r="B2256" s="252" t="s">
        <v>96</v>
      </c>
      <c r="C2256" s="39">
        <v>5</v>
      </c>
      <c r="D2256" s="39" t="s">
        <v>132</v>
      </c>
      <c r="E2256" s="39" t="s">
        <v>11963</v>
      </c>
      <c r="F2256" s="39" t="s">
        <v>14354</v>
      </c>
      <c r="G2256" s="129">
        <v>21011221</v>
      </c>
      <c r="H2256" s="129" t="s">
        <v>14355</v>
      </c>
      <c r="I2256" s="129" t="s">
        <v>14356</v>
      </c>
      <c r="J2256" s="39" t="s">
        <v>14357</v>
      </c>
      <c r="K2256" s="39"/>
      <c r="L2256" s="39"/>
      <c r="M2256" s="39"/>
      <c r="N2256" s="39" t="s">
        <v>14358</v>
      </c>
      <c r="O2256" s="129" t="s">
        <v>14360</v>
      </c>
      <c r="P2256" s="39" t="s">
        <v>14358</v>
      </c>
      <c r="Q2256" s="39">
        <v>1</v>
      </c>
      <c r="R2256" s="273">
        <v>80000</v>
      </c>
      <c r="S2256" s="273">
        <v>80000</v>
      </c>
      <c r="T2256" s="274">
        <v>1</v>
      </c>
      <c r="U2256" s="274">
        <v>1</v>
      </c>
      <c r="V2256" s="275" t="s">
        <v>385</v>
      </c>
      <c r="W2256" s="274">
        <v>19</v>
      </c>
      <c r="X2256" s="274">
        <v>19</v>
      </c>
      <c r="Y2256" s="274">
        <v>14</v>
      </c>
      <c r="Z2256" s="274">
        <v>14</v>
      </c>
      <c r="AA2256" s="39">
        <v>21</v>
      </c>
      <c r="AB2256" s="127"/>
      <c r="AC2256" s="39"/>
      <c r="AD2256" s="39">
        <v>0</v>
      </c>
      <c r="AE2256" s="39">
        <v>0</v>
      </c>
      <c r="AF2256" s="277">
        <v>0</v>
      </c>
      <c r="AG2256" s="277"/>
      <c r="AH2256" s="262"/>
      <c r="AI2256" s="127"/>
    </row>
    <row r="2257" spans="1:35" s="272" customFormat="1" ht="25.5" x14ac:dyDescent="0.2">
      <c r="A2257" s="251">
        <v>2254</v>
      </c>
      <c r="B2257" s="252" t="s">
        <v>96</v>
      </c>
      <c r="C2257" s="39">
        <v>5</v>
      </c>
      <c r="D2257" s="39" t="s">
        <v>132</v>
      </c>
      <c r="E2257" s="39" t="s">
        <v>11963</v>
      </c>
      <c r="F2257" s="39" t="s">
        <v>3702</v>
      </c>
      <c r="G2257" s="129">
        <v>433</v>
      </c>
      <c r="H2257" s="129" t="s">
        <v>3695</v>
      </c>
      <c r="I2257" s="129" t="s">
        <v>3696</v>
      </c>
      <c r="J2257" s="39" t="s">
        <v>14361</v>
      </c>
      <c r="K2257" s="39"/>
      <c r="L2257" s="39"/>
      <c r="M2257" s="39"/>
      <c r="N2257" s="39" t="s">
        <v>3701</v>
      </c>
      <c r="O2257" s="129" t="s">
        <v>14362</v>
      </c>
      <c r="P2257" s="39" t="s">
        <v>3701</v>
      </c>
      <c r="Q2257" s="39">
        <v>1</v>
      </c>
      <c r="R2257" s="273">
        <v>20000</v>
      </c>
      <c r="S2257" s="273">
        <v>20000</v>
      </c>
      <c r="T2257" s="274">
        <v>1</v>
      </c>
      <c r="U2257" s="274">
        <v>1</v>
      </c>
      <c r="V2257" s="275" t="s">
        <v>373</v>
      </c>
      <c r="W2257" s="274">
        <v>19</v>
      </c>
      <c r="X2257" s="274">
        <v>19</v>
      </c>
      <c r="Y2257" s="274">
        <v>14</v>
      </c>
      <c r="Z2257" s="274">
        <v>14</v>
      </c>
      <c r="AA2257" s="39">
        <v>21</v>
      </c>
      <c r="AB2257" s="127"/>
      <c r="AC2257" s="39"/>
      <c r="AD2257" s="39">
        <v>0</v>
      </c>
      <c r="AE2257" s="39">
        <v>0</v>
      </c>
      <c r="AF2257" s="277">
        <v>0</v>
      </c>
      <c r="AG2257" s="277"/>
      <c r="AH2257" s="262"/>
      <c r="AI2257" s="127"/>
    </row>
    <row r="2258" spans="1:35" s="272" customFormat="1" ht="25.5" x14ac:dyDescent="0.2">
      <c r="A2258" s="251">
        <v>2255</v>
      </c>
      <c r="B2258" s="252" t="s">
        <v>96</v>
      </c>
      <c r="C2258" s="39">
        <v>5</v>
      </c>
      <c r="D2258" s="39" t="s">
        <v>132</v>
      </c>
      <c r="E2258" s="39" t="s">
        <v>11963</v>
      </c>
      <c r="F2258" s="39" t="s">
        <v>14363</v>
      </c>
      <c r="G2258" s="129">
        <v>255</v>
      </c>
      <c r="H2258" s="129" t="s">
        <v>14364</v>
      </c>
      <c r="I2258" s="129" t="s">
        <v>13018</v>
      </c>
      <c r="J2258" s="39" t="s">
        <v>14365</v>
      </c>
      <c r="K2258" s="39"/>
      <c r="L2258" s="39"/>
      <c r="M2258" s="39"/>
      <c r="N2258" s="39" t="s">
        <v>14366</v>
      </c>
      <c r="O2258" s="129" t="s">
        <v>14367</v>
      </c>
      <c r="P2258" s="39" t="s">
        <v>14366</v>
      </c>
      <c r="Q2258" s="39">
        <v>1</v>
      </c>
      <c r="R2258" s="273">
        <v>10000</v>
      </c>
      <c r="S2258" s="273">
        <v>10000</v>
      </c>
      <c r="T2258" s="274">
        <v>1</v>
      </c>
      <c r="U2258" s="274">
        <v>1</v>
      </c>
      <c r="V2258" s="275" t="s">
        <v>377</v>
      </c>
      <c r="W2258" s="274">
        <v>37</v>
      </c>
      <c r="X2258" s="274">
        <v>19</v>
      </c>
      <c r="Y2258" s="274">
        <v>14</v>
      </c>
      <c r="Z2258" s="274">
        <v>14</v>
      </c>
      <c r="AA2258" s="39">
        <v>21</v>
      </c>
      <c r="AB2258" s="127"/>
      <c r="AC2258" s="39" t="s">
        <v>13431</v>
      </c>
      <c r="AD2258" s="39">
        <v>0</v>
      </c>
      <c r="AE2258" s="39">
        <v>0</v>
      </c>
      <c r="AF2258" s="277">
        <v>0</v>
      </c>
      <c r="AG2258" s="277"/>
      <c r="AH2258" s="262"/>
      <c r="AI2258" s="127"/>
    </row>
    <row r="2259" spans="1:35" s="272" customFormat="1" ht="25.5" x14ac:dyDescent="0.2">
      <c r="A2259" s="251">
        <v>2256</v>
      </c>
      <c r="B2259" s="252" t="s">
        <v>96</v>
      </c>
      <c r="C2259" s="39">
        <v>5</v>
      </c>
      <c r="D2259" s="39" t="s">
        <v>132</v>
      </c>
      <c r="E2259" s="39" t="s">
        <v>11963</v>
      </c>
      <c r="F2259" s="39" t="s">
        <v>14368</v>
      </c>
      <c r="G2259" s="129">
        <v>21000175</v>
      </c>
      <c r="H2259" s="129" t="s">
        <v>14369</v>
      </c>
      <c r="I2259" s="129" t="s">
        <v>13013</v>
      </c>
      <c r="J2259" s="39" t="s">
        <v>13014</v>
      </c>
      <c r="K2259" s="39"/>
      <c r="L2259" s="39"/>
      <c r="M2259" s="39"/>
      <c r="N2259" s="39" t="s">
        <v>14370</v>
      </c>
      <c r="O2259" s="129" t="s">
        <v>14371</v>
      </c>
      <c r="P2259" s="39" t="s">
        <v>14370</v>
      </c>
      <c r="Q2259" s="39">
        <v>1</v>
      </c>
      <c r="R2259" s="273">
        <v>20000</v>
      </c>
      <c r="S2259" s="273">
        <v>20000</v>
      </c>
      <c r="T2259" s="274">
        <v>1</v>
      </c>
      <c r="U2259" s="274">
        <v>1</v>
      </c>
      <c r="V2259" s="275" t="s">
        <v>385</v>
      </c>
      <c r="W2259" s="274">
        <v>19</v>
      </c>
      <c r="X2259" s="274">
        <v>19</v>
      </c>
      <c r="Y2259" s="274">
        <v>14</v>
      </c>
      <c r="Z2259" s="274">
        <v>14</v>
      </c>
      <c r="AA2259" s="39">
        <v>21</v>
      </c>
      <c r="AB2259" s="127"/>
      <c r="AC2259" s="39"/>
      <c r="AD2259" s="39">
        <v>0</v>
      </c>
      <c r="AE2259" s="39">
        <v>0</v>
      </c>
      <c r="AF2259" s="277">
        <v>0</v>
      </c>
      <c r="AG2259" s="277"/>
      <c r="AH2259" s="262"/>
      <c r="AI2259" s="127"/>
    </row>
    <row r="2260" spans="1:35" s="272" customFormat="1" ht="25.5" x14ac:dyDescent="0.2">
      <c r="A2260" s="251">
        <v>2257</v>
      </c>
      <c r="B2260" s="252" t="s">
        <v>96</v>
      </c>
      <c r="C2260" s="39">
        <v>5</v>
      </c>
      <c r="D2260" s="39" t="s">
        <v>132</v>
      </c>
      <c r="E2260" s="39" t="s">
        <v>11963</v>
      </c>
      <c r="F2260" s="39" t="s">
        <v>12322</v>
      </c>
      <c r="G2260" s="129">
        <v>246</v>
      </c>
      <c r="H2260" s="129" t="s">
        <v>12324</v>
      </c>
      <c r="I2260" s="129" t="s">
        <v>12325</v>
      </c>
      <c r="J2260" s="39" t="s">
        <v>14372</v>
      </c>
      <c r="K2260" s="39"/>
      <c r="L2260" s="39"/>
      <c r="M2260" s="39"/>
      <c r="N2260" s="39" t="s">
        <v>14373</v>
      </c>
      <c r="O2260" s="129" t="s">
        <v>14374</v>
      </c>
      <c r="P2260" s="39" t="s">
        <v>14373</v>
      </c>
      <c r="Q2260" s="39">
        <v>1</v>
      </c>
      <c r="R2260" s="273">
        <v>30000</v>
      </c>
      <c r="S2260" s="273">
        <v>30000</v>
      </c>
      <c r="T2260" s="274">
        <v>1</v>
      </c>
      <c r="U2260" s="274">
        <v>1</v>
      </c>
      <c r="V2260" s="275" t="s">
        <v>385</v>
      </c>
      <c r="W2260" s="274">
        <v>19</v>
      </c>
      <c r="X2260" s="274">
        <v>19</v>
      </c>
      <c r="Y2260" s="274">
        <v>14</v>
      </c>
      <c r="Z2260" s="274">
        <v>14</v>
      </c>
      <c r="AA2260" s="39">
        <v>21</v>
      </c>
      <c r="AB2260" s="127"/>
      <c r="AC2260" s="39"/>
      <c r="AD2260" s="39">
        <v>0</v>
      </c>
      <c r="AE2260" s="39">
        <v>0</v>
      </c>
      <c r="AF2260" s="277">
        <v>0</v>
      </c>
      <c r="AG2260" s="277"/>
      <c r="AH2260" s="262"/>
      <c r="AI2260" s="127"/>
    </row>
    <row r="2261" spans="1:35" s="272" customFormat="1" ht="25.5" x14ac:dyDescent="0.2">
      <c r="A2261" s="251">
        <v>2258</v>
      </c>
      <c r="B2261" s="252" t="s">
        <v>96</v>
      </c>
      <c r="C2261" s="39">
        <v>5</v>
      </c>
      <c r="D2261" s="39" t="s">
        <v>132</v>
      </c>
      <c r="E2261" s="39" t="s">
        <v>11963</v>
      </c>
      <c r="F2261" s="39" t="s">
        <v>14375</v>
      </c>
      <c r="G2261" s="129">
        <v>21013313</v>
      </c>
      <c r="H2261" s="129" t="s">
        <v>14376</v>
      </c>
      <c r="I2261" s="129" t="s">
        <v>14377</v>
      </c>
      <c r="J2261" s="39" t="s">
        <v>14378</v>
      </c>
      <c r="K2261" s="39"/>
      <c r="L2261" s="39"/>
      <c r="M2261" s="39"/>
      <c r="N2261" s="39" t="s">
        <v>14379</v>
      </c>
      <c r="O2261" s="129" t="s">
        <v>14380</v>
      </c>
      <c r="P2261" s="39" t="s">
        <v>14379</v>
      </c>
      <c r="Q2261" s="39">
        <v>1</v>
      </c>
      <c r="R2261" s="273">
        <v>20000</v>
      </c>
      <c r="S2261" s="273">
        <v>20000</v>
      </c>
      <c r="T2261" s="274">
        <v>1</v>
      </c>
      <c r="U2261" s="274">
        <v>1</v>
      </c>
      <c r="V2261" s="275" t="s">
        <v>373</v>
      </c>
      <c r="W2261" s="274">
        <v>19</v>
      </c>
      <c r="X2261" s="274">
        <v>19</v>
      </c>
      <c r="Y2261" s="274">
        <v>14</v>
      </c>
      <c r="Z2261" s="274">
        <v>14</v>
      </c>
      <c r="AA2261" s="39">
        <v>21</v>
      </c>
      <c r="AB2261" s="127"/>
      <c r="AC2261" s="39"/>
      <c r="AD2261" s="39">
        <v>0</v>
      </c>
      <c r="AE2261" s="39">
        <v>0</v>
      </c>
      <c r="AF2261" s="277">
        <v>0</v>
      </c>
      <c r="AG2261" s="277"/>
      <c r="AH2261" s="262"/>
      <c r="AI2261" s="127"/>
    </row>
    <row r="2262" spans="1:35" s="272" customFormat="1" ht="25.5" x14ac:dyDescent="0.2">
      <c r="A2262" s="251">
        <v>2259</v>
      </c>
      <c r="B2262" s="252" t="s">
        <v>96</v>
      </c>
      <c r="C2262" s="39">
        <v>5</v>
      </c>
      <c r="D2262" s="39" t="s">
        <v>132</v>
      </c>
      <c r="E2262" s="39" t="s">
        <v>11963</v>
      </c>
      <c r="F2262" s="39" t="s">
        <v>14381</v>
      </c>
      <c r="G2262" s="129">
        <v>21011442</v>
      </c>
      <c r="H2262" s="129" t="s">
        <v>14382</v>
      </c>
      <c r="I2262" s="129" t="s">
        <v>14383</v>
      </c>
      <c r="J2262" s="39" t="s">
        <v>14384</v>
      </c>
      <c r="K2262" s="39"/>
      <c r="L2262" s="39"/>
      <c r="M2262" s="39"/>
      <c r="N2262" s="39" t="s">
        <v>14385</v>
      </c>
      <c r="O2262" s="129" t="s">
        <v>14386</v>
      </c>
      <c r="P2262" s="39" t="s">
        <v>14385</v>
      </c>
      <c r="Q2262" s="39">
        <v>1</v>
      </c>
      <c r="R2262" s="273">
        <v>10000</v>
      </c>
      <c r="S2262" s="273">
        <v>10000</v>
      </c>
      <c r="T2262" s="274">
        <v>1</v>
      </c>
      <c r="U2262" s="274">
        <v>1</v>
      </c>
      <c r="V2262" s="275" t="s">
        <v>385</v>
      </c>
      <c r="W2262" s="274">
        <v>19</v>
      </c>
      <c r="X2262" s="274">
        <v>19</v>
      </c>
      <c r="Y2262" s="274">
        <v>14</v>
      </c>
      <c r="Z2262" s="274">
        <v>14</v>
      </c>
      <c r="AA2262" s="39">
        <v>21</v>
      </c>
      <c r="AB2262" s="127"/>
      <c r="AC2262" s="39"/>
      <c r="AD2262" s="39">
        <v>0</v>
      </c>
      <c r="AE2262" s="39">
        <v>0</v>
      </c>
      <c r="AF2262" s="277">
        <v>0</v>
      </c>
      <c r="AG2262" s="277"/>
      <c r="AH2262" s="262"/>
      <c r="AI2262" s="127"/>
    </row>
    <row r="2263" spans="1:35" s="272" customFormat="1" ht="25.5" x14ac:dyDescent="0.2">
      <c r="A2263" s="251">
        <v>2260</v>
      </c>
      <c r="B2263" s="252" t="s">
        <v>96</v>
      </c>
      <c r="C2263" s="39">
        <v>5</v>
      </c>
      <c r="D2263" s="39" t="s">
        <v>132</v>
      </c>
      <c r="E2263" s="39" t="s">
        <v>11963</v>
      </c>
      <c r="F2263" s="39" t="s">
        <v>8754</v>
      </c>
      <c r="G2263" s="129">
        <v>92</v>
      </c>
      <c r="H2263" s="129" t="s">
        <v>8756</v>
      </c>
      <c r="I2263" s="129" t="s">
        <v>8757</v>
      </c>
      <c r="J2263" s="39" t="s">
        <v>13212</v>
      </c>
      <c r="K2263" s="39"/>
      <c r="L2263" s="39"/>
      <c r="M2263" s="39"/>
      <c r="N2263" s="39" t="s">
        <v>13213</v>
      </c>
      <c r="O2263" s="129" t="s">
        <v>13214</v>
      </c>
      <c r="P2263" s="39" t="s">
        <v>13213</v>
      </c>
      <c r="Q2263" s="39">
        <v>1</v>
      </c>
      <c r="R2263" s="273">
        <v>10000</v>
      </c>
      <c r="S2263" s="273">
        <v>10000</v>
      </c>
      <c r="T2263" s="274">
        <v>1</v>
      </c>
      <c r="U2263" s="274">
        <v>1</v>
      </c>
      <c r="V2263" s="275" t="s">
        <v>385</v>
      </c>
      <c r="W2263" s="274">
        <v>19</v>
      </c>
      <c r="X2263" s="274">
        <v>19</v>
      </c>
      <c r="Y2263" s="274">
        <v>14</v>
      </c>
      <c r="Z2263" s="274">
        <v>14</v>
      </c>
      <c r="AA2263" s="39">
        <v>21</v>
      </c>
      <c r="AB2263" s="127"/>
      <c r="AC2263" s="39"/>
      <c r="AD2263" s="39">
        <v>0</v>
      </c>
      <c r="AE2263" s="39">
        <v>0</v>
      </c>
      <c r="AF2263" s="277">
        <v>0</v>
      </c>
      <c r="AG2263" s="277"/>
      <c r="AH2263" s="262"/>
      <c r="AI2263" s="127"/>
    </row>
    <row r="2264" spans="1:35" s="272" customFormat="1" ht="25.5" x14ac:dyDescent="0.2">
      <c r="A2264" s="251">
        <v>2261</v>
      </c>
      <c r="B2264" s="252" t="s">
        <v>96</v>
      </c>
      <c r="C2264" s="39">
        <v>5</v>
      </c>
      <c r="D2264" s="39" t="s">
        <v>132</v>
      </c>
      <c r="E2264" s="39" t="s">
        <v>11963</v>
      </c>
      <c r="F2264" s="39" t="s">
        <v>2038</v>
      </c>
      <c r="G2264" s="129">
        <v>21002959</v>
      </c>
      <c r="H2264" s="129" t="s">
        <v>2040</v>
      </c>
      <c r="I2264" s="129" t="s">
        <v>2041</v>
      </c>
      <c r="J2264" s="39" t="s">
        <v>13754</v>
      </c>
      <c r="K2264" s="39"/>
      <c r="L2264" s="39"/>
      <c r="M2264" s="39"/>
      <c r="N2264" s="39" t="s">
        <v>2044</v>
      </c>
      <c r="O2264" s="129" t="s">
        <v>14387</v>
      </c>
      <c r="P2264" s="39" t="s">
        <v>2044</v>
      </c>
      <c r="Q2264" s="39">
        <v>1</v>
      </c>
      <c r="R2264" s="273">
        <v>45000</v>
      </c>
      <c r="S2264" s="273">
        <v>45000</v>
      </c>
      <c r="T2264" s="274">
        <v>1</v>
      </c>
      <c r="U2264" s="274">
        <v>1</v>
      </c>
      <c r="V2264" s="275" t="s">
        <v>385</v>
      </c>
      <c r="W2264" s="274">
        <v>19</v>
      </c>
      <c r="X2264" s="274">
        <v>19</v>
      </c>
      <c r="Y2264" s="274">
        <v>14</v>
      </c>
      <c r="Z2264" s="274">
        <v>14</v>
      </c>
      <c r="AA2264" s="39">
        <v>21</v>
      </c>
      <c r="AB2264" s="127"/>
      <c r="AC2264" s="39"/>
      <c r="AD2264" s="39">
        <v>0</v>
      </c>
      <c r="AE2264" s="39">
        <v>0</v>
      </c>
      <c r="AF2264" s="277">
        <v>0</v>
      </c>
      <c r="AG2264" s="277"/>
      <c r="AH2264" s="262"/>
      <c r="AI2264" s="127"/>
    </row>
    <row r="2265" spans="1:35" s="272" customFormat="1" ht="25.5" x14ac:dyDescent="0.2">
      <c r="A2265" s="251">
        <v>2262</v>
      </c>
      <c r="B2265" s="252" t="s">
        <v>96</v>
      </c>
      <c r="C2265" s="39">
        <v>5</v>
      </c>
      <c r="D2265" s="39" t="s">
        <v>132</v>
      </c>
      <c r="E2265" s="39" t="s">
        <v>11963</v>
      </c>
      <c r="F2265" s="39" t="s">
        <v>2038</v>
      </c>
      <c r="G2265" s="129">
        <v>21002959</v>
      </c>
      <c r="H2265" s="129" t="s">
        <v>2040</v>
      </c>
      <c r="I2265" s="129" t="s">
        <v>2041</v>
      </c>
      <c r="J2265" s="39" t="s">
        <v>13754</v>
      </c>
      <c r="K2265" s="39"/>
      <c r="L2265" s="39"/>
      <c r="M2265" s="39"/>
      <c r="N2265" s="39" t="s">
        <v>2044</v>
      </c>
      <c r="O2265" s="129" t="s">
        <v>14388</v>
      </c>
      <c r="P2265" s="39" t="s">
        <v>2044</v>
      </c>
      <c r="Q2265" s="39">
        <v>1</v>
      </c>
      <c r="R2265" s="273">
        <v>40000</v>
      </c>
      <c r="S2265" s="273">
        <v>40000</v>
      </c>
      <c r="T2265" s="274">
        <v>1</v>
      </c>
      <c r="U2265" s="274">
        <v>1</v>
      </c>
      <c r="V2265" s="275" t="s">
        <v>373</v>
      </c>
      <c r="W2265" s="274">
        <v>33</v>
      </c>
      <c r="X2265" s="274">
        <v>19</v>
      </c>
      <c r="Y2265" s="274">
        <v>14</v>
      </c>
      <c r="Z2265" s="274">
        <v>14</v>
      </c>
      <c r="AA2265" s="39">
        <v>21</v>
      </c>
      <c r="AB2265" s="127"/>
      <c r="AC2265" s="39"/>
      <c r="AD2265" s="39">
        <v>0</v>
      </c>
      <c r="AE2265" s="39">
        <v>0</v>
      </c>
      <c r="AF2265" s="277">
        <v>0</v>
      </c>
      <c r="AG2265" s="277"/>
      <c r="AH2265" s="262"/>
      <c r="AI2265" s="127"/>
    </row>
    <row r="2266" spans="1:35" s="272" customFormat="1" ht="25.5" x14ac:dyDescent="0.2">
      <c r="A2266" s="251">
        <v>2263</v>
      </c>
      <c r="B2266" s="252" t="s">
        <v>96</v>
      </c>
      <c r="C2266" s="39">
        <v>5</v>
      </c>
      <c r="D2266" s="39" t="s">
        <v>132</v>
      </c>
      <c r="E2266" s="39" t="s">
        <v>11963</v>
      </c>
      <c r="F2266" s="39" t="s">
        <v>2038</v>
      </c>
      <c r="G2266" s="129">
        <v>21002959</v>
      </c>
      <c r="H2266" s="129" t="s">
        <v>2040</v>
      </c>
      <c r="I2266" s="129" t="s">
        <v>2041</v>
      </c>
      <c r="J2266" s="39" t="s">
        <v>13754</v>
      </c>
      <c r="K2266" s="39"/>
      <c r="L2266" s="39"/>
      <c r="M2266" s="39"/>
      <c r="N2266" s="39" t="s">
        <v>2044</v>
      </c>
      <c r="O2266" s="129" t="s">
        <v>14389</v>
      </c>
      <c r="P2266" s="39" t="s">
        <v>2044</v>
      </c>
      <c r="Q2266" s="39">
        <v>1</v>
      </c>
      <c r="R2266" s="273">
        <v>10000</v>
      </c>
      <c r="S2266" s="273">
        <v>10000</v>
      </c>
      <c r="T2266" s="274">
        <v>1</v>
      </c>
      <c r="U2266" s="274">
        <v>1</v>
      </c>
      <c r="V2266" s="275" t="s">
        <v>373</v>
      </c>
      <c r="W2266" s="274">
        <v>1</v>
      </c>
      <c r="X2266" s="274">
        <v>19</v>
      </c>
      <c r="Y2266" s="274">
        <v>14</v>
      </c>
      <c r="Z2266" s="274">
        <v>14</v>
      </c>
      <c r="AA2266" s="39">
        <v>21</v>
      </c>
      <c r="AB2266" s="127"/>
      <c r="AC2266" s="39"/>
      <c r="AD2266" s="39">
        <v>0</v>
      </c>
      <c r="AE2266" s="39">
        <v>0</v>
      </c>
      <c r="AF2266" s="277">
        <v>0</v>
      </c>
      <c r="AG2266" s="277"/>
      <c r="AH2266" s="262"/>
      <c r="AI2266" s="127"/>
    </row>
    <row r="2267" spans="1:35" s="272" customFormat="1" ht="25.5" x14ac:dyDescent="0.2">
      <c r="A2267" s="251">
        <v>2264</v>
      </c>
      <c r="B2267" s="252" t="s">
        <v>96</v>
      </c>
      <c r="C2267" s="39">
        <v>5</v>
      </c>
      <c r="D2267" s="39" t="s">
        <v>132</v>
      </c>
      <c r="E2267" s="39" t="s">
        <v>11963</v>
      </c>
      <c r="F2267" s="39" t="s">
        <v>14390</v>
      </c>
      <c r="G2267" s="129">
        <v>21001491</v>
      </c>
      <c r="H2267" s="129" t="s">
        <v>13387</v>
      </c>
      <c r="I2267" s="129" t="s">
        <v>13388</v>
      </c>
      <c r="J2267" s="39" t="s">
        <v>13389</v>
      </c>
      <c r="K2267" s="39"/>
      <c r="L2267" s="39"/>
      <c r="M2267" s="39"/>
      <c r="N2267" s="39" t="s">
        <v>13393</v>
      </c>
      <c r="O2267" s="129" t="s">
        <v>14391</v>
      </c>
      <c r="P2267" s="39" t="s">
        <v>13393</v>
      </c>
      <c r="Q2267" s="39">
        <v>1</v>
      </c>
      <c r="R2267" s="273">
        <v>20000</v>
      </c>
      <c r="S2267" s="273">
        <v>20000</v>
      </c>
      <c r="T2267" s="274">
        <v>1</v>
      </c>
      <c r="U2267" s="274">
        <v>1</v>
      </c>
      <c r="V2267" s="275" t="s">
        <v>385</v>
      </c>
      <c r="W2267" s="274">
        <v>19</v>
      </c>
      <c r="X2267" s="274">
        <v>19</v>
      </c>
      <c r="Y2267" s="274">
        <v>14</v>
      </c>
      <c r="Z2267" s="274">
        <v>14</v>
      </c>
      <c r="AA2267" s="39">
        <v>21</v>
      </c>
      <c r="AB2267" s="127"/>
      <c r="AC2267" s="39"/>
      <c r="AD2267" s="39">
        <v>0</v>
      </c>
      <c r="AE2267" s="39">
        <v>0</v>
      </c>
      <c r="AF2267" s="277">
        <v>0</v>
      </c>
      <c r="AG2267" s="277"/>
      <c r="AH2267" s="262"/>
      <c r="AI2267" s="127"/>
    </row>
    <row r="2268" spans="1:35" s="272" customFormat="1" ht="25.5" x14ac:dyDescent="0.2">
      <c r="A2268" s="251">
        <v>2265</v>
      </c>
      <c r="B2268" s="252" t="s">
        <v>96</v>
      </c>
      <c r="C2268" s="39">
        <v>5</v>
      </c>
      <c r="D2268" s="39" t="s">
        <v>132</v>
      </c>
      <c r="E2268" s="39" t="s">
        <v>11963</v>
      </c>
      <c r="F2268" s="39" t="s">
        <v>6237</v>
      </c>
      <c r="G2268" s="129">
        <v>21001587</v>
      </c>
      <c r="H2268" s="129" t="s">
        <v>6239</v>
      </c>
      <c r="I2268" s="129" t="s">
        <v>14392</v>
      </c>
      <c r="J2268" s="39" t="s">
        <v>13767</v>
      </c>
      <c r="K2268" s="39"/>
      <c r="L2268" s="39"/>
      <c r="M2268" s="39"/>
      <c r="N2268" s="39" t="s">
        <v>13771</v>
      </c>
      <c r="O2268" s="129" t="s">
        <v>14393</v>
      </c>
      <c r="P2268" s="39" t="s">
        <v>13771</v>
      </c>
      <c r="Q2268" s="39">
        <v>1</v>
      </c>
      <c r="R2268" s="273">
        <v>20000</v>
      </c>
      <c r="S2268" s="273">
        <v>20000</v>
      </c>
      <c r="T2268" s="274">
        <v>1</v>
      </c>
      <c r="U2268" s="274">
        <v>1</v>
      </c>
      <c r="V2268" s="275" t="s">
        <v>373</v>
      </c>
      <c r="W2268" s="274">
        <v>33</v>
      </c>
      <c r="X2268" s="274">
        <v>19</v>
      </c>
      <c r="Y2268" s="274">
        <v>14</v>
      </c>
      <c r="Z2268" s="274">
        <v>14</v>
      </c>
      <c r="AA2268" s="39">
        <v>21</v>
      </c>
      <c r="AB2268" s="127"/>
      <c r="AC2268" s="39"/>
      <c r="AD2268" s="39">
        <v>0</v>
      </c>
      <c r="AE2268" s="39">
        <v>0</v>
      </c>
      <c r="AF2268" s="277">
        <v>0</v>
      </c>
      <c r="AG2268" s="277"/>
      <c r="AH2268" s="262"/>
      <c r="AI2268" s="127"/>
    </row>
    <row r="2269" spans="1:35" s="272" customFormat="1" ht="25.5" x14ac:dyDescent="0.2">
      <c r="A2269" s="251">
        <v>2266</v>
      </c>
      <c r="B2269" s="252" t="s">
        <v>96</v>
      </c>
      <c r="C2269" s="39">
        <v>5</v>
      </c>
      <c r="D2269" s="39" t="s">
        <v>132</v>
      </c>
      <c r="E2269" s="39" t="s">
        <v>11963</v>
      </c>
      <c r="F2269" s="39" t="s">
        <v>14394</v>
      </c>
      <c r="G2269" s="129">
        <v>369</v>
      </c>
      <c r="H2269" s="129" t="s">
        <v>14395</v>
      </c>
      <c r="I2269" s="129" t="s">
        <v>14396</v>
      </c>
      <c r="J2269" s="39" t="s">
        <v>14397</v>
      </c>
      <c r="K2269" s="39"/>
      <c r="L2269" s="39"/>
      <c r="M2269" s="39"/>
      <c r="N2269" s="39" t="s">
        <v>14398</v>
      </c>
      <c r="O2269" s="129" t="s">
        <v>12019</v>
      </c>
      <c r="P2269" s="39" t="s">
        <v>14398</v>
      </c>
      <c r="Q2269" s="39">
        <v>1</v>
      </c>
      <c r="R2269" s="273">
        <v>10000</v>
      </c>
      <c r="S2269" s="273">
        <v>10000</v>
      </c>
      <c r="T2269" s="274">
        <v>1</v>
      </c>
      <c r="U2269" s="274">
        <v>1</v>
      </c>
      <c r="V2269" s="275" t="s">
        <v>373</v>
      </c>
      <c r="W2269" s="274">
        <v>1</v>
      </c>
      <c r="X2269" s="274">
        <v>1</v>
      </c>
      <c r="Y2269" s="274">
        <v>14</v>
      </c>
      <c r="Z2269" s="274">
        <v>14</v>
      </c>
      <c r="AA2269" s="39">
        <v>21</v>
      </c>
      <c r="AB2269" s="127"/>
      <c r="AC2269" s="39"/>
      <c r="AD2269" s="39">
        <v>0</v>
      </c>
      <c r="AE2269" s="39">
        <v>0</v>
      </c>
      <c r="AF2269" s="277">
        <v>0</v>
      </c>
      <c r="AG2269" s="277"/>
      <c r="AH2269" s="262"/>
      <c r="AI2269" s="127"/>
    </row>
    <row r="2270" spans="1:35" s="272" customFormat="1" ht="25.5" x14ac:dyDescent="0.2">
      <c r="A2270" s="251">
        <v>2267</v>
      </c>
      <c r="B2270" s="252" t="s">
        <v>96</v>
      </c>
      <c r="C2270" s="39">
        <v>5</v>
      </c>
      <c r="D2270" s="39" t="s">
        <v>132</v>
      </c>
      <c r="E2270" s="39" t="s">
        <v>11963</v>
      </c>
      <c r="F2270" s="39" t="s">
        <v>11310</v>
      </c>
      <c r="G2270" s="129">
        <v>135</v>
      </c>
      <c r="H2270" s="129" t="s">
        <v>3752</v>
      </c>
      <c r="I2270" s="129" t="s">
        <v>3753</v>
      </c>
      <c r="J2270" s="39" t="s">
        <v>14339</v>
      </c>
      <c r="K2270" s="39"/>
      <c r="L2270" s="39"/>
      <c r="M2270" s="39"/>
      <c r="N2270" s="39" t="s">
        <v>3760</v>
      </c>
      <c r="O2270" s="129" t="s">
        <v>14399</v>
      </c>
      <c r="P2270" s="39" t="s">
        <v>3760</v>
      </c>
      <c r="Q2270" s="39">
        <v>1</v>
      </c>
      <c r="R2270" s="273">
        <v>50000</v>
      </c>
      <c r="S2270" s="273">
        <v>50000</v>
      </c>
      <c r="T2270" s="274">
        <v>1</v>
      </c>
      <c r="U2270" s="274">
        <v>1</v>
      </c>
      <c r="V2270" s="275" t="s">
        <v>377</v>
      </c>
      <c r="W2270" s="274">
        <v>82</v>
      </c>
      <c r="X2270" s="274">
        <v>95</v>
      </c>
      <c r="Y2270" s="274">
        <v>14</v>
      </c>
      <c r="Z2270" s="274">
        <v>14</v>
      </c>
      <c r="AA2270" s="39">
        <v>21</v>
      </c>
      <c r="AB2270" s="127"/>
      <c r="AC2270" s="39" t="s">
        <v>13431</v>
      </c>
      <c r="AD2270" s="39">
        <v>0</v>
      </c>
      <c r="AE2270" s="39">
        <v>0</v>
      </c>
      <c r="AF2270" s="277">
        <v>0</v>
      </c>
      <c r="AG2270" s="277"/>
      <c r="AH2270" s="262"/>
      <c r="AI2270" s="127"/>
    </row>
    <row r="2271" spans="1:35" s="272" customFormat="1" ht="25.5" x14ac:dyDescent="0.2">
      <c r="A2271" s="251">
        <v>2268</v>
      </c>
      <c r="B2271" s="252" t="s">
        <v>96</v>
      </c>
      <c r="C2271" s="39">
        <v>5</v>
      </c>
      <c r="D2271" s="39" t="s">
        <v>132</v>
      </c>
      <c r="E2271" s="39" t="s">
        <v>11963</v>
      </c>
      <c r="F2271" s="39" t="s">
        <v>14400</v>
      </c>
      <c r="G2271" s="129">
        <v>21003038</v>
      </c>
      <c r="H2271" s="129" t="s">
        <v>6239</v>
      </c>
      <c r="I2271" s="129" t="s">
        <v>11853</v>
      </c>
      <c r="J2271" s="39"/>
      <c r="K2271" s="39"/>
      <c r="L2271" s="39"/>
      <c r="M2271" s="39"/>
      <c r="N2271" s="39" t="s">
        <v>13771</v>
      </c>
      <c r="O2271" s="129" t="s">
        <v>14401</v>
      </c>
      <c r="P2271" s="39" t="s">
        <v>13771</v>
      </c>
      <c r="Q2271" s="39"/>
      <c r="R2271" s="273">
        <v>100000</v>
      </c>
      <c r="S2271" s="273">
        <v>100000</v>
      </c>
      <c r="T2271" s="274">
        <v>1</v>
      </c>
      <c r="U2271" s="274">
        <v>1</v>
      </c>
      <c r="V2271" s="275" t="s">
        <v>385</v>
      </c>
      <c r="W2271" s="274">
        <v>19</v>
      </c>
      <c r="X2271" s="274">
        <v>19</v>
      </c>
      <c r="Y2271" s="274">
        <v>14</v>
      </c>
      <c r="Z2271" s="274">
        <v>14</v>
      </c>
      <c r="AA2271" s="39">
        <v>21</v>
      </c>
      <c r="AB2271" s="127"/>
      <c r="AC2271" s="39"/>
      <c r="AD2271" s="39">
        <v>0</v>
      </c>
      <c r="AE2271" s="39">
        <v>0</v>
      </c>
      <c r="AF2271" s="277">
        <v>0</v>
      </c>
      <c r="AG2271" s="277"/>
      <c r="AH2271" s="262"/>
      <c r="AI2271" s="127"/>
    </row>
    <row r="2272" spans="1:35" s="272" customFormat="1" ht="25.5" x14ac:dyDescent="0.2">
      <c r="A2272" s="251">
        <v>2269</v>
      </c>
      <c r="B2272" s="252" t="s">
        <v>96</v>
      </c>
      <c r="C2272" s="39">
        <v>5</v>
      </c>
      <c r="D2272" s="39" t="s">
        <v>132</v>
      </c>
      <c r="E2272" s="39" t="s">
        <v>11963</v>
      </c>
      <c r="F2272" s="39" t="s">
        <v>14402</v>
      </c>
      <c r="G2272" s="129" t="s">
        <v>14403</v>
      </c>
      <c r="H2272" s="129">
        <v>21660899838</v>
      </c>
      <c r="I2272" s="129" t="s">
        <v>14351</v>
      </c>
      <c r="J2272" s="39"/>
      <c r="K2272" s="39"/>
      <c r="L2272" s="39"/>
      <c r="M2272" s="39"/>
      <c r="N2272" s="39" t="s">
        <v>14352</v>
      </c>
      <c r="O2272" s="129" t="s">
        <v>14404</v>
      </c>
      <c r="P2272" s="39" t="s">
        <v>14352</v>
      </c>
      <c r="Q2272" s="39"/>
      <c r="R2272" s="273">
        <v>65000</v>
      </c>
      <c r="S2272" s="273">
        <v>65000</v>
      </c>
      <c r="T2272" s="274">
        <v>1</v>
      </c>
      <c r="U2272" s="274">
        <v>1</v>
      </c>
      <c r="V2272" s="275" t="s">
        <v>385</v>
      </c>
      <c r="W2272" s="274">
        <v>19</v>
      </c>
      <c r="X2272" s="274">
        <v>19</v>
      </c>
      <c r="Y2272" s="274">
        <v>14</v>
      </c>
      <c r="Z2272" s="274">
        <v>14</v>
      </c>
      <c r="AA2272" s="39">
        <v>21</v>
      </c>
      <c r="AB2272" s="127"/>
      <c r="AC2272" s="39"/>
      <c r="AD2272" s="39">
        <v>0</v>
      </c>
      <c r="AE2272" s="39">
        <v>0</v>
      </c>
      <c r="AF2272" s="277">
        <v>0</v>
      </c>
      <c r="AG2272" s="277"/>
      <c r="AH2272" s="262"/>
      <c r="AI2272" s="127"/>
    </row>
    <row r="2273" spans="1:35" s="272" customFormat="1" ht="25.5" x14ac:dyDescent="0.2">
      <c r="A2273" s="251">
        <v>2270</v>
      </c>
      <c r="B2273" s="252" t="s">
        <v>96</v>
      </c>
      <c r="C2273" s="39">
        <v>5</v>
      </c>
      <c r="D2273" s="39" t="s">
        <v>132</v>
      </c>
      <c r="E2273" s="39" t="s">
        <v>11963</v>
      </c>
      <c r="F2273" s="39" t="s">
        <v>14405</v>
      </c>
      <c r="G2273" s="129">
        <v>1515217</v>
      </c>
      <c r="H2273" s="129" t="s">
        <v>14406</v>
      </c>
      <c r="I2273" s="129" t="s">
        <v>14407</v>
      </c>
      <c r="J2273" s="39"/>
      <c r="K2273" s="39"/>
      <c r="L2273" s="39"/>
      <c r="M2273" s="39"/>
      <c r="N2273" s="39" t="s">
        <v>14018</v>
      </c>
      <c r="O2273" s="129" t="s">
        <v>14408</v>
      </c>
      <c r="P2273" s="39" t="s">
        <v>14018</v>
      </c>
      <c r="Q2273" s="39"/>
      <c r="R2273" s="273">
        <v>80000</v>
      </c>
      <c r="S2273" s="273">
        <v>80000</v>
      </c>
      <c r="T2273" s="274">
        <v>1</v>
      </c>
      <c r="U2273" s="274">
        <v>1</v>
      </c>
      <c r="V2273" s="275" t="s">
        <v>385</v>
      </c>
      <c r="W2273" s="274">
        <v>19</v>
      </c>
      <c r="X2273" s="274">
        <v>19</v>
      </c>
      <c r="Y2273" s="274">
        <v>14</v>
      </c>
      <c r="Z2273" s="274">
        <v>14</v>
      </c>
      <c r="AA2273" s="39">
        <v>21</v>
      </c>
      <c r="AB2273" s="127"/>
      <c r="AC2273" s="39"/>
      <c r="AD2273" s="39">
        <v>0</v>
      </c>
      <c r="AE2273" s="39">
        <v>0</v>
      </c>
      <c r="AF2273" s="277">
        <v>0</v>
      </c>
      <c r="AG2273" s="277"/>
      <c r="AH2273" s="262"/>
      <c r="AI2273" s="127"/>
    </row>
    <row r="2274" spans="1:35" s="272" customFormat="1" ht="25.5" x14ac:dyDescent="0.2">
      <c r="A2274" s="251">
        <v>2271</v>
      </c>
      <c r="B2274" s="252" t="s">
        <v>96</v>
      </c>
      <c r="C2274" s="39">
        <v>5</v>
      </c>
      <c r="D2274" s="39" t="s">
        <v>132</v>
      </c>
      <c r="E2274" s="39" t="s">
        <v>11963</v>
      </c>
      <c r="F2274" s="39" t="s">
        <v>14409</v>
      </c>
      <c r="G2274" s="129" t="s">
        <v>14410</v>
      </c>
      <c r="H2274" s="129" t="s">
        <v>14411</v>
      </c>
      <c r="I2274" s="129" t="s">
        <v>14412</v>
      </c>
      <c r="J2274" s="39"/>
      <c r="K2274" s="39"/>
      <c r="L2274" s="39"/>
      <c r="M2274" s="39"/>
      <c r="N2274" s="39" t="s">
        <v>14413</v>
      </c>
      <c r="O2274" s="129" t="s">
        <v>14414</v>
      </c>
      <c r="P2274" s="39" t="s">
        <v>14413</v>
      </c>
      <c r="Q2274" s="39"/>
      <c r="R2274" s="273">
        <v>40000</v>
      </c>
      <c r="S2274" s="273">
        <v>40000</v>
      </c>
      <c r="T2274" s="274">
        <v>1</v>
      </c>
      <c r="U2274" s="274">
        <v>1</v>
      </c>
      <c r="V2274" s="275" t="s">
        <v>373</v>
      </c>
      <c r="W2274" s="274">
        <v>33</v>
      </c>
      <c r="X2274" s="274">
        <v>19</v>
      </c>
      <c r="Y2274" s="274">
        <v>14</v>
      </c>
      <c r="Z2274" s="274">
        <v>14</v>
      </c>
      <c r="AA2274" s="39">
        <v>21</v>
      </c>
      <c r="AB2274" s="127"/>
      <c r="AC2274" s="39"/>
      <c r="AD2274" s="39">
        <v>0</v>
      </c>
      <c r="AE2274" s="39">
        <v>0</v>
      </c>
      <c r="AF2274" s="277">
        <v>0</v>
      </c>
      <c r="AG2274" s="277"/>
      <c r="AH2274" s="262"/>
      <c r="AI2274" s="127"/>
    </row>
    <row r="2275" spans="1:35" s="272" customFormat="1" ht="25.5" x14ac:dyDescent="0.2">
      <c r="A2275" s="251">
        <v>2272</v>
      </c>
      <c r="B2275" s="252" t="s">
        <v>96</v>
      </c>
      <c r="C2275" s="39">
        <v>5</v>
      </c>
      <c r="D2275" s="39" t="s">
        <v>132</v>
      </c>
      <c r="E2275" s="39" t="s">
        <v>11963</v>
      </c>
      <c r="F2275" s="39" t="s">
        <v>14415</v>
      </c>
      <c r="G2275" s="129" t="s">
        <v>14416</v>
      </c>
      <c r="H2275" s="129" t="s">
        <v>12307</v>
      </c>
      <c r="I2275" s="129" t="s">
        <v>14417</v>
      </c>
      <c r="J2275" s="39"/>
      <c r="K2275" s="39"/>
      <c r="L2275" s="39"/>
      <c r="M2275" s="39"/>
      <c r="N2275" s="39" t="s">
        <v>14012</v>
      </c>
      <c r="O2275" s="129" t="s">
        <v>14418</v>
      </c>
      <c r="P2275" s="39" t="s">
        <v>14012</v>
      </c>
      <c r="Q2275" s="39"/>
      <c r="R2275" s="273">
        <v>65000</v>
      </c>
      <c r="S2275" s="273">
        <v>65000</v>
      </c>
      <c r="T2275" s="274">
        <v>1</v>
      </c>
      <c r="U2275" s="274">
        <v>1</v>
      </c>
      <c r="V2275" s="275" t="s">
        <v>373</v>
      </c>
      <c r="W2275" s="274">
        <v>1</v>
      </c>
      <c r="X2275" s="274">
        <v>19</v>
      </c>
      <c r="Y2275" s="274">
        <v>14</v>
      </c>
      <c r="Z2275" s="274">
        <v>14</v>
      </c>
      <c r="AA2275" s="39">
        <v>21</v>
      </c>
      <c r="AB2275" s="127"/>
      <c r="AC2275" s="39"/>
      <c r="AD2275" s="39">
        <v>0</v>
      </c>
      <c r="AE2275" s="39">
        <v>0</v>
      </c>
      <c r="AF2275" s="277">
        <v>0</v>
      </c>
      <c r="AG2275" s="277"/>
      <c r="AH2275" s="262"/>
      <c r="AI2275" s="127"/>
    </row>
    <row r="2276" spans="1:35" s="272" customFormat="1" ht="25.5" x14ac:dyDescent="0.2">
      <c r="A2276" s="251">
        <v>2273</v>
      </c>
      <c r="B2276" s="252" t="s">
        <v>96</v>
      </c>
      <c r="C2276" s="39">
        <v>5</v>
      </c>
      <c r="D2276" s="39" t="s">
        <v>132</v>
      </c>
      <c r="E2276" s="39" t="s">
        <v>11963</v>
      </c>
      <c r="F2276" s="39" t="s">
        <v>14419</v>
      </c>
      <c r="G2276" s="129" t="s">
        <v>14420</v>
      </c>
      <c r="H2276" s="129" t="s">
        <v>13670</v>
      </c>
      <c r="I2276" s="129" t="s">
        <v>13671</v>
      </c>
      <c r="J2276" s="39"/>
      <c r="K2276" s="39"/>
      <c r="L2276" s="39"/>
      <c r="M2276" s="39"/>
      <c r="N2276" s="39" t="s">
        <v>13676</v>
      </c>
      <c r="O2276" s="129" t="s">
        <v>14421</v>
      </c>
      <c r="P2276" s="39" t="s">
        <v>13676</v>
      </c>
      <c r="Q2276" s="39"/>
      <c r="R2276" s="273">
        <v>75000</v>
      </c>
      <c r="S2276" s="273">
        <v>75000</v>
      </c>
      <c r="T2276" s="274">
        <v>1</v>
      </c>
      <c r="U2276" s="274">
        <v>1</v>
      </c>
      <c r="V2276" s="275" t="s">
        <v>385</v>
      </c>
      <c r="W2276" s="274">
        <v>19</v>
      </c>
      <c r="X2276" s="274">
        <v>19</v>
      </c>
      <c r="Y2276" s="274">
        <v>14</v>
      </c>
      <c r="Z2276" s="274">
        <v>14</v>
      </c>
      <c r="AA2276" s="39">
        <v>21</v>
      </c>
      <c r="AB2276" s="127"/>
      <c r="AC2276" s="39"/>
      <c r="AD2276" s="39">
        <v>0</v>
      </c>
      <c r="AE2276" s="39">
        <v>0</v>
      </c>
      <c r="AF2276" s="277">
        <v>0</v>
      </c>
      <c r="AG2276" s="277"/>
      <c r="AH2276" s="262"/>
      <c r="AI2276" s="127"/>
    </row>
    <row r="2277" spans="1:35" s="272" customFormat="1" ht="25.5" x14ac:dyDescent="0.2">
      <c r="A2277" s="251">
        <v>2274</v>
      </c>
      <c r="B2277" s="252" t="s">
        <v>96</v>
      </c>
      <c r="C2277" s="39">
        <v>5</v>
      </c>
      <c r="D2277" s="39" t="s">
        <v>132</v>
      </c>
      <c r="E2277" s="39" t="s">
        <v>11963</v>
      </c>
      <c r="F2277" s="39" t="s">
        <v>14422</v>
      </c>
      <c r="G2277" s="129" t="s">
        <v>14423</v>
      </c>
      <c r="H2277" s="129">
        <v>91352666060</v>
      </c>
      <c r="I2277" s="129" t="s">
        <v>14424</v>
      </c>
      <c r="J2277" s="39"/>
      <c r="K2277" s="39"/>
      <c r="L2277" s="39"/>
      <c r="M2277" s="39"/>
      <c r="N2277" s="39" t="s">
        <v>14425</v>
      </c>
      <c r="O2277" s="129" t="s">
        <v>14426</v>
      </c>
      <c r="P2277" s="39" t="s">
        <v>14425</v>
      </c>
      <c r="Q2277" s="39"/>
      <c r="R2277" s="273">
        <v>80000</v>
      </c>
      <c r="S2277" s="273">
        <v>80000</v>
      </c>
      <c r="T2277" s="274">
        <v>1</v>
      </c>
      <c r="U2277" s="274">
        <v>1</v>
      </c>
      <c r="V2277" s="275" t="s">
        <v>373</v>
      </c>
      <c r="W2277" s="274">
        <v>33</v>
      </c>
      <c r="X2277" s="274">
        <v>19</v>
      </c>
      <c r="Y2277" s="274">
        <v>14</v>
      </c>
      <c r="Z2277" s="274">
        <v>14</v>
      </c>
      <c r="AA2277" s="39">
        <v>21</v>
      </c>
      <c r="AB2277" s="127"/>
      <c r="AC2277" s="39"/>
      <c r="AD2277" s="39">
        <v>0</v>
      </c>
      <c r="AE2277" s="39">
        <v>0</v>
      </c>
      <c r="AF2277" s="277">
        <v>0</v>
      </c>
      <c r="AG2277" s="277"/>
      <c r="AH2277" s="262"/>
      <c r="AI2277" s="127"/>
    </row>
    <row r="2278" spans="1:35" s="272" customFormat="1" ht="25.5" x14ac:dyDescent="0.2">
      <c r="A2278" s="251">
        <v>2275</v>
      </c>
      <c r="B2278" s="252" t="s">
        <v>96</v>
      </c>
      <c r="C2278" s="39">
        <v>5</v>
      </c>
      <c r="D2278" s="39" t="s">
        <v>132</v>
      </c>
      <c r="E2278" s="39" t="s">
        <v>11963</v>
      </c>
      <c r="F2278" s="39" t="s">
        <v>14427</v>
      </c>
      <c r="G2278" s="129" t="s">
        <v>14428</v>
      </c>
      <c r="H2278" s="129" t="s">
        <v>14429</v>
      </c>
      <c r="I2278" s="129" t="s">
        <v>14430</v>
      </c>
      <c r="J2278" s="39"/>
      <c r="K2278" s="39"/>
      <c r="L2278" s="39"/>
      <c r="M2278" s="39"/>
      <c r="N2278" s="39" t="s">
        <v>14431</v>
      </c>
      <c r="O2278" s="129" t="s">
        <v>14432</v>
      </c>
      <c r="P2278" s="39" t="s">
        <v>14431</v>
      </c>
      <c r="Q2278" s="39"/>
      <c r="R2278" s="273">
        <v>60000</v>
      </c>
      <c r="S2278" s="273">
        <v>60000</v>
      </c>
      <c r="T2278" s="274">
        <v>1</v>
      </c>
      <c r="U2278" s="274">
        <v>1</v>
      </c>
      <c r="V2278" s="275" t="s">
        <v>373</v>
      </c>
      <c r="W2278" s="274">
        <v>1</v>
      </c>
      <c r="X2278" s="274">
        <v>1</v>
      </c>
      <c r="Y2278" s="274">
        <v>14</v>
      </c>
      <c r="Z2278" s="274">
        <v>14</v>
      </c>
      <c r="AA2278" s="39">
        <v>21</v>
      </c>
      <c r="AB2278" s="127"/>
      <c r="AC2278" s="39"/>
      <c r="AD2278" s="39">
        <v>0</v>
      </c>
      <c r="AE2278" s="39">
        <v>0</v>
      </c>
      <c r="AF2278" s="277">
        <v>0</v>
      </c>
      <c r="AG2278" s="277"/>
      <c r="AH2278" s="262"/>
      <c r="AI2278" s="127"/>
    </row>
    <row r="2279" spans="1:35" s="272" customFormat="1" ht="25.5" x14ac:dyDescent="0.2">
      <c r="A2279" s="251">
        <v>2276</v>
      </c>
      <c r="B2279" s="252" t="s">
        <v>96</v>
      </c>
      <c r="C2279" s="39">
        <v>5</v>
      </c>
      <c r="D2279" s="39" t="s">
        <v>132</v>
      </c>
      <c r="E2279" s="39" t="s">
        <v>11963</v>
      </c>
      <c r="F2279" s="39" t="s">
        <v>14433</v>
      </c>
      <c r="G2279" s="129" t="s">
        <v>14434</v>
      </c>
      <c r="H2279" s="129" t="s">
        <v>14435</v>
      </c>
      <c r="I2279" s="129" t="s">
        <v>13273</v>
      </c>
      <c r="J2279" s="39"/>
      <c r="K2279" s="39"/>
      <c r="L2279" s="39"/>
      <c r="M2279" s="39"/>
      <c r="N2279" s="39" t="s">
        <v>13278</v>
      </c>
      <c r="O2279" s="129" t="s">
        <v>14436</v>
      </c>
      <c r="P2279" s="39" t="s">
        <v>13278</v>
      </c>
      <c r="Q2279" s="39"/>
      <c r="R2279" s="273">
        <v>40000</v>
      </c>
      <c r="S2279" s="273">
        <v>40000</v>
      </c>
      <c r="T2279" s="274">
        <v>1</v>
      </c>
      <c r="U2279" s="274">
        <v>1</v>
      </c>
      <c r="V2279" s="275" t="s">
        <v>377</v>
      </c>
      <c r="W2279" s="274">
        <v>82</v>
      </c>
      <c r="X2279" s="274">
        <v>95</v>
      </c>
      <c r="Y2279" s="274">
        <v>14</v>
      </c>
      <c r="Z2279" s="274">
        <v>14</v>
      </c>
      <c r="AA2279" s="39">
        <v>21</v>
      </c>
      <c r="AB2279" s="127"/>
      <c r="AC2279" s="39"/>
      <c r="AD2279" s="39">
        <v>0</v>
      </c>
      <c r="AE2279" s="39">
        <v>0</v>
      </c>
      <c r="AF2279" s="277">
        <v>0</v>
      </c>
      <c r="AG2279" s="277"/>
      <c r="AH2279" s="262"/>
      <c r="AI2279" s="127"/>
    </row>
    <row r="2280" spans="1:35" s="272" customFormat="1" ht="25.5" x14ac:dyDescent="0.2">
      <c r="A2280" s="251">
        <v>2277</v>
      </c>
      <c r="B2280" s="252" t="s">
        <v>96</v>
      </c>
      <c r="C2280" s="39">
        <v>5</v>
      </c>
      <c r="D2280" s="39" t="s">
        <v>132</v>
      </c>
      <c r="E2280" s="39" t="s">
        <v>11963</v>
      </c>
      <c r="F2280" s="39" t="s">
        <v>14437</v>
      </c>
      <c r="G2280" s="129" t="s">
        <v>14438</v>
      </c>
      <c r="H2280" s="129" t="s">
        <v>14439</v>
      </c>
      <c r="I2280" s="129" t="s">
        <v>14440</v>
      </c>
      <c r="J2280" s="39"/>
      <c r="K2280" s="39"/>
      <c r="L2280" s="39"/>
      <c r="M2280" s="39"/>
      <c r="N2280" s="39" t="s">
        <v>14441</v>
      </c>
      <c r="O2280" s="129" t="s">
        <v>14442</v>
      </c>
      <c r="P2280" s="39" t="s">
        <v>14441</v>
      </c>
      <c r="Q2280" s="39"/>
      <c r="R2280" s="273">
        <v>20000</v>
      </c>
      <c r="S2280" s="273">
        <v>20000</v>
      </c>
      <c r="T2280" s="274">
        <v>1</v>
      </c>
      <c r="U2280" s="274">
        <v>1</v>
      </c>
      <c r="V2280" s="275" t="s">
        <v>385</v>
      </c>
      <c r="W2280" s="274">
        <v>19</v>
      </c>
      <c r="X2280" s="274">
        <v>19</v>
      </c>
      <c r="Y2280" s="274">
        <v>14</v>
      </c>
      <c r="Z2280" s="274">
        <v>14</v>
      </c>
      <c r="AA2280" s="39">
        <v>21</v>
      </c>
      <c r="AB2280" s="127"/>
      <c r="AC2280" s="39"/>
      <c r="AD2280" s="39">
        <v>0</v>
      </c>
      <c r="AE2280" s="39">
        <v>0</v>
      </c>
      <c r="AF2280" s="277">
        <v>0</v>
      </c>
      <c r="AG2280" s="277"/>
      <c r="AH2280" s="262"/>
      <c r="AI2280" s="127"/>
    </row>
    <row r="2281" spans="1:35" s="272" customFormat="1" ht="25.5" x14ac:dyDescent="0.2">
      <c r="A2281" s="251">
        <v>2278</v>
      </c>
      <c r="B2281" s="252" t="s">
        <v>96</v>
      </c>
      <c r="C2281" s="39">
        <v>5</v>
      </c>
      <c r="D2281" s="39" t="s">
        <v>132</v>
      </c>
      <c r="E2281" s="39" t="s">
        <v>11963</v>
      </c>
      <c r="F2281" s="39" t="s">
        <v>14443</v>
      </c>
      <c r="G2281" s="129">
        <v>21008035</v>
      </c>
      <c r="H2281" s="129" t="s">
        <v>6371</v>
      </c>
      <c r="I2281" s="129" t="s">
        <v>11862</v>
      </c>
      <c r="J2281" s="39"/>
      <c r="K2281" s="39"/>
      <c r="L2281" s="39"/>
      <c r="M2281" s="39"/>
      <c r="N2281" s="39" t="s">
        <v>14444</v>
      </c>
      <c r="O2281" s="129" t="s">
        <v>14445</v>
      </c>
      <c r="P2281" s="39" t="s">
        <v>14444</v>
      </c>
      <c r="Q2281" s="39"/>
      <c r="R2281" s="273">
        <v>5000</v>
      </c>
      <c r="S2281" s="273">
        <v>5000</v>
      </c>
      <c r="T2281" s="274">
        <v>1</v>
      </c>
      <c r="U2281" s="274">
        <v>1</v>
      </c>
      <c r="V2281" s="275" t="s">
        <v>385</v>
      </c>
      <c r="W2281" s="274">
        <v>19</v>
      </c>
      <c r="X2281" s="274">
        <v>19</v>
      </c>
      <c r="Y2281" s="274">
        <v>14</v>
      </c>
      <c r="Z2281" s="274">
        <v>14</v>
      </c>
      <c r="AA2281" s="39">
        <v>21</v>
      </c>
      <c r="AB2281" s="127"/>
      <c r="AC2281" s="39"/>
      <c r="AD2281" s="39">
        <v>0</v>
      </c>
      <c r="AE2281" s="39">
        <v>0</v>
      </c>
      <c r="AF2281" s="277">
        <v>0</v>
      </c>
      <c r="AG2281" s="277"/>
      <c r="AH2281" s="262"/>
      <c r="AI2281" s="127"/>
    </row>
    <row r="2282" spans="1:35" s="272" customFormat="1" ht="25.5" x14ac:dyDescent="0.2">
      <c r="A2282" s="251">
        <v>2279</v>
      </c>
      <c r="B2282" s="252" t="s">
        <v>96</v>
      </c>
      <c r="C2282" s="39">
        <v>5</v>
      </c>
      <c r="D2282" s="39" t="s">
        <v>132</v>
      </c>
      <c r="E2282" s="39" t="s">
        <v>11963</v>
      </c>
      <c r="F2282" s="39" t="s">
        <v>14446</v>
      </c>
      <c r="G2282" s="129" t="s">
        <v>14447</v>
      </c>
      <c r="H2282" s="129" t="s">
        <v>14448</v>
      </c>
      <c r="I2282" s="129" t="s">
        <v>14449</v>
      </c>
      <c r="J2282" s="39"/>
      <c r="K2282" s="39"/>
      <c r="L2282" s="39"/>
      <c r="M2282" s="39"/>
      <c r="N2282" s="39" t="s">
        <v>14450</v>
      </c>
      <c r="O2282" s="129" t="s">
        <v>14451</v>
      </c>
      <c r="P2282" s="39" t="s">
        <v>14450</v>
      </c>
      <c r="Q2282" s="39"/>
      <c r="R2282" s="273">
        <v>15000</v>
      </c>
      <c r="S2282" s="273">
        <v>15000</v>
      </c>
      <c r="T2282" s="274">
        <v>1</v>
      </c>
      <c r="U2282" s="274">
        <v>1</v>
      </c>
      <c r="V2282" s="275" t="s">
        <v>385</v>
      </c>
      <c r="W2282" s="274">
        <v>19</v>
      </c>
      <c r="X2282" s="274">
        <v>19</v>
      </c>
      <c r="Y2282" s="274">
        <v>14</v>
      </c>
      <c r="Z2282" s="274">
        <v>14</v>
      </c>
      <c r="AA2282" s="39">
        <v>21</v>
      </c>
      <c r="AB2282" s="127"/>
      <c r="AC2282" s="39"/>
      <c r="AD2282" s="39">
        <v>0</v>
      </c>
      <c r="AE2282" s="39">
        <v>0</v>
      </c>
      <c r="AF2282" s="277">
        <v>0</v>
      </c>
      <c r="AG2282" s="277"/>
      <c r="AH2282" s="262"/>
      <c r="AI2282" s="127"/>
    </row>
    <row r="2283" spans="1:35" s="272" customFormat="1" ht="25.5" x14ac:dyDescent="0.2">
      <c r="A2283" s="251">
        <v>2280</v>
      </c>
      <c r="B2283" s="252" t="s">
        <v>96</v>
      </c>
      <c r="C2283" s="39">
        <v>5</v>
      </c>
      <c r="D2283" s="39" t="s">
        <v>132</v>
      </c>
      <c r="E2283" s="39" t="s">
        <v>11963</v>
      </c>
      <c r="F2283" s="39" t="s">
        <v>14452</v>
      </c>
      <c r="G2283" s="129" t="s">
        <v>14453</v>
      </c>
      <c r="H2283" s="129" t="s">
        <v>14454</v>
      </c>
      <c r="I2283" s="129" t="s">
        <v>14455</v>
      </c>
      <c r="J2283" s="39"/>
      <c r="K2283" s="39"/>
      <c r="L2283" s="39"/>
      <c r="M2283" s="39"/>
      <c r="N2283" s="39" t="s">
        <v>14456</v>
      </c>
      <c r="O2283" s="129" t="s">
        <v>14457</v>
      </c>
      <c r="P2283" s="39" t="s">
        <v>14456</v>
      </c>
      <c r="Q2283" s="39"/>
      <c r="R2283" s="273">
        <v>40000</v>
      </c>
      <c r="S2283" s="273">
        <v>40000</v>
      </c>
      <c r="T2283" s="274">
        <v>1</v>
      </c>
      <c r="U2283" s="274">
        <v>1</v>
      </c>
      <c r="V2283" s="275" t="s">
        <v>373</v>
      </c>
      <c r="W2283" s="274">
        <v>33</v>
      </c>
      <c r="X2283" s="274">
        <v>19</v>
      </c>
      <c r="Y2283" s="274">
        <v>14</v>
      </c>
      <c r="Z2283" s="274">
        <v>14</v>
      </c>
      <c r="AA2283" s="39">
        <v>21</v>
      </c>
      <c r="AB2283" s="127"/>
      <c r="AC2283" s="39"/>
      <c r="AD2283" s="39">
        <v>0</v>
      </c>
      <c r="AE2283" s="39">
        <v>0</v>
      </c>
      <c r="AF2283" s="277">
        <v>0</v>
      </c>
      <c r="AG2283" s="277"/>
      <c r="AH2283" s="262"/>
      <c r="AI2283" s="127"/>
    </row>
    <row r="2284" spans="1:35" s="272" customFormat="1" ht="25.5" x14ac:dyDescent="0.2">
      <c r="A2284" s="251">
        <v>2281</v>
      </c>
      <c r="B2284" s="252" t="s">
        <v>96</v>
      </c>
      <c r="C2284" s="39">
        <v>5</v>
      </c>
      <c r="D2284" s="39" t="s">
        <v>132</v>
      </c>
      <c r="E2284" s="39" t="s">
        <v>11963</v>
      </c>
      <c r="F2284" s="39" t="s">
        <v>14458</v>
      </c>
      <c r="G2284" s="129" t="s">
        <v>14459</v>
      </c>
      <c r="H2284" s="129" t="s">
        <v>14460</v>
      </c>
      <c r="I2284" s="129" t="s">
        <v>14461</v>
      </c>
      <c r="J2284" s="39"/>
      <c r="K2284" s="39"/>
      <c r="L2284" s="39"/>
      <c r="M2284" s="39"/>
      <c r="N2284" s="39" t="s">
        <v>14185</v>
      </c>
      <c r="O2284" s="129" t="s">
        <v>14462</v>
      </c>
      <c r="P2284" s="39" t="s">
        <v>14463</v>
      </c>
      <c r="Q2284" s="39"/>
      <c r="R2284" s="273">
        <v>9000</v>
      </c>
      <c r="S2284" s="273">
        <v>9000</v>
      </c>
      <c r="T2284" s="274">
        <v>1</v>
      </c>
      <c r="U2284" s="274">
        <v>1</v>
      </c>
      <c r="V2284" s="275" t="s">
        <v>373</v>
      </c>
      <c r="W2284" s="274">
        <v>1</v>
      </c>
      <c r="X2284" s="274">
        <v>19</v>
      </c>
      <c r="Y2284" s="274">
        <v>14</v>
      </c>
      <c r="Z2284" s="274">
        <v>14</v>
      </c>
      <c r="AA2284" s="39">
        <v>21</v>
      </c>
      <c r="AB2284" s="127"/>
      <c r="AC2284" s="39"/>
      <c r="AD2284" s="39">
        <v>0</v>
      </c>
      <c r="AE2284" s="39">
        <v>0</v>
      </c>
      <c r="AF2284" s="277">
        <v>0</v>
      </c>
      <c r="AG2284" s="277"/>
      <c r="AH2284" s="262"/>
      <c r="AI2284" s="127"/>
    </row>
    <row r="2285" spans="1:35" s="272" customFormat="1" ht="25.5" x14ac:dyDescent="0.2">
      <c r="A2285" s="251">
        <v>2282</v>
      </c>
      <c r="B2285" s="252" t="s">
        <v>96</v>
      </c>
      <c r="C2285" s="39">
        <v>5</v>
      </c>
      <c r="D2285" s="39" t="s">
        <v>132</v>
      </c>
      <c r="E2285" s="39" t="s">
        <v>11963</v>
      </c>
      <c r="F2285" s="39" t="s">
        <v>14464</v>
      </c>
      <c r="G2285" s="129">
        <v>9499</v>
      </c>
      <c r="H2285" s="129">
        <v>37471824981</v>
      </c>
      <c r="I2285" s="129" t="s">
        <v>14465</v>
      </c>
      <c r="J2285" s="39"/>
      <c r="K2285" s="39"/>
      <c r="L2285" s="39"/>
      <c r="M2285" s="39"/>
      <c r="N2285" s="39" t="s">
        <v>14466</v>
      </c>
      <c r="O2285" s="129" t="s">
        <v>14467</v>
      </c>
      <c r="P2285" s="39" t="s">
        <v>14466</v>
      </c>
      <c r="Q2285" s="39"/>
      <c r="R2285" s="273">
        <v>8000</v>
      </c>
      <c r="S2285" s="273">
        <v>8000</v>
      </c>
      <c r="T2285" s="274">
        <v>1</v>
      </c>
      <c r="U2285" s="274">
        <v>1</v>
      </c>
      <c r="V2285" s="275" t="s">
        <v>385</v>
      </c>
      <c r="W2285" s="274">
        <v>19</v>
      </c>
      <c r="X2285" s="274">
        <v>19</v>
      </c>
      <c r="Y2285" s="274">
        <v>14</v>
      </c>
      <c r="Z2285" s="274">
        <v>14</v>
      </c>
      <c r="AA2285" s="39">
        <v>21</v>
      </c>
      <c r="AB2285" s="127"/>
      <c r="AC2285" s="39"/>
      <c r="AD2285" s="39">
        <v>0</v>
      </c>
      <c r="AE2285" s="39">
        <v>0</v>
      </c>
      <c r="AF2285" s="277">
        <v>0</v>
      </c>
      <c r="AG2285" s="277"/>
      <c r="AH2285" s="262"/>
      <c r="AI2285" s="127"/>
    </row>
    <row r="2286" spans="1:35" s="272" customFormat="1" ht="25.5" x14ac:dyDescent="0.2">
      <c r="A2286" s="251">
        <v>2283</v>
      </c>
      <c r="B2286" s="252" t="s">
        <v>96</v>
      </c>
      <c r="C2286" s="39">
        <v>5</v>
      </c>
      <c r="D2286" s="39" t="s">
        <v>132</v>
      </c>
      <c r="E2286" s="39" t="s">
        <v>11963</v>
      </c>
      <c r="F2286" s="39" t="s">
        <v>14468</v>
      </c>
      <c r="G2286" s="129" t="s">
        <v>14469</v>
      </c>
      <c r="H2286" s="129" t="s">
        <v>14470</v>
      </c>
      <c r="I2286" s="129" t="s">
        <v>14471</v>
      </c>
      <c r="J2286" s="39"/>
      <c r="K2286" s="39"/>
      <c r="L2286" s="39"/>
      <c r="M2286" s="39"/>
      <c r="N2286" s="39" t="s">
        <v>14472</v>
      </c>
      <c r="O2286" s="129" t="s">
        <v>14473</v>
      </c>
      <c r="P2286" s="39" t="s">
        <v>14472</v>
      </c>
      <c r="Q2286" s="39"/>
      <c r="R2286" s="273">
        <v>10000</v>
      </c>
      <c r="S2286" s="273">
        <v>10000</v>
      </c>
      <c r="T2286" s="274">
        <v>1</v>
      </c>
      <c r="U2286" s="274">
        <v>1</v>
      </c>
      <c r="V2286" s="275" t="s">
        <v>373</v>
      </c>
      <c r="W2286" s="274">
        <v>33</v>
      </c>
      <c r="X2286" s="274">
        <v>19</v>
      </c>
      <c r="Y2286" s="274">
        <v>14</v>
      </c>
      <c r="Z2286" s="274">
        <v>14</v>
      </c>
      <c r="AA2286" s="39">
        <v>21</v>
      </c>
      <c r="AB2286" s="127"/>
      <c r="AC2286" s="39"/>
      <c r="AD2286" s="39">
        <v>0</v>
      </c>
      <c r="AE2286" s="39">
        <v>0</v>
      </c>
      <c r="AF2286" s="277">
        <v>0</v>
      </c>
      <c r="AG2286" s="277"/>
      <c r="AH2286" s="262"/>
      <c r="AI2286" s="127"/>
    </row>
    <row r="2287" spans="1:35" s="272" customFormat="1" ht="25.5" x14ac:dyDescent="0.2">
      <c r="A2287" s="251">
        <v>2284</v>
      </c>
      <c r="B2287" s="252" t="s">
        <v>96</v>
      </c>
      <c r="C2287" s="39">
        <v>5</v>
      </c>
      <c r="D2287" s="39" t="s">
        <v>132</v>
      </c>
      <c r="E2287" s="39" t="s">
        <v>11963</v>
      </c>
      <c r="F2287" s="39" t="s">
        <v>14474</v>
      </c>
      <c r="G2287" s="129" t="s">
        <v>2039</v>
      </c>
      <c r="H2287" s="129" t="s">
        <v>2040</v>
      </c>
      <c r="I2287" s="129" t="s">
        <v>2041</v>
      </c>
      <c r="J2287" s="39"/>
      <c r="K2287" s="39"/>
      <c r="L2287" s="39"/>
      <c r="M2287" s="39"/>
      <c r="N2287" s="39" t="s">
        <v>2044</v>
      </c>
      <c r="O2287" s="129" t="s">
        <v>14475</v>
      </c>
      <c r="P2287" s="39" t="s">
        <v>2044</v>
      </c>
      <c r="Q2287" s="39"/>
      <c r="R2287" s="273">
        <v>30000</v>
      </c>
      <c r="S2287" s="273">
        <v>30000</v>
      </c>
      <c r="T2287" s="274">
        <v>1</v>
      </c>
      <c r="U2287" s="274">
        <v>1</v>
      </c>
      <c r="V2287" s="275" t="s">
        <v>373</v>
      </c>
      <c r="W2287" s="274">
        <v>1</v>
      </c>
      <c r="X2287" s="274">
        <v>1</v>
      </c>
      <c r="Y2287" s="274">
        <v>14</v>
      </c>
      <c r="Z2287" s="274">
        <v>14</v>
      </c>
      <c r="AA2287" s="39">
        <v>21</v>
      </c>
      <c r="AB2287" s="127"/>
      <c r="AC2287" s="39"/>
      <c r="AD2287" s="39">
        <v>0</v>
      </c>
      <c r="AE2287" s="39">
        <v>0</v>
      </c>
      <c r="AF2287" s="277">
        <v>0</v>
      </c>
      <c r="AG2287" s="277"/>
      <c r="AH2287" s="262"/>
      <c r="AI2287" s="127"/>
    </row>
    <row r="2288" spans="1:35" s="272" customFormat="1" ht="25.5" x14ac:dyDescent="0.2">
      <c r="A2288" s="251">
        <v>2285</v>
      </c>
      <c r="B2288" s="252" t="s">
        <v>96</v>
      </c>
      <c r="C2288" s="39">
        <v>5</v>
      </c>
      <c r="D2288" s="39" t="s">
        <v>132</v>
      </c>
      <c r="E2288" s="39" t="s">
        <v>11963</v>
      </c>
      <c r="F2288" s="39" t="s">
        <v>14476</v>
      </c>
      <c r="G2288" s="129" t="s">
        <v>14477</v>
      </c>
      <c r="H2288" s="129" t="s">
        <v>13552</v>
      </c>
      <c r="I2288" s="129" t="s">
        <v>13553</v>
      </c>
      <c r="J2288" s="39"/>
      <c r="K2288" s="39"/>
      <c r="L2288" s="39"/>
      <c r="M2288" s="39"/>
      <c r="N2288" s="39" t="s">
        <v>13558</v>
      </c>
      <c r="O2288" s="129" t="s">
        <v>14478</v>
      </c>
      <c r="P2288" s="39" t="s">
        <v>13558</v>
      </c>
      <c r="Q2288" s="39"/>
      <c r="R2288" s="273">
        <v>20000</v>
      </c>
      <c r="S2288" s="273">
        <v>20000</v>
      </c>
      <c r="T2288" s="274">
        <v>1</v>
      </c>
      <c r="U2288" s="274">
        <v>1</v>
      </c>
      <c r="V2288" s="275" t="s">
        <v>377</v>
      </c>
      <c r="W2288" s="274">
        <v>82</v>
      </c>
      <c r="X2288" s="274">
        <v>95</v>
      </c>
      <c r="Y2288" s="274">
        <v>14</v>
      </c>
      <c r="Z2288" s="274">
        <v>14</v>
      </c>
      <c r="AA2288" s="39">
        <v>21</v>
      </c>
      <c r="AB2288" s="127"/>
      <c r="AC2288" s="39"/>
      <c r="AD2288" s="39">
        <v>0</v>
      </c>
      <c r="AE2288" s="39">
        <v>0</v>
      </c>
      <c r="AF2288" s="277">
        <v>0</v>
      </c>
      <c r="AG2288" s="277"/>
      <c r="AH2288" s="262"/>
      <c r="AI2288" s="127"/>
    </row>
    <row r="2289" spans="1:35" s="272" customFormat="1" ht="25.5" x14ac:dyDescent="0.2">
      <c r="A2289" s="251">
        <v>2286</v>
      </c>
      <c r="B2289" s="252" t="s">
        <v>96</v>
      </c>
      <c r="C2289" s="39">
        <v>5</v>
      </c>
      <c r="D2289" s="39" t="s">
        <v>132</v>
      </c>
      <c r="E2289" s="39" t="s">
        <v>11963</v>
      </c>
      <c r="F2289" s="39" t="s">
        <v>14479</v>
      </c>
      <c r="G2289" s="129">
        <v>578657</v>
      </c>
      <c r="H2289" s="129" t="s">
        <v>14480</v>
      </c>
      <c r="I2289" s="129" t="s">
        <v>14481</v>
      </c>
      <c r="J2289" s="39"/>
      <c r="K2289" s="39"/>
      <c r="L2289" s="39"/>
      <c r="M2289" s="39"/>
      <c r="N2289" s="39" t="s">
        <v>14482</v>
      </c>
      <c r="O2289" s="129" t="s">
        <v>14483</v>
      </c>
      <c r="P2289" s="39" t="s">
        <v>14482</v>
      </c>
      <c r="Q2289" s="39"/>
      <c r="R2289" s="273">
        <v>30000</v>
      </c>
      <c r="S2289" s="273">
        <v>30000</v>
      </c>
      <c r="T2289" s="274">
        <v>1</v>
      </c>
      <c r="U2289" s="274">
        <v>1</v>
      </c>
      <c r="V2289" s="275" t="s">
        <v>385</v>
      </c>
      <c r="W2289" s="274">
        <v>19</v>
      </c>
      <c r="X2289" s="274">
        <v>19</v>
      </c>
      <c r="Y2289" s="274">
        <v>14</v>
      </c>
      <c r="Z2289" s="274">
        <v>14</v>
      </c>
      <c r="AA2289" s="39">
        <v>21</v>
      </c>
      <c r="AB2289" s="127"/>
      <c r="AC2289" s="39"/>
      <c r="AD2289" s="39">
        <v>0</v>
      </c>
      <c r="AE2289" s="39">
        <v>0</v>
      </c>
      <c r="AF2289" s="277">
        <v>0</v>
      </c>
      <c r="AG2289" s="277"/>
      <c r="AH2289" s="262"/>
      <c r="AI2289" s="127"/>
    </row>
    <row r="2290" spans="1:35" s="272" customFormat="1" ht="25.5" x14ac:dyDescent="0.2">
      <c r="A2290" s="251">
        <v>2287</v>
      </c>
      <c r="B2290" s="252" t="s">
        <v>96</v>
      </c>
      <c r="C2290" s="39">
        <v>5</v>
      </c>
      <c r="D2290" s="39" t="s">
        <v>132</v>
      </c>
      <c r="E2290" s="39" t="s">
        <v>11963</v>
      </c>
      <c r="F2290" s="39" t="s">
        <v>14484</v>
      </c>
      <c r="G2290" s="129">
        <v>2202166</v>
      </c>
      <c r="H2290" s="129" t="s">
        <v>6198</v>
      </c>
      <c r="I2290" s="129" t="s">
        <v>6199</v>
      </c>
      <c r="J2290" s="39"/>
      <c r="K2290" s="39"/>
      <c r="L2290" s="39"/>
      <c r="M2290" s="39"/>
      <c r="N2290" s="39" t="s">
        <v>14485</v>
      </c>
      <c r="O2290" s="129" t="s">
        <v>14486</v>
      </c>
      <c r="P2290" s="39" t="s">
        <v>6206</v>
      </c>
      <c r="Q2290" s="39"/>
      <c r="R2290" s="273">
        <v>90000</v>
      </c>
      <c r="S2290" s="273">
        <v>90000</v>
      </c>
      <c r="T2290" s="274">
        <v>1</v>
      </c>
      <c r="U2290" s="274">
        <v>1</v>
      </c>
      <c r="V2290" s="275" t="s">
        <v>385</v>
      </c>
      <c r="W2290" s="274">
        <v>19</v>
      </c>
      <c r="X2290" s="274">
        <v>19</v>
      </c>
      <c r="Y2290" s="274">
        <v>14</v>
      </c>
      <c r="Z2290" s="274">
        <v>14</v>
      </c>
      <c r="AA2290" s="39">
        <v>21</v>
      </c>
      <c r="AB2290" s="127"/>
      <c r="AC2290" s="39"/>
      <c r="AD2290" s="39">
        <v>0</v>
      </c>
      <c r="AE2290" s="39">
        <v>0</v>
      </c>
      <c r="AF2290" s="277">
        <v>0</v>
      </c>
      <c r="AG2290" s="277"/>
      <c r="AH2290" s="262"/>
      <c r="AI2290" s="127"/>
    </row>
    <row r="2291" spans="1:35" s="272" customFormat="1" ht="25.5" x14ac:dyDescent="0.2">
      <c r="A2291" s="251">
        <v>2288</v>
      </c>
      <c r="B2291" s="252" t="s">
        <v>96</v>
      </c>
      <c r="C2291" s="39">
        <v>5</v>
      </c>
      <c r="D2291" s="39" t="s">
        <v>132</v>
      </c>
      <c r="E2291" s="39" t="s">
        <v>11963</v>
      </c>
      <c r="F2291" s="39" t="s">
        <v>14487</v>
      </c>
      <c r="G2291" s="129" t="s">
        <v>14488</v>
      </c>
      <c r="H2291" s="129" t="s">
        <v>8555</v>
      </c>
      <c r="I2291" s="129" t="s">
        <v>8556</v>
      </c>
      <c r="J2291" s="39"/>
      <c r="K2291" s="39"/>
      <c r="L2291" s="39"/>
      <c r="M2291" s="39"/>
      <c r="N2291" s="39" t="s">
        <v>14489</v>
      </c>
      <c r="O2291" s="129" t="s">
        <v>14490</v>
      </c>
      <c r="P2291" s="39" t="s">
        <v>14489</v>
      </c>
      <c r="Q2291" s="39"/>
      <c r="R2291" s="273">
        <v>20000</v>
      </c>
      <c r="S2291" s="273">
        <v>20000</v>
      </c>
      <c r="T2291" s="274">
        <v>1</v>
      </c>
      <c r="U2291" s="274">
        <v>1</v>
      </c>
      <c r="V2291" s="275" t="s">
        <v>385</v>
      </c>
      <c r="W2291" s="274">
        <v>19</v>
      </c>
      <c r="X2291" s="274">
        <v>19</v>
      </c>
      <c r="Y2291" s="274">
        <v>14</v>
      </c>
      <c r="Z2291" s="274">
        <v>14</v>
      </c>
      <c r="AA2291" s="39">
        <v>21</v>
      </c>
      <c r="AB2291" s="127"/>
      <c r="AC2291" s="39"/>
      <c r="AD2291" s="39">
        <v>0</v>
      </c>
      <c r="AE2291" s="39">
        <v>0</v>
      </c>
      <c r="AF2291" s="277">
        <v>0</v>
      </c>
      <c r="AG2291" s="277"/>
      <c r="AH2291" s="262"/>
      <c r="AI2291" s="127"/>
    </row>
    <row r="2292" spans="1:35" s="272" customFormat="1" ht="38.25" x14ac:dyDescent="0.2">
      <c r="A2292" s="251">
        <v>2289</v>
      </c>
      <c r="B2292" s="252" t="s">
        <v>96</v>
      </c>
      <c r="C2292" s="39">
        <v>5</v>
      </c>
      <c r="D2292" s="39" t="s">
        <v>132</v>
      </c>
      <c r="E2292" s="39" t="s">
        <v>11963</v>
      </c>
      <c r="F2292" s="39" t="s">
        <v>14491</v>
      </c>
      <c r="G2292" s="129" t="s">
        <v>14492</v>
      </c>
      <c r="H2292" s="129" t="s">
        <v>14493</v>
      </c>
      <c r="I2292" s="129" t="s">
        <v>14494</v>
      </c>
      <c r="J2292" s="39"/>
      <c r="K2292" s="39"/>
      <c r="L2292" s="39"/>
      <c r="M2292" s="39"/>
      <c r="N2292" s="39" t="s">
        <v>14495</v>
      </c>
      <c r="O2292" s="129" t="s">
        <v>14496</v>
      </c>
      <c r="P2292" s="39" t="s">
        <v>14495</v>
      </c>
      <c r="Q2292" s="39"/>
      <c r="R2292" s="273">
        <v>20000</v>
      </c>
      <c r="S2292" s="273">
        <v>20000</v>
      </c>
      <c r="T2292" s="274">
        <v>1</v>
      </c>
      <c r="U2292" s="274">
        <v>1</v>
      </c>
      <c r="V2292" s="275" t="s">
        <v>373</v>
      </c>
      <c r="W2292" s="274">
        <v>33</v>
      </c>
      <c r="X2292" s="274">
        <v>19</v>
      </c>
      <c r="Y2292" s="274">
        <v>14</v>
      </c>
      <c r="Z2292" s="274">
        <v>14</v>
      </c>
      <c r="AA2292" s="39">
        <v>21</v>
      </c>
      <c r="AB2292" s="127"/>
      <c r="AC2292" s="39"/>
      <c r="AD2292" s="39">
        <v>0</v>
      </c>
      <c r="AE2292" s="39">
        <v>0</v>
      </c>
      <c r="AF2292" s="277">
        <v>0</v>
      </c>
      <c r="AG2292" s="277"/>
      <c r="AH2292" s="262"/>
      <c r="AI2292" s="127"/>
    </row>
    <row r="2293" spans="1:35" s="272" customFormat="1" ht="25.5" x14ac:dyDescent="0.2">
      <c r="A2293" s="251">
        <v>2290</v>
      </c>
      <c r="B2293" s="252" t="s">
        <v>96</v>
      </c>
      <c r="C2293" s="39">
        <v>5</v>
      </c>
      <c r="D2293" s="39" t="s">
        <v>132</v>
      </c>
      <c r="E2293" s="39" t="s">
        <v>11963</v>
      </c>
      <c r="F2293" s="39" t="s">
        <v>14497</v>
      </c>
      <c r="G2293" s="129" t="s">
        <v>14498</v>
      </c>
      <c r="H2293" s="129" t="s">
        <v>12168</v>
      </c>
      <c r="I2293" s="129" t="s">
        <v>12169</v>
      </c>
      <c r="J2293" s="39"/>
      <c r="K2293" s="39"/>
      <c r="L2293" s="39"/>
      <c r="M2293" s="39"/>
      <c r="N2293" s="39" t="s">
        <v>14499</v>
      </c>
      <c r="O2293" s="129" t="s">
        <v>14500</v>
      </c>
      <c r="P2293" s="39" t="s">
        <v>14499</v>
      </c>
      <c r="Q2293" s="39"/>
      <c r="R2293" s="273">
        <v>25000</v>
      </c>
      <c r="S2293" s="273">
        <v>25000</v>
      </c>
      <c r="T2293" s="274">
        <v>1</v>
      </c>
      <c r="U2293" s="274">
        <v>1</v>
      </c>
      <c r="V2293" s="275" t="s">
        <v>373</v>
      </c>
      <c r="W2293" s="274">
        <v>1</v>
      </c>
      <c r="X2293" s="274">
        <v>19</v>
      </c>
      <c r="Y2293" s="274">
        <v>14</v>
      </c>
      <c r="Z2293" s="274">
        <v>14</v>
      </c>
      <c r="AA2293" s="39">
        <v>21</v>
      </c>
      <c r="AB2293" s="127"/>
      <c r="AC2293" s="39"/>
      <c r="AD2293" s="39">
        <v>0</v>
      </c>
      <c r="AE2293" s="39">
        <v>0</v>
      </c>
      <c r="AF2293" s="277">
        <v>0</v>
      </c>
      <c r="AG2293" s="277"/>
      <c r="AH2293" s="262"/>
      <c r="AI2293" s="127"/>
    </row>
    <row r="2294" spans="1:35" s="272" customFormat="1" ht="25.5" x14ac:dyDescent="0.2">
      <c r="A2294" s="251">
        <v>2291</v>
      </c>
      <c r="B2294" s="252" t="s">
        <v>96</v>
      </c>
      <c r="C2294" s="39">
        <v>5</v>
      </c>
      <c r="D2294" s="39" t="s">
        <v>132</v>
      </c>
      <c r="E2294" s="39" t="s">
        <v>11963</v>
      </c>
      <c r="F2294" s="39" t="s">
        <v>14501</v>
      </c>
      <c r="G2294" s="129" t="s">
        <v>14502</v>
      </c>
      <c r="H2294" s="129" t="s">
        <v>14503</v>
      </c>
      <c r="I2294" s="129" t="s">
        <v>14504</v>
      </c>
      <c r="J2294" s="39"/>
      <c r="K2294" s="39"/>
      <c r="L2294" s="39"/>
      <c r="M2294" s="39"/>
      <c r="N2294" s="39" t="s">
        <v>14505</v>
      </c>
      <c r="O2294" s="129" t="s">
        <v>14506</v>
      </c>
      <c r="P2294" s="39" t="s">
        <v>14505</v>
      </c>
      <c r="Q2294" s="39"/>
      <c r="R2294" s="273">
        <v>13000</v>
      </c>
      <c r="S2294" s="273">
        <v>13000</v>
      </c>
      <c r="T2294" s="274">
        <v>1</v>
      </c>
      <c r="U2294" s="274">
        <v>1</v>
      </c>
      <c r="V2294" s="275" t="s">
        <v>385</v>
      </c>
      <c r="W2294" s="274">
        <v>19</v>
      </c>
      <c r="X2294" s="274">
        <v>19</v>
      </c>
      <c r="Y2294" s="274">
        <v>14</v>
      </c>
      <c r="Z2294" s="274">
        <v>14</v>
      </c>
      <c r="AA2294" s="39">
        <v>21</v>
      </c>
      <c r="AB2294" s="127"/>
      <c r="AC2294" s="39"/>
      <c r="AD2294" s="39">
        <v>0</v>
      </c>
      <c r="AE2294" s="39">
        <v>0</v>
      </c>
      <c r="AF2294" s="277">
        <v>0</v>
      </c>
      <c r="AG2294" s="277"/>
      <c r="AH2294" s="262"/>
      <c r="AI2294" s="127"/>
    </row>
    <row r="2295" spans="1:35" s="272" customFormat="1" ht="38.25" x14ac:dyDescent="0.2">
      <c r="A2295" s="251">
        <v>2292</v>
      </c>
      <c r="B2295" s="252" t="s">
        <v>96</v>
      </c>
      <c r="C2295" s="39">
        <v>5</v>
      </c>
      <c r="D2295" s="39" t="s">
        <v>132</v>
      </c>
      <c r="E2295" s="39" t="s">
        <v>11963</v>
      </c>
      <c r="F2295" s="39" t="s">
        <v>14507</v>
      </c>
      <c r="G2295" s="129" t="s">
        <v>14508</v>
      </c>
      <c r="H2295" s="129" t="s">
        <v>14509</v>
      </c>
      <c r="I2295" s="129" t="s">
        <v>14510</v>
      </c>
      <c r="J2295" s="39"/>
      <c r="K2295" s="39"/>
      <c r="L2295" s="39"/>
      <c r="M2295" s="39"/>
      <c r="N2295" s="39" t="s">
        <v>14511</v>
      </c>
      <c r="O2295" s="129" t="s">
        <v>14512</v>
      </c>
      <c r="P2295" s="39" t="s">
        <v>14511</v>
      </c>
      <c r="Q2295" s="39"/>
      <c r="R2295" s="273">
        <v>15000</v>
      </c>
      <c r="S2295" s="273">
        <v>15000</v>
      </c>
      <c r="T2295" s="274">
        <v>1</v>
      </c>
      <c r="U2295" s="274">
        <v>1</v>
      </c>
      <c r="V2295" s="275" t="s">
        <v>373</v>
      </c>
      <c r="W2295" s="274">
        <v>33</v>
      </c>
      <c r="X2295" s="274">
        <v>19</v>
      </c>
      <c r="Y2295" s="274">
        <v>14</v>
      </c>
      <c r="Z2295" s="274">
        <v>14</v>
      </c>
      <c r="AA2295" s="39">
        <v>21</v>
      </c>
      <c r="AB2295" s="127"/>
      <c r="AC2295" s="39"/>
      <c r="AD2295" s="39">
        <v>0</v>
      </c>
      <c r="AE2295" s="39">
        <v>0</v>
      </c>
      <c r="AF2295" s="277">
        <v>0</v>
      </c>
      <c r="AG2295" s="277"/>
      <c r="AH2295" s="262"/>
      <c r="AI2295" s="127"/>
    </row>
    <row r="2296" spans="1:35" s="272" customFormat="1" ht="25.5" x14ac:dyDescent="0.2">
      <c r="A2296" s="251">
        <v>2293</v>
      </c>
      <c r="B2296" s="252" t="s">
        <v>96</v>
      </c>
      <c r="C2296" s="39">
        <v>5</v>
      </c>
      <c r="D2296" s="39" t="s">
        <v>132</v>
      </c>
      <c r="E2296" s="39" t="s">
        <v>11963</v>
      </c>
      <c r="F2296" s="39" t="s">
        <v>14513</v>
      </c>
      <c r="G2296" s="129">
        <v>21011902</v>
      </c>
      <c r="H2296" s="129" t="s">
        <v>14514</v>
      </c>
      <c r="I2296" s="129" t="s">
        <v>14515</v>
      </c>
      <c r="J2296" s="39"/>
      <c r="K2296" s="39"/>
      <c r="L2296" s="39"/>
      <c r="M2296" s="39"/>
      <c r="N2296" s="39" t="s">
        <v>14516</v>
      </c>
      <c r="O2296" s="129" t="s">
        <v>14517</v>
      </c>
      <c r="P2296" s="39" t="s">
        <v>14516</v>
      </c>
      <c r="Q2296" s="39"/>
      <c r="R2296" s="273">
        <v>7000</v>
      </c>
      <c r="S2296" s="273">
        <v>7000</v>
      </c>
      <c r="T2296" s="274">
        <v>1</v>
      </c>
      <c r="U2296" s="274">
        <v>1</v>
      </c>
      <c r="V2296" s="275" t="s">
        <v>373</v>
      </c>
      <c r="W2296" s="274">
        <v>1</v>
      </c>
      <c r="X2296" s="274">
        <v>1</v>
      </c>
      <c r="Y2296" s="274">
        <v>14</v>
      </c>
      <c r="Z2296" s="274">
        <v>14</v>
      </c>
      <c r="AA2296" s="39">
        <v>21</v>
      </c>
      <c r="AB2296" s="127"/>
      <c r="AC2296" s="39"/>
      <c r="AD2296" s="39">
        <v>0</v>
      </c>
      <c r="AE2296" s="39">
        <v>0</v>
      </c>
      <c r="AF2296" s="277">
        <v>0</v>
      </c>
      <c r="AG2296" s="277"/>
      <c r="AH2296" s="262"/>
      <c r="AI2296" s="127"/>
    </row>
    <row r="2297" spans="1:35" s="272" customFormat="1" ht="25.5" x14ac:dyDescent="0.2">
      <c r="A2297" s="251">
        <v>2294</v>
      </c>
      <c r="B2297" s="252" t="s">
        <v>96</v>
      </c>
      <c r="C2297" s="39">
        <v>5</v>
      </c>
      <c r="D2297" s="39" t="s">
        <v>132</v>
      </c>
      <c r="E2297" s="39" t="s">
        <v>11963</v>
      </c>
      <c r="F2297" s="39" t="s">
        <v>14518</v>
      </c>
      <c r="G2297" s="129" t="s">
        <v>14519</v>
      </c>
      <c r="H2297" s="129" t="s">
        <v>12289</v>
      </c>
      <c r="I2297" s="129" t="s">
        <v>12290</v>
      </c>
      <c r="J2297" s="39"/>
      <c r="K2297" s="39"/>
      <c r="L2297" s="39"/>
      <c r="M2297" s="39"/>
      <c r="N2297" s="39" t="s">
        <v>14106</v>
      </c>
      <c r="O2297" s="129" t="s">
        <v>14520</v>
      </c>
      <c r="P2297" s="39" t="s">
        <v>14106</v>
      </c>
      <c r="Q2297" s="39"/>
      <c r="R2297" s="273">
        <v>13000</v>
      </c>
      <c r="S2297" s="273">
        <v>13000</v>
      </c>
      <c r="T2297" s="274">
        <v>1</v>
      </c>
      <c r="U2297" s="274">
        <v>1</v>
      </c>
      <c r="V2297" s="275" t="s">
        <v>377</v>
      </c>
      <c r="W2297" s="274">
        <v>82</v>
      </c>
      <c r="X2297" s="274">
        <v>95</v>
      </c>
      <c r="Y2297" s="274">
        <v>14</v>
      </c>
      <c r="Z2297" s="274">
        <v>14</v>
      </c>
      <c r="AA2297" s="39">
        <v>21</v>
      </c>
      <c r="AB2297" s="127"/>
      <c r="AC2297" s="39"/>
      <c r="AD2297" s="39">
        <v>0</v>
      </c>
      <c r="AE2297" s="39">
        <v>0</v>
      </c>
      <c r="AF2297" s="277">
        <v>0</v>
      </c>
      <c r="AG2297" s="277"/>
      <c r="AH2297" s="262"/>
      <c r="AI2297" s="127"/>
    </row>
    <row r="2298" spans="1:35" s="272" customFormat="1" ht="25.5" x14ac:dyDescent="0.2">
      <c r="A2298" s="251">
        <v>2295</v>
      </c>
      <c r="B2298" s="252" t="s">
        <v>96</v>
      </c>
      <c r="C2298" s="39">
        <v>5</v>
      </c>
      <c r="D2298" s="39" t="s">
        <v>132</v>
      </c>
      <c r="E2298" s="39" t="s">
        <v>11963</v>
      </c>
      <c r="F2298" s="39" t="s">
        <v>14521</v>
      </c>
      <c r="G2298" s="129" t="s">
        <v>14522</v>
      </c>
      <c r="H2298" s="129" t="s">
        <v>14523</v>
      </c>
      <c r="I2298" s="129" t="s">
        <v>14524</v>
      </c>
      <c r="J2298" s="39"/>
      <c r="K2298" s="39"/>
      <c r="L2298" s="39"/>
      <c r="M2298" s="39"/>
      <c r="N2298" s="39" t="s">
        <v>14525</v>
      </c>
      <c r="O2298" s="129" t="s">
        <v>14526</v>
      </c>
      <c r="P2298" s="39">
        <v>0</v>
      </c>
      <c r="Q2298" s="39"/>
      <c r="R2298" s="273">
        <v>4000</v>
      </c>
      <c r="S2298" s="273">
        <v>4000</v>
      </c>
      <c r="T2298" s="274">
        <v>1</v>
      </c>
      <c r="U2298" s="274">
        <v>1</v>
      </c>
      <c r="V2298" s="275" t="s">
        <v>385</v>
      </c>
      <c r="W2298" s="274">
        <v>19</v>
      </c>
      <c r="X2298" s="274">
        <v>19</v>
      </c>
      <c r="Y2298" s="274">
        <v>14</v>
      </c>
      <c r="Z2298" s="274">
        <v>14</v>
      </c>
      <c r="AA2298" s="39">
        <v>21</v>
      </c>
      <c r="AB2298" s="127"/>
      <c r="AC2298" s="39"/>
      <c r="AD2298" s="39">
        <v>0</v>
      </c>
      <c r="AE2298" s="39">
        <v>0</v>
      </c>
      <c r="AF2298" s="277">
        <v>0</v>
      </c>
      <c r="AG2298" s="277"/>
      <c r="AH2298" s="262"/>
      <c r="AI2298" s="127"/>
    </row>
    <row r="2299" spans="1:35" s="272" customFormat="1" ht="25.5" x14ac:dyDescent="0.2">
      <c r="A2299" s="251">
        <v>2296</v>
      </c>
      <c r="B2299" s="252" t="s">
        <v>96</v>
      </c>
      <c r="C2299" s="39">
        <v>5</v>
      </c>
      <c r="D2299" s="39" t="s">
        <v>132</v>
      </c>
      <c r="E2299" s="39" t="s">
        <v>11963</v>
      </c>
      <c r="F2299" s="39" t="s">
        <v>14527</v>
      </c>
      <c r="G2299" s="129" t="s">
        <v>14528</v>
      </c>
      <c r="H2299" s="129" t="s">
        <v>14529</v>
      </c>
      <c r="I2299" s="129" t="s">
        <v>14530</v>
      </c>
      <c r="J2299" s="39"/>
      <c r="K2299" s="39"/>
      <c r="L2299" s="39"/>
      <c r="M2299" s="39"/>
      <c r="N2299" s="39" t="s">
        <v>14040</v>
      </c>
      <c r="O2299" s="129" t="s">
        <v>14531</v>
      </c>
      <c r="P2299" s="39" t="s">
        <v>14040</v>
      </c>
      <c r="Q2299" s="39"/>
      <c r="R2299" s="273">
        <v>13000</v>
      </c>
      <c r="S2299" s="273">
        <v>13000</v>
      </c>
      <c r="T2299" s="274">
        <v>1</v>
      </c>
      <c r="U2299" s="274">
        <v>1</v>
      </c>
      <c r="V2299" s="275" t="s">
        <v>385</v>
      </c>
      <c r="W2299" s="274">
        <v>19</v>
      </c>
      <c r="X2299" s="274">
        <v>19</v>
      </c>
      <c r="Y2299" s="274">
        <v>14</v>
      </c>
      <c r="Z2299" s="274">
        <v>14</v>
      </c>
      <c r="AA2299" s="39">
        <v>21</v>
      </c>
      <c r="AB2299" s="127"/>
      <c r="AC2299" s="39"/>
      <c r="AD2299" s="39">
        <v>0</v>
      </c>
      <c r="AE2299" s="39">
        <v>0</v>
      </c>
      <c r="AF2299" s="277">
        <v>0</v>
      </c>
      <c r="AG2299" s="277"/>
      <c r="AH2299" s="262"/>
      <c r="AI2299" s="127"/>
    </row>
    <row r="2300" spans="1:35" s="272" customFormat="1" ht="25.5" x14ac:dyDescent="0.2">
      <c r="A2300" s="251">
        <v>2297</v>
      </c>
      <c r="B2300" s="252" t="s">
        <v>96</v>
      </c>
      <c r="C2300" s="39">
        <v>5</v>
      </c>
      <c r="D2300" s="39" t="s">
        <v>132</v>
      </c>
      <c r="E2300" s="39" t="s">
        <v>11963</v>
      </c>
      <c r="F2300" s="39" t="s">
        <v>5974</v>
      </c>
      <c r="G2300" s="129">
        <v>21004203</v>
      </c>
      <c r="H2300" s="129" t="s">
        <v>5976</v>
      </c>
      <c r="I2300" s="129" t="s">
        <v>5977</v>
      </c>
      <c r="J2300" s="39"/>
      <c r="K2300" s="39"/>
      <c r="L2300" s="39"/>
      <c r="M2300" s="39"/>
      <c r="N2300" s="39" t="s">
        <v>10971</v>
      </c>
      <c r="O2300" s="129" t="s">
        <v>5983</v>
      </c>
      <c r="P2300" s="39" t="s">
        <v>10971</v>
      </c>
      <c r="Q2300" s="39"/>
      <c r="R2300" s="273">
        <v>12000</v>
      </c>
      <c r="S2300" s="273">
        <v>12000</v>
      </c>
      <c r="T2300" s="274">
        <v>1</v>
      </c>
      <c r="U2300" s="274">
        <v>1</v>
      </c>
      <c r="V2300" s="275" t="s">
        <v>385</v>
      </c>
      <c r="W2300" s="274">
        <v>19</v>
      </c>
      <c r="X2300" s="274">
        <v>19</v>
      </c>
      <c r="Y2300" s="274">
        <v>14</v>
      </c>
      <c r="Z2300" s="274">
        <v>14</v>
      </c>
      <c r="AA2300" s="39">
        <v>21</v>
      </c>
      <c r="AB2300" s="127"/>
      <c r="AC2300" s="39"/>
      <c r="AD2300" s="39">
        <v>0</v>
      </c>
      <c r="AE2300" s="39">
        <v>0</v>
      </c>
      <c r="AF2300" s="277">
        <v>0</v>
      </c>
      <c r="AG2300" s="277"/>
      <c r="AH2300" s="262"/>
      <c r="AI2300" s="127"/>
    </row>
    <row r="2301" spans="1:35" s="272" customFormat="1" ht="25.5" x14ac:dyDescent="0.2">
      <c r="A2301" s="251">
        <v>2298</v>
      </c>
      <c r="B2301" s="252" t="s">
        <v>96</v>
      </c>
      <c r="C2301" s="39">
        <v>5</v>
      </c>
      <c r="D2301" s="39" t="s">
        <v>132</v>
      </c>
      <c r="E2301" s="39" t="s">
        <v>11963</v>
      </c>
      <c r="F2301" s="39" t="s">
        <v>14532</v>
      </c>
      <c r="G2301" s="129" t="s">
        <v>14533</v>
      </c>
      <c r="H2301" s="129" t="s">
        <v>14534</v>
      </c>
      <c r="I2301" s="129" t="s">
        <v>14535</v>
      </c>
      <c r="J2301" s="39"/>
      <c r="K2301" s="39"/>
      <c r="L2301" s="39"/>
      <c r="M2301" s="39"/>
      <c r="N2301" s="39" t="s">
        <v>14536</v>
      </c>
      <c r="O2301" s="129" t="s">
        <v>14537</v>
      </c>
      <c r="P2301" s="39" t="s">
        <v>14536</v>
      </c>
      <c r="Q2301" s="39"/>
      <c r="R2301" s="273">
        <v>14000</v>
      </c>
      <c r="S2301" s="273">
        <v>14000</v>
      </c>
      <c r="T2301" s="274">
        <v>1</v>
      </c>
      <c r="U2301" s="274">
        <v>1</v>
      </c>
      <c r="V2301" s="275" t="s">
        <v>373</v>
      </c>
      <c r="W2301" s="274">
        <v>33</v>
      </c>
      <c r="X2301" s="274">
        <v>19</v>
      </c>
      <c r="Y2301" s="274">
        <v>14</v>
      </c>
      <c r="Z2301" s="274">
        <v>14</v>
      </c>
      <c r="AA2301" s="39">
        <v>21</v>
      </c>
      <c r="AB2301" s="127"/>
      <c r="AC2301" s="39"/>
      <c r="AD2301" s="39">
        <v>0</v>
      </c>
      <c r="AE2301" s="39">
        <v>0</v>
      </c>
      <c r="AF2301" s="277">
        <v>0</v>
      </c>
      <c r="AG2301" s="277"/>
      <c r="AH2301" s="262"/>
      <c r="AI2301" s="127"/>
    </row>
    <row r="2302" spans="1:35" s="272" customFormat="1" ht="25.5" x14ac:dyDescent="0.2">
      <c r="A2302" s="251">
        <v>2299</v>
      </c>
      <c r="B2302" s="252" t="s">
        <v>96</v>
      </c>
      <c r="C2302" s="39">
        <v>5</v>
      </c>
      <c r="D2302" s="39" t="s">
        <v>132</v>
      </c>
      <c r="E2302" s="39" t="s">
        <v>11963</v>
      </c>
      <c r="F2302" s="39" t="s">
        <v>14538</v>
      </c>
      <c r="G2302" s="129" t="s">
        <v>14539</v>
      </c>
      <c r="H2302" s="129" t="s">
        <v>14540</v>
      </c>
      <c r="I2302" s="129" t="s">
        <v>14541</v>
      </c>
      <c r="J2302" s="39"/>
      <c r="K2302" s="39"/>
      <c r="L2302" s="39"/>
      <c r="M2302" s="39"/>
      <c r="N2302" s="39" t="s">
        <v>14542</v>
      </c>
      <c r="O2302" s="129" t="s">
        <v>14543</v>
      </c>
      <c r="P2302" s="39" t="s">
        <v>14542</v>
      </c>
      <c r="Q2302" s="39"/>
      <c r="R2302" s="273">
        <v>18000</v>
      </c>
      <c r="S2302" s="273">
        <v>18000</v>
      </c>
      <c r="T2302" s="274">
        <v>1</v>
      </c>
      <c r="U2302" s="274">
        <v>1</v>
      </c>
      <c r="V2302" s="275" t="s">
        <v>373</v>
      </c>
      <c r="W2302" s="274">
        <v>1</v>
      </c>
      <c r="X2302" s="274">
        <v>19</v>
      </c>
      <c r="Y2302" s="274">
        <v>14</v>
      </c>
      <c r="Z2302" s="274">
        <v>14</v>
      </c>
      <c r="AA2302" s="39">
        <v>21</v>
      </c>
      <c r="AB2302" s="127"/>
      <c r="AC2302" s="39"/>
      <c r="AD2302" s="39">
        <v>0</v>
      </c>
      <c r="AE2302" s="39">
        <v>0</v>
      </c>
      <c r="AF2302" s="277">
        <v>0</v>
      </c>
      <c r="AG2302" s="277"/>
      <c r="AH2302" s="262"/>
      <c r="AI2302" s="127"/>
    </row>
    <row r="2303" spans="1:35" s="272" customFormat="1" ht="25.5" x14ac:dyDescent="0.2">
      <c r="A2303" s="251">
        <v>2300</v>
      </c>
      <c r="B2303" s="252" t="s">
        <v>96</v>
      </c>
      <c r="C2303" s="39">
        <v>5</v>
      </c>
      <c r="D2303" s="39" t="s">
        <v>132</v>
      </c>
      <c r="E2303" s="39" t="s">
        <v>11963</v>
      </c>
      <c r="F2303" s="39" t="s">
        <v>14544</v>
      </c>
      <c r="G2303" s="129">
        <v>214</v>
      </c>
      <c r="H2303" s="129">
        <v>87431717711</v>
      </c>
      <c r="I2303" s="129" t="s">
        <v>14545</v>
      </c>
      <c r="J2303" s="39"/>
      <c r="K2303" s="39"/>
      <c r="L2303" s="39"/>
      <c r="M2303" s="39"/>
      <c r="N2303" s="39" t="s">
        <v>13971</v>
      </c>
      <c r="O2303" s="129" t="s">
        <v>14546</v>
      </c>
      <c r="P2303" s="39" t="s">
        <v>13971</v>
      </c>
      <c r="Q2303" s="39"/>
      <c r="R2303" s="273">
        <v>22000</v>
      </c>
      <c r="S2303" s="273">
        <v>22000</v>
      </c>
      <c r="T2303" s="274">
        <v>1</v>
      </c>
      <c r="U2303" s="274">
        <v>1</v>
      </c>
      <c r="V2303" s="275" t="s">
        <v>385</v>
      </c>
      <c r="W2303" s="274">
        <v>19</v>
      </c>
      <c r="X2303" s="274">
        <v>19</v>
      </c>
      <c r="Y2303" s="274">
        <v>14</v>
      </c>
      <c r="Z2303" s="274">
        <v>14</v>
      </c>
      <c r="AA2303" s="39">
        <v>21</v>
      </c>
      <c r="AB2303" s="127"/>
      <c r="AC2303" s="39"/>
      <c r="AD2303" s="39">
        <v>0</v>
      </c>
      <c r="AE2303" s="39">
        <v>0</v>
      </c>
      <c r="AF2303" s="277">
        <v>0</v>
      </c>
      <c r="AG2303" s="277"/>
      <c r="AH2303" s="262"/>
      <c r="AI2303" s="127"/>
    </row>
    <row r="2304" spans="1:35" s="272" customFormat="1" ht="25.5" x14ac:dyDescent="0.2">
      <c r="A2304" s="251">
        <v>2301</v>
      </c>
      <c r="B2304" s="252" t="s">
        <v>96</v>
      </c>
      <c r="C2304" s="39">
        <v>5</v>
      </c>
      <c r="D2304" s="39" t="s">
        <v>132</v>
      </c>
      <c r="E2304" s="39" t="s">
        <v>11963</v>
      </c>
      <c r="F2304" s="39" t="s">
        <v>14547</v>
      </c>
      <c r="G2304" s="129" t="s">
        <v>14548</v>
      </c>
      <c r="H2304" s="129" t="s">
        <v>13589</v>
      </c>
      <c r="I2304" s="129" t="s">
        <v>2076</v>
      </c>
      <c r="J2304" s="39"/>
      <c r="K2304" s="39"/>
      <c r="L2304" s="39"/>
      <c r="M2304" s="39"/>
      <c r="N2304" s="39" t="s">
        <v>14549</v>
      </c>
      <c r="O2304" s="129" t="s">
        <v>14550</v>
      </c>
      <c r="P2304" s="39" t="s">
        <v>14549</v>
      </c>
      <c r="Q2304" s="39"/>
      <c r="R2304" s="273">
        <v>15000</v>
      </c>
      <c r="S2304" s="273">
        <v>15000</v>
      </c>
      <c r="T2304" s="274">
        <v>1</v>
      </c>
      <c r="U2304" s="274">
        <v>1</v>
      </c>
      <c r="V2304" s="275" t="s">
        <v>373</v>
      </c>
      <c r="W2304" s="274">
        <v>33</v>
      </c>
      <c r="X2304" s="274">
        <v>19</v>
      </c>
      <c r="Y2304" s="274">
        <v>14</v>
      </c>
      <c r="Z2304" s="274">
        <v>14</v>
      </c>
      <c r="AA2304" s="39">
        <v>21</v>
      </c>
      <c r="AB2304" s="127"/>
      <c r="AC2304" s="39"/>
      <c r="AD2304" s="39">
        <v>0</v>
      </c>
      <c r="AE2304" s="39">
        <v>0</v>
      </c>
      <c r="AF2304" s="277">
        <v>0</v>
      </c>
      <c r="AG2304" s="277"/>
      <c r="AH2304" s="262"/>
      <c r="AI2304" s="127"/>
    </row>
    <row r="2305" spans="1:35" s="272" customFormat="1" ht="25.5" x14ac:dyDescent="0.2">
      <c r="A2305" s="251">
        <v>2302</v>
      </c>
      <c r="B2305" s="252" t="s">
        <v>96</v>
      </c>
      <c r="C2305" s="39">
        <v>5</v>
      </c>
      <c r="D2305" s="39" t="s">
        <v>132</v>
      </c>
      <c r="E2305" s="39" t="s">
        <v>11963</v>
      </c>
      <c r="F2305" s="39" t="s">
        <v>14551</v>
      </c>
      <c r="G2305" s="129" t="s">
        <v>14552</v>
      </c>
      <c r="H2305" s="129" t="s">
        <v>14553</v>
      </c>
      <c r="I2305" s="129" t="s">
        <v>14554</v>
      </c>
      <c r="J2305" s="39"/>
      <c r="K2305" s="39"/>
      <c r="L2305" s="39"/>
      <c r="M2305" s="39"/>
      <c r="N2305" s="39" t="s">
        <v>14555</v>
      </c>
      <c r="O2305" s="129" t="s">
        <v>14556</v>
      </c>
      <c r="P2305" s="39" t="s">
        <v>14555</v>
      </c>
      <c r="Q2305" s="39"/>
      <c r="R2305" s="273">
        <v>10000</v>
      </c>
      <c r="S2305" s="273">
        <v>10000</v>
      </c>
      <c r="T2305" s="274">
        <v>1</v>
      </c>
      <c r="U2305" s="274">
        <v>1</v>
      </c>
      <c r="V2305" s="275" t="s">
        <v>373</v>
      </c>
      <c r="W2305" s="274">
        <v>1</v>
      </c>
      <c r="X2305" s="274">
        <v>1</v>
      </c>
      <c r="Y2305" s="274">
        <v>14</v>
      </c>
      <c r="Z2305" s="274">
        <v>14</v>
      </c>
      <c r="AA2305" s="39">
        <v>21</v>
      </c>
      <c r="AB2305" s="127"/>
      <c r="AC2305" s="39"/>
      <c r="AD2305" s="39">
        <v>0</v>
      </c>
      <c r="AE2305" s="39">
        <v>0</v>
      </c>
      <c r="AF2305" s="277">
        <v>0</v>
      </c>
      <c r="AG2305" s="277"/>
      <c r="AH2305" s="262"/>
      <c r="AI2305" s="127"/>
    </row>
    <row r="2306" spans="1:35" s="272" customFormat="1" ht="25.5" x14ac:dyDescent="0.2">
      <c r="A2306" s="251">
        <v>2303</v>
      </c>
      <c r="B2306" s="252" t="s">
        <v>96</v>
      </c>
      <c r="C2306" s="39">
        <v>5</v>
      </c>
      <c r="D2306" s="39" t="s">
        <v>132</v>
      </c>
      <c r="E2306" s="39" t="s">
        <v>11963</v>
      </c>
      <c r="F2306" s="39" t="s">
        <v>14557</v>
      </c>
      <c r="G2306" s="129" t="s">
        <v>6073</v>
      </c>
      <c r="H2306" s="129" t="s">
        <v>6074</v>
      </c>
      <c r="I2306" s="129" t="s">
        <v>6075</v>
      </c>
      <c r="J2306" s="39"/>
      <c r="K2306" s="39"/>
      <c r="L2306" s="39"/>
      <c r="M2306" s="39"/>
      <c r="N2306" s="39" t="s">
        <v>6081</v>
      </c>
      <c r="O2306" s="129" t="s">
        <v>14558</v>
      </c>
      <c r="P2306" s="39" t="s">
        <v>6081</v>
      </c>
      <c r="Q2306" s="39"/>
      <c r="R2306" s="273">
        <v>20000</v>
      </c>
      <c r="S2306" s="273">
        <v>20000</v>
      </c>
      <c r="T2306" s="274">
        <v>1</v>
      </c>
      <c r="U2306" s="274">
        <v>1</v>
      </c>
      <c r="V2306" s="275" t="s">
        <v>377</v>
      </c>
      <c r="W2306" s="274">
        <v>82</v>
      </c>
      <c r="X2306" s="274">
        <v>95</v>
      </c>
      <c r="Y2306" s="274">
        <v>14</v>
      </c>
      <c r="Z2306" s="274">
        <v>14</v>
      </c>
      <c r="AA2306" s="39">
        <v>21</v>
      </c>
      <c r="AB2306" s="127"/>
      <c r="AC2306" s="39"/>
      <c r="AD2306" s="39">
        <v>0</v>
      </c>
      <c r="AE2306" s="39">
        <v>0</v>
      </c>
      <c r="AF2306" s="277">
        <v>0</v>
      </c>
      <c r="AG2306" s="277"/>
      <c r="AH2306" s="262"/>
      <c r="AI2306" s="127"/>
    </row>
    <row r="2307" spans="1:35" s="272" customFormat="1" ht="25.5" x14ac:dyDescent="0.2">
      <c r="A2307" s="251">
        <v>2304</v>
      </c>
      <c r="B2307" s="252" t="s">
        <v>96</v>
      </c>
      <c r="C2307" s="39">
        <v>5</v>
      </c>
      <c r="D2307" s="39" t="s">
        <v>132</v>
      </c>
      <c r="E2307" s="39" t="s">
        <v>11963</v>
      </c>
      <c r="F2307" s="39" t="s">
        <v>14559</v>
      </c>
      <c r="G2307" s="129" t="s">
        <v>14560</v>
      </c>
      <c r="H2307" s="129" t="s">
        <v>14561</v>
      </c>
      <c r="I2307" s="129" t="s">
        <v>14562</v>
      </c>
      <c r="J2307" s="39"/>
      <c r="K2307" s="39"/>
      <c r="L2307" s="39"/>
      <c r="M2307" s="39"/>
      <c r="N2307" s="39" t="s">
        <v>14563</v>
      </c>
      <c r="O2307" s="129" t="s">
        <v>14564</v>
      </c>
      <c r="P2307" s="39" t="s">
        <v>14563</v>
      </c>
      <c r="Q2307" s="39"/>
      <c r="R2307" s="273">
        <v>20000</v>
      </c>
      <c r="S2307" s="273">
        <v>20000</v>
      </c>
      <c r="T2307" s="274">
        <v>1</v>
      </c>
      <c r="U2307" s="274">
        <v>1</v>
      </c>
      <c r="V2307" s="275" t="s">
        <v>385</v>
      </c>
      <c r="W2307" s="274">
        <v>19</v>
      </c>
      <c r="X2307" s="274">
        <v>19</v>
      </c>
      <c r="Y2307" s="274">
        <v>14</v>
      </c>
      <c r="Z2307" s="274">
        <v>14</v>
      </c>
      <c r="AA2307" s="39">
        <v>21</v>
      </c>
      <c r="AB2307" s="127"/>
      <c r="AC2307" s="39"/>
      <c r="AD2307" s="39">
        <v>0</v>
      </c>
      <c r="AE2307" s="39">
        <v>0</v>
      </c>
      <c r="AF2307" s="277">
        <v>0</v>
      </c>
      <c r="AG2307" s="277"/>
      <c r="AH2307" s="262"/>
      <c r="AI2307" s="127"/>
    </row>
    <row r="2308" spans="1:35" s="272" customFormat="1" ht="25.5" x14ac:dyDescent="0.2">
      <c r="A2308" s="251">
        <v>2305</v>
      </c>
      <c r="B2308" s="252" t="s">
        <v>96</v>
      </c>
      <c r="C2308" s="39">
        <v>5</v>
      </c>
      <c r="D2308" s="39" t="s">
        <v>132</v>
      </c>
      <c r="E2308" s="39" t="s">
        <v>11963</v>
      </c>
      <c r="F2308" s="39" t="s">
        <v>14565</v>
      </c>
      <c r="G2308" s="129" t="s">
        <v>14566</v>
      </c>
      <c r="H2308" s="129">
        <v>75531412273</v>
      </c>
      <c r="I2308" s="129" t="s">
        <v>15207</v>
      </c>
      <c r="J2308" s="39"/>
      <c r="K2308" s="39"/>
      <c r="L2308" s="39"/>
      <c r="M2308" s="39"/>
      <c r="N2308" s="39" t="s">
        <v>14567</v>
      </c>
      <c r="O2308" s="129" t="s">
        <v>14568</v>
      </c>
      <c r="P2308" s="39" t="s">
        <v>14567</v>
      </c>
      <c r="Q2308" s="39"/>
      <c r="R2308" s="273">
        <v>8000</v>
      </c>
      <c r="S2308" s="273">
        <v>8000</v>
      </c>
      <c r="T2308" s="274">
        <v>1</v>
      </c>
      <c r="U2308" s="274">
        <v>1</v>
      </c>
      <c r="V2308" s="275" t="s">
        <v>385</v>
      </c>
      <c r="W2308" s="274">
        <v>19</v>
      </c>
      <c r="X2308" s="274">
        <v>19</v>
      </c>
      <c r="Y2308" s="274">
        <v>14</v>
      </c>
      <c r="Z2308" s="274">
        <v>14</v>
      </c>
      <c r="AA2308" s="39">
        <v>21</v>
      </c>
      <c r="AB2308" s="127"/>
      <c r="AC2308" s="39"/>
      <c r="AD2308" s="39">
        <v>0</v>
      </c>
      <c r="AE2308" s="39">
        <v>0</v>
      </c>
      <c r="AF2308" s="277">
        <v>0</v>
      </c>
      <c r="AG2308" s="277"/>
      <c r="AH2308" s="262"/>
      <c r="AI2308" s="127"/>
    </row>
    <row r="2309" spans="1:35" s="272" customFormat="1" ht="25.5" x14ac:dyDescent="0.2">
      <c r="A2309" s="251">
        <v>2306</v>
      </c>
      <c r="B2309" s="252" t="s">
        <v>96</v>
      </c>
      <c r="C2309" s="39">
        <v>5</v>
      </c>
      <c r="D2309" s="39" t="s">
        <v>132</v>
      </c>
      <c r="E2309" s="39" t="s">
        <v>11963</v>
      </c>
      <c r="F2309" s="39" t="s">
        <v>6166</v>
      </c>
      <c r="G2309" s="129" t="s">
        <v>6167</v>
      </c>
      <c r="H2309" s="129" t="s">
        <v>6168</v>
      </c>
      <c r="I2309" s="129" t="s">
        <v>6587</v>
      </c>
      <c r="J2309" s="39"/>
      <c r="K2309" s="39"/>
      <c r="L2309" s="39"/>
      <c r="M2309" s="39"/>
      <c r="N2309" s="39" t="s">
        <v>14569</v>
      </c>
      <c r="O2309" s="129" t="s">
        <v>14570</v>
      </c>
      <c r="P2309" s="39" t="s">
        <v>14569</v>
      </c>
      <c r="Q2309" s="39"/>
      <c r="R2309" s="273">
        <v>16000</v>
      </c>
      <c r="S2309" s="273">
        <v>16000</v>
      </c>
      <c r="T2309" s="274">
        <v>1</v>
      </c>
      <c r="U2309" s="274">
        <v>1</v>
      </c>
      <c r="V2309" s="275" t="s">
        <v>385</v>
      </c>
      <c r="W2309" s="274">
        <v>19</v>
      </c>
      <c r="X2309" s="274">
        <v>19</v>
      </c>
      <c r="Y2309" s="274">
        <v>14</v>
      </c>
      <c r="Z2309" s="274">
        <v>14</v>
      </c>
      <c r="AA2309" s="39">
        <v>21</v>
      </c>
      <c r="AB2309" s="127"/>
      <c r="AC2309" s="39"/>
      <c r="AD2309" s="39">
        <v>0</v>
      </c>
      <c r="AE2309" s="39">
        <v>0</v>
      </c>
      <c r="AF2309" s="277">
        <v>0</v>
      </c>
      <c r="AG2309" s="277"/>
      <c r="AH2309" s="262"/>
      <c r="AI2309" s="127"/>
    </row>
    <row r="2310" spans="1:35" s="272" customFormat="1" ht="25.5" x14ac:dyDescent="0.2">
      <c r="A2310" s="251">
        <v>2307</v>
      </c>
      <c r="B2310" s="252" t="s">
        <v>96</v>
      </c>
      <c r="C2310" s="39">
        <v>5</v>
      </c>
      <c r="D2310" s="39" t="s">
        <v>132</v>
      </c>
      <c r="E2310" s="39" t="s">
        <v>11963</v>
      </c>
      <c r="F2310" s="39" t="s">
        <v>14571</v>
      </c>
      <c r="G2310" s="129" t="s">
        <v>11740</v>
      </c>
      <c r="H2310" s="129" t="s">
        <v>11741</v>
      </c>
      <c r="I2310" s="129" t="s">
        <v>11742</v>
      </c>
      <c r="J2310" s="39"/>
      <c r="K2310" s="39"/>
      <c r="L2310" s="39"/>
      <c r="M2310" s="39"/>
      <c r="N2310" s="39" t="s">
        <v>14572</v>
      </c>
      <c r="O2310" s="129" t="s">
        <v>14573</v>
      </c>
      <c r="P2310" s="39" t="s">
        <v>14572</v>
      </c>
      <c r="Q2310" s="39"/>
      <c r="R2310" s="273">
        <v>21000</v>
      </c>
      <c r="S2310" s="273">
        <v>21000</v>
      </c>
      <c r="T2310" s="274">
        <v>1</v>
      </c>
      <c r="U2310" s="274">
        <v>1</v>
      </c>
      <c r="V2310" s="275" t="s">
        <v>373</v>
      </c>
      <c r="W2310" s="274">
        <v>33</v>
      </c>
      <c r="X2310" s="274">
        <v>19</v>
      </c>
      <c r="Y2310" s="274">
        <v>14</v>
      </c>
      <c r="Z2310" s="274">
        <v>14</v>
      </c>
      <c r="AA2310" s="39">
        <v>21</v>
      </c>
      <c r="AB2310" s="127"/>
      <c r="AC2310" s="39"/>
      <c r="AD2310" s="39">
        <v>0</v>
      </c>
      <c r="AE2310" s="39">
        <v>0</v>
      </c>
      <c r="AF2310" s="277">
        <v>0</v>
      </c>
      <c r="AG2310" s="277"/>
      <c r="AH2310" s="262"/>
      <c r="AI2310" s="127"/>
    </row>
    <row r="2311" spans="1:35" s="272" customFormat="1" ht="25.5" x14ac:dyDescent="0.2">
      <c r="A2311" s="251">
        <v>2308</v>
      </c>
      <c r="B2311" s="252" t="s">
        <v>96</v>
      </c>
      <c r="C2311" s="39">
        <v>5</v>
      </c>
      <c r="D2311" s="39" t="s">
        <v>132</v>
      </c>
      <c r="E2311" s="39" t="s">
        <v>11963</v>
      </c>
      <c r="F2311" s="39" t="s">
        <v>14574</v>
      </c>
      <c r="G2311" s="129" t="s">
        <v>14575</v>
      </c>
      <c r="H2311" s="129" t="s">
        <v>14576</v>
      </c>
      <c r="I2311" s="129" t="s">
        <v>14577</v>
      </c>
      <c r="J2311" s="39"/>
      <c r="K2311" s="39"/>
      <c r="L2311" s="39"/>
      <c r="M2311" s="39"/>
      <c r="N2311" s="39" t="s">
        <v>14578</v>
      </c>
      <c r="O2311" s="129" t="s">
        <v>14579</v>
      </c>
      <c r="P2311" s="39" t="s">
        <v>14578</v>
      </c>
      <c r="Q2311" s="39"/>
      <c r="R2311" s="273">
        <v>18000</v>
      </c>
      <c r="S2311" s="273">
        <v>18000</v>
      </c>
      <c r="T2311" s="274">
        <v>1</v>
      </c>
      <c r="U2311" s="274">
        <v>1</v>
      </c>
      <c r="V2311" s="275" t="s">
        <v>373</v>
      </c>
      <c r="W2311" s="274">
        <v>1</v>
      </c>
      <c r="X2311" s="274">
        <v>19</v>
      </c>
      <c r="Y2311" s="274">
        <v>14</v>
      </c>
      <c r="Z2311" s="274">
        <v>14</v>
      </c>
      <c r="AA2311" s="39">
        <v>21</v>
      </c>
      <c r="AB2311" s="127"/>
      <c r="AC2311" s="39"/>
      <c r="AD2311" s="39">
        <v>0</v>
      </c>
      <c r="AE2311" s="39">
        <v>0</v>
      </c>
      <c r="AF2311" s="277">
        <v>0</v>
      </c>
      <c r="AG2311" s="277"/>
      <c r="AH2311" s="262"/>
      <c r="AI2311" s="127"/>
    </row>
    <row r="2312" spans="1:35" s="272" customFormat="1" ht="25.5" x14ac:dyDescent="0.2">
      <c r="A2312" s="251">
        <v>2309</v>
      </c>
      <c r="B2312" s="252" t="s">
        <v>96</v>
      </c>
      <c r="C2312" s="39">
        <v>5</v>
      </c>
      <c r="D2312" s="39" t="s">
        <v>132</v>
      </c>
      <c r="E2312" s="39" t="s">
        <v>11963</v>
      </c>
      <c r="F2312" s="39" t="s">
        <v>14580</v>
      </c>
      <c r="G2312" s="129">
        <v>359</v>
      </c>
      <c r="H2312" s="129">
        <v>64616149246</v>
      </c>
      <c r="I2312" s="129" t="s">
        <v>14581</v>
      </c>
      <c r="J2312" s="39"/>
      <c r="K2312" s="39"/>
      <c r="L2312" s="39"/>
      <c r="M2312" s="39"/>
      <c r="N2312" s="39" t="s">
        <v>14582</v>
      </c>
      <c r="O2312" s="129" t="s">
        <v>14583</v>
      </c>
      <c r="P2312" s="39" t="s">
        <v>14582</v>
      </c>
      <c r="Q2312" s="39"/>
      <c r="R2312" s="273">
        <v>11000</v>
      </c>
      <c r="S2312" s="273">
        <v>11000</v>
      </c>
      <c r="T2312" s="274">
        <v>1</v>
      </c>
      <c r="U2312" s="274">
        <v>1</v>
      </c>
      <c r="V2312" s="275" t="s">
        <v>385</v>
      </c>
      <c r="W2312" s="274">
        <v>19</v>
      </c>
      <c r="X2312" s="274">
        <v>19</v>
      </c>
      <c r="Y2312" s="274">
        <v>14</v>
      </c>
      <c r="Z2312" s="274">
        <v>14</v>
      </c>
      <c r="AA2312" s="39">
        <v>21</v>
      </c>
      <c r="AB2312" s="127"/>
      <c r="AC2312" s="39"/>
      <c r="AD2312" s="39">
        <v>0</v>
      </c>
      <c r="AE2312" s="39">
        <v>0</v>
      </c>
      <c r="AF2312" s="277">
        <v>0</v>
      </c>
      <c r="AG2312" s="277"/>
      <c r="AH2312" s="262"/>
      <c r="AI2312" s="127"/>
    </row>
    <row r="2313" spans="1:35" s="272" customFormat="1" ht="25.5" x14ac:dyDescent="0.2">
      <c r="A2313" s="251">
        <v>2310</v>
      </c>
      <c r="B2313" s="252" t="s">
        <v>96</v>
      </c>
      <c r="C2313" s="39">
        <v>5</v>
      </c>
      <c r="D2313" s="39" t="s">
        <v>132</v>
      </c>
      <c r="E2313" s="39" t="s">
        <v>11963</v>
      </c>
      <c r="F2313" s="39" t="s">
        <v>14584</v>
      </c>
      <c r="G2313" s="129" t="s">
        <v>14585</v>
      </c>
      <c r="H2313" s="129" t="s">
        <v>14586</v>
      </c>
      <c r="I2313" s="129" t="s">
        <v>14587</v>
      </c>
      <c r="J2313" s="39"/>
      <c r="K2313" s="39"/>
      <c r="L2313" s="39"/>
      <c r="M2313" s="39"/>
      <c r="N2313" s="39" t="s">
        <v>14588</v>
      </c>
      <c r="O2313" s="129" t="s">
        <v>14589</v>
      </c>
      <c r="P2313" s="39" t="s">
        <v>14588</v>
      </c>
      <c r="Q2313" s="39"/>
      <c r="R2313" s="273">
        <v>10000</v>
      </c>
      <c r="S2313" s="273">
        <v>10000</v>
      </c>
      <c r="T2313" s="274">
        <v>1</v>
      </c>
      <c r="U2313" s="274">
        <v>1</v>
      </c>
      <c r="V2313" s="275" t="s">
        <v>373</v>
      </c>
      <c r="W2313" s="274">
        <v>33</v>
      </c>
      <c r="X2313" s="274">
        <v>19</v>
      </c>
      <c r="Y2313" s="274">
        <v>14</v>
      </c>
      <c r="Z2313" s="274">
        <v>14</v>
      </c>
      <c r="AA2313" s="39">
        <v>21</v>
      </c>
      <c r="AB2313" s="127"/>
      <c r="AC2313" s="39"/>
      <c r="AD2313" s="39">
        <v>0</v>
      </c>
      <c r="AE2313" s="39">
        <v>0</v>
      </c>
      <c r="AF2313" s="277">
        <v>0</v>
      </c>
      <c r="AG2313" s="277"/>
      <c r="AH2313" s="262"/>
      <c r="AI2313" s="127"/>
    </row>
    <row r="2314" spans="1:35" s="272" customFormat="1" ht="25.5" x14ac:dyDescent="0.2">
      <c r="A2314" s="251">
        <v>2311</v>
      </c>
      <c r="B2314" s="252" t="s">
        <v>96</v>
      </c>
      <c r="C2314" s="39">
        <v>5</v>
      </c>
      <c r="D2314" s="39" t="s">
        <v>132</v>
      </c>
      <c r="E2314" s="39" t="s">
        <v>11963</v>
      </c>
      <c r="F2314" s="39" t="s">
        <v>14590</v>
      </c>
      <c r="G2314" s="129">
        <v>9499</v>
      </c>
      <c r="H2314" s="129">
        <v>54082733015</v>
      </c>
      <c r="I2314" s="129" t="s">
        <v>14591</v>
      </c>
      <c r="J2314" s="39"/>
      <c r="K2314" s="39"/>
      <c r="L2314" s="39"/>
      <c r="M2314" s="39"/>
      <c r="N2314" s="39" t="s">
        <v>14592</v>
      </c>
      <c r="O2314" s="129" t="s">
        <v>14593</v>
      </c>
      <c r="P2314" s="39" t="s">
        <v>4893</v>
      </c>
      <c r="Q2314" s="39"/>
      <c r="R2314" s="273">
        <v>12000</v>
      </c>
      <c r="S2314" s="273">
        <v>12000</v>
      </c>
      <c r="T2314" s="274">
        <v>1</v>
      </c>
      <c r="U2314" s="274">
        <v>1</v>
      </c>
      <c r="V2314" s="275" t="s">
        <v>373</v>
      </c>
      <c r="W2314" s="274">
        <v>1</v>
      </c>
      <c r="X2314" s="274">
        <v>1</v>
      </c>
      <c r="Y2314" s="274">
        <v>14</v>
      </c>
      <c r="Z2314" s="274">
        <v>14</v>
      </c>
      <c r="AA2314" s="39">
        <v>21</v>
      </c>
      <c r="AB2314" s="127"/>
      <c r="AC2314" s="39"/>
      <c r="AD2314" s="39">
        <v>0</v>
      </c>
      <c r="AE2314" s="39">
        <v>0</v>
      </c>
      <c r="AF2314" s="277">
        <v>0</v>
      </c>
      <c r="AG2314" s="277"/>
      <c r="AH2314" s="262"/>
      <c r="AI2314" s="127"/>
    </row>
    <row r="2315" spans="1:35" s="272" customFormat="1" ht="25.5" x14ac:dyDescent="0.2">
      <c r="A2315" s="251">
        <v>2312</v>
      </c>
      <c r="B2315" s="252" t="s">
        <v>96</v>
      </c>
      <c r="C2315" s="39">
        <v>5</v>
      </c>
      <c r="D2315" s="39" t="s">
        <v>132</v>
      </c>
      <c r="E2315" s="39" t="s">
        <v>11963</v>
      </c>
      <c r="F2315" s="39" t="s">
        <v>14594</v>
      </c>
      <c r="G2315" s="129" t="s">
        <v>14595</v>
      </c>
      <c r="H2315" s="129" t="s">
        <v>14596</v>
      </c>
      <c r="I2315" s="129" t="s">
        <v>14597</v>
      </c>
      <c r="J2315" s="39"/>
      <c r="K2315" s="39"/>
      <c r="L2315" s="39"/>
      <c r="M2315" s="39"/>
      <c r="N2315" s="39" t="s">
        <v>14598</v>
      </c>
      <c r="O2315" s="129" t="s">
        <v>14599</v>
      </c>
      <c r="P2315" s="39" t="s">
        <v>14598</v>
      </c>
      <c r="Q2315" s="39"/>
      <c r="R2315" s="273">
        <v>35000</v>
      </c>
      <c r="S2315" s="273">
        <v>35000</v>
      </c>
      <c r="T2315" s="274">
        <v>1</v>
      </c>
      <c r="U2315" s="274">
        <v>1</v>
      </c>
      <c r="V2315" s="275" t="s">
        <v>377</v>
      </c>
      <c r="W2315" s="274">
        <v>82</v>
      </c>
      <c r="X2315" s="274">
        <v>95</v>
      </c>
      <c r="Y2315" s="274">
        <v>14</v>
      </c>
      <c r="Z2315" s="274">
        <v>14</v>
      </c>
      <c r="AA2315" s="39">
        <v>21</v>
      </c>
      <c r="AB2315" s="127"/>
      <c r="AC2315" s="39"/>
      <c r="AD2315" s="39">
        <v>0</v>
      </c>
      <c r="AE2315" s="39">
        <v>0</v>
      </c>
      <c r="AF2315" s="277">
        <v>0</v>
      </c>
      <c r="AG2315" s="277"/>
      <c r="AH2315" s="262"/>
      <c r="AI2315" s="127"/>
    </row>
    <row r="2316" spans="1:35" s="272" customFormat="1" ht="25.5" x14ac:dyDescent="0.2">
      <c r="A2316" s="251">
        <v>2313</v>
      </c>
      <c r="B2316" s="252" t="s">
        <v>96</v>
      </c>
      <c r="C2316" s="39">
        <v>5</v>
      </c>
      <c r="D2316" s="39" t="s">
        <v>132</v>
      </c>
      <c r="E2316" s="39" t="s">
        <v>11963</v>
      </c>
      <c r="F2316" s="39" t="s">
        <v>14600</v>
      </c>
      <c r="G2316" s="129" t="s">
        <v>14601</v>
      </c>
      <c r="H2316" s="129" t="s">
        <v>11996</v>
      </c>
      <c r="I2316" s="129" t="s">
        <v>11997</v>
      </c>
      <c r="J2316" s="39"/>
      <c r="K2316" s="39"/>
      <c r="L2316" s="39"/>
      <c r="M2316" s="39"/>
      <c r="N2316" s="39" t="s">
        <v>14602</v>
      </c>
      <c r="O2316" s="129" t="s">
        <v>14603</v>
      </c>
      <c r="P2316" s="39" t="s">
        <v>14602</v>
      </c>
      <c r="Q2316" s="39"/>
      <c r="R2316" s="273">
        <v>10000</v>
      </c>
      <c r="S2316" s="273">
        <v>10000</v>
      </c>
      <c r="T2316" s="274">
        <v>1</v>
      </c>
      <c r="U2316" s="274">
        <v>1</v>
      </c>
      <c r="V2316" s="275" t="s">
        <v>385</v>
      </c>
      <c r="W2316" s="274">
        <v>19</v>
      </c>
      <c r="X2316" s="274">
        <v>19</v>
      </c>
      <c r="Y2316" s="274">
        <v>14</v>
      </c>
      <c r="Z2316" s="274">
        <v>14</v>
      </c>
      <c r="AA2316" s="39">
        <v>21</v>
      </c>
      <c r="AB2316" s="127"/>
      <c r="AC2316" s="39"/>
      <c r="AD2316" s="39">
        <v>0</v>
      </c>
      <c r="AE2316" s="39">
        <v>0</v>
      </c>
      <c r="AF2316" s="277">
        <v>0</v>
      </c>
      <c r="AG2316" s="277"/>
      <c r="AH2316" s="262"/>
      <c r="AI2316" s="127"/>
    </row>
    <row r="2317" spans="1:35" s="272" customFormat="1" ht="38.25" x14ac:dyDescent="0.2">
      <c r="A2317" s="251">
        <v>2314</v>
      </c>
      <c r="B2317" s="252" t="s">
        <v>96</v>
      </c>
      <c r="C2317" s="39">
        <v>5</v>
      </c>
      <c r="D2317" s="39" t="s">
        <v>132</v>
      </c>
      <c r="E2317" s="39" t="s">
        <v>11963</v>
      </c>
      <c r="F2317" s="39" t="s">
        <v>14604</v>
      </c>
      <c r="G2317" s="129" t="s">
        <v>14605</v>
      </c>
      <c r="H2317" s="129" t="s">
        <v>13702</v>
      </c>
      <c r="I2317" s="129" t="s">
        <v>13703</v>
      </c>
      <c r="J2317" s="39"/>
      <c r="K2317" s="39"/>
      <c r="L2317" s="39"/>
      <c r="M2317" s="39"/>
      <c r="N2317" s="39" t="s">
        <v>14606</v>
      </c>
      <c r="O2317" s="129" t="s">
        <v>14607</v>
      </c>
      <c r="P2317" s="39" t="s">
        <v>14606</v>
      </c>
      <c r="Q2317" s="39"/>
      <c r="R2317" s="273">
        <v>13000</v>
      </c>
      <c r="S2317" s="273">
        <v>13000</v>
      </c>
      <c r="T2317" s="274">
        <v>1</v>
      </c>
      <c r="U2317" s="274">
        <v>1</v>
      </c>
      <c r="V2317" s="275" t="s">
        <v>385</v>
      </c>
      <c r="W2317" s="274">
        <v>19</v>
      </c>
      <c r="X2317" s="274">
        <v>19</v>
      </c>
      <c r="Y2317" s="274">
        <v>14</v>
      </c>
      <c r="Z2317" s="274">
        <v>14</v>
      </c>
      <c r="AA2317" s="39">
        <v>21</v>
      </c>
      <c r="AB2317" s="127"/>
      <c r="AC2317" s="39"/>
      <c r="AD2317" s="39">
        <v>0</v>
      </c>
      <c r="AE2317" s="39">
        <v>0</v>
      </c>
      <c r="AF2317" s="277">
        <v>0</v>
      </c>
      <c r="AG2317" s="277"/>
      <c r="AH2317" s="262"/>
      <c r="AI2317" s="127"/>
    </row>
    <row r="2318" spans="1:35" s="272" customFormat="1" ht="38.25" x14ac:dyDescent="0.2">
      <c r="A2318" s="251">
        <v>2315</v>
      </c>
      <c r="B2318" s="252" t="s">
        <v>96</v>
      </c>
      <c r="C2318" s="39">
        <v>5</v>
      </c>
      <c r="D2318" s="39" t="s">
        <v>132</v>
      </c>
      <c r="E2318" s="39" t="s">
        <v>11963</v>
      </c>
      <c r="F2318" s="39" t="s">
        <v>14608</v>
      </c>
      <c r="G2318" s="129" t="s">
        <v>14609</v>
      </c>
      <c r="H2318" s="129" t="s">
        <v>12218</v>
      </c>
      <c r="I2318" s="129" t="s">
        <v>12219</v>
      </c>
      <c r="J2318" s="39"/>
      <c r="K2318" s="39"/>
      <c r="L2318" s="39"/>
      <c r="M2318" s="39"/>
      <c r="N2318" s="39" t="s">
        <v>14610</v>
      </c>
      <c r="O2318" s="129" t="s">
        <v>14611</v>
      </c>
      <c r="P2318" s="39" t="s">
        <v>14610</v>
      </c>
      <c r="Q2318" s="39"/>
      <c r="R2318" s="273">
        <v>5000</v>
      </c>
      <c r="S2318" s="273">
        <v>5000</v>
      </c>
      <c r="T2318" s="274">
        <v>1</v>
      </c>
      <c r="U2318" s="274">
        <v>1</v>
      </c>
      <c r="V2318" s="275" t="s">
        <v>385</v>
      </c>
      <c r="W2318" s="274">
        <v>19</v>
      </c>
      <c r="X2318" s="274">
        <v>19</v>
      </c>
      <c r="Y2318" s="274">
        <v>14</v>
      </c>
      <c r="Z2318" s="274">
        <v>14</v>
      </c>
      <c r="AA2318" s="39">
        <v>21</v>
      </c>
      <c r="AB2318" s="127"/>
      <c r="AC2318" s="39"/>
      <c r="AD2318" s="39">
        <v>0</v>
      </c>
      <c r="AE2318" s="39">
        <v>0</v>
      </c>
      <c r="AF2318" s="277">
        <v>0</v>
      </c>
      <c r="AG2318" s="277"/>
      <c r="AH2318" s="262"/>
      <c r="AI2318" s="127"/>
    </row>
    <row r="2319" spans="1:35" s="272" customFormat="1" ht="25.5" x14ac:dyDescent="0.2">
      <c r="A2319" s="251">
        <v>2316</v>
      </c>
      <c r="B2319" s="252" t="s">
        <v>96</v>
      </c>
      <c r="C2319" s="39">
        <v>5</v>
      </c>
      <c r="D2319" s="39" t="s">
        <v>132</v>
      </c>
      <c r="E2319" s="39" t="s">
        <v>11963</v>
      </c>
      <c r="F2319" s="39" t="s">
        <v>14612</v>
      </c>
      <c r="G2319" s="129" t="s">
        <v>14613</v>
      </c>
      <c r="H2319" s="129" t="s">
        <v>14614</v>
      </c>
      <c r="I2319" s="129" t="s">
        <v>14615</v>
      </c>
      <c r="J2319" s="39"/>
      <c r="K2319" s="39"/>
      <c r="L2319" s="39"/>
      <c r="M2319" s="39"/>
      <c r="N2319" s="39" t="s">
        <v>14152</v>
      </c>
      <c r="O2319" s="129" t="s">
        <v>14616</v>
      </c>
      <c r="P2319" s="39" t="s">
        <v>14152</v>
      </c>
      <c r="Q2319" s="39"/>
      <c r="R2319" s="273">
        <v>12000</v>
      </c>
      <c r="S2319" s="273">
        <v>12000</v>
      </c>
      <c r="T2319" s="274">
        <v>1</v>
      </c>
      <c r="U2319" s="274">
        <v>1</v>
      </c>
      <c r="V2319" s="275" t="s">
        <v>373</v>
      </c>
      <c r="W2319" s="274">
        <v>33</v>
      </c>
      <c r="X2319" s="274">
        <v>19</v>
      </c>
      <c r="Y2319" s="274">
        <v>14</v>
      </c>
      <c r="Z2319" s="274">
        <v>14</v>
      </c>
      <c r="AA2319" s="39">
        <v>21</v>
      </c>
      <c r="AB2319" s="127"/>
      <c r="AC2319" s="39"/>
      <c r="AD2319" s="39">
        <v>0</v>
      </c>
      <c r="AE2319" s="39">
        <v>0</v>
      </c>
      <c r="AF2319" s="277">
        <v>0</v>
      </c>
      <c r="AG2319" s="277"/>
      <c r="AH2319" s="262"/>
      <c r="AI2319" s="127"/>
    </row>
    <row r="2320" spans="1:35" s="272" customFormat="1" ht="25.5" x14ac:dyDescent="0.2">
      <c r="A2320" s="251">
        <v>2317</v>
      </c>
      <c r="B2320" s="252" t="s">
        <v>96</v>
      </c>
      <c r="C2320" s="39">
        <v>5</v>
      </c>
      <c r="D2320" s="39" t="s">
        <v>132</v>
      </c>
      <c r="E2320" s="39" t="s">
        <v>11963</v>
      </c>
      <c r="F2320" s="39" t="s">
        <v>14617</v>
      </c>
      <c r="G2320" s="129" t="s">
        <v>14618</v>
      </c>
      <c r="H2320" s="129" t="s">
        <v>14619</v>
      </c>
      <c r="I2320" s="129" t="s">
        <v>14620</v>
      </c>
      <c r="J2320" s="39"/>
      <c r="K2320" s="39"/>
      <c r="L2320" s="39"/>
      <c r="M2320" s="39"/>
      <c r="N2320" s="39" t="s">
        <v>14621</v>
      </c>
      <c r="O2320" s="129" t="s">
        <v>14622</v>
      </c>
      <c r="P2320" s="39" t="s">
        <v>14621</v>
      </c>
      <c r="Q2320" s="39"/>
      <c r="R2320" s="273">
        <v>10000</v>
      </c>
      <c r="S2320" s="273">
        <v>10000</v>
      </c>
      <c r="T2320" s="274">
        <v>1</v>
      </c>
      <c r="U2320" s="274">
        <v>1</v>
      </c>
      <c r="V2320" s="275" t="s">
        <v>373</v>
      </c>
      <c r="W2320" s="274">
        <v>1</v>
      </c>
      <c r="X2320" s="274">
        <v>19</v>
      </c>
      <c r="Y2320" s="274">
        <v>14</v>
      </c>
      <c r="Z2320" s="274">
        <v>14</v>
      </c>
      <c r="AA2320" s="39">
        <v>21</v>
      </c>
      <c r="AB2320" s="127"/>
      <c r="AC2320" s="39"/>
      <c r="AD2320" s="39">
        <v>0</v>
      </c>
      <c r="AE2320" s="39">
        <v>0</v>
      </c>
      <c r="AF2320" s="277">
        <v>0</v>
      </c>
      <c r="AG2320" s="277"/>
      <c r="AH2320" s="262"/>
      <c r="AI2320" s="127"/>
    </row>
    <row r="2321" spans="1:35" s="272" customFormat="1" ht="25.5" x14ac:dyDescent="0.2">
      <c r="A2321" s="251">
        <v>2318</v>
      </c>
      <c r="B2321" s="252" t="s">
        <v>96</v>
      </c>
      <c r="C2321" s="39">
        <v>5</v>
      </c>
      <c r="D2321" s="39" t="s">
        <v>132</v>
      </c>
      <c r="E2321" s="39" t="s">
        <v>11963</v>
      </c>
      <c r="F2321" s="39" t="s">
        <v>14623</v>
      </c>
      <c r="G2321" s="129">
        <v>9499</v>
      </c>
      <c r="H2321" s="129">
        <v>98703378634</v>
      </c>
      <c r="I2321" s="129" t="s">
        <v>14624</v>
      </c>
      <c r="J2321" s="39"/>
      <c r="K2321" s="39"/>
      <c r="L2321" s="39"/>
      <c r="M2321" s="39"/>
      <c r="N2321" s="39" t="s">
        <v>14625</v>
      </c>
      <c r="O2321" s="129" t="s">
        <v>14626</v>
      </c>
      <c r="P2321" s="39" t="s">
        <v>14625</v>
      </c>
      <c r="Q2321" s="39"/>
      <c r="R2321" s="273">
        <v>12000</v>
      </c>
      <c r="S2321" s="273">
        <v>12000</v>
      </c>
      <c r="T2321" s="274">
        <v>1</v>
      </c>
      <c r="U2321" s="274">
        <v>1</v>
      </c>
      <c r="V2321" s="275" t="s">
        <v>385</v>
      </c>
      <c r="W2321" s="274">
        <v>19</v>
      </c>
      <c r="X2321" s="274">
        <v>19</v>
      </c>
      <c r="Y2321" s="274">
        <v>14</v>
      </c>
      <c r="Z2321" s="274">
        <v>14</v>
      </c>
      <c r="AA2321" s="39">
        <v>21</v>
      </c>
      <c r="AB2321" s="127"/>
      <c r="AC2321" s="39"/>
      <c r="AD2321" s="39">
        <v>0</v>
      </c>
      <c r="AE2321" s="39">
        <v>0</v>
      </c>
      <c r="AF2321" s="277">
        <v>0</v>
      </c>
      <c r="AG2321" s="277"/>
      <c r="AH2321" s="262"/>
      <c r="AI2321" s="127"/>
    </row>
    <row r="2322" spans="1:35" s="272" customFormat="1" ht="25.5" x14ac:dyDescent="0.2">
      <c r="A2322" s="251">
        <v>2319</v>
      </c>
      <c r="B2322" s="252" t="s">
        <v>96</v>
      </c>
      <c r="C2322" s="39">
        <v>5</v>
      </c>
      <c r="D2322" s="39" t="s">
        <v>132</v>
      </c>
      <c r="E2322" s="39" t="s">
        <v>11963</v>
      </c>
      <c r="F2322" s="39" t="s">
        <v>14627</v>
      </c>
      <c r="G2322" s="129" t="s">
        <v>14628</v>
      </c>
      <c r="H2322" s="129" t="s">
        <v>12330</v>
      </c>
      <c r="I2322" s="129" t="s">
        <v>12331</v>
      </c>
      <c r="J2322" s="39"/>
      <c r="K2322" s="39"/>
      <c r="L2322" s="39"/>
      <c r="M2322" s="39"/>
      <c r="N2322" s="39" t="s">
        <v>13416</v>
      </c>
      <c r="O2322" s="129" t="s">
        <v>14629</v>
      </c>
      <c r="P2322" s="39" t="s">
        <v>13416</v>
      </c>
      <c r="Q2322" s="39"/>
      <c r="R2322" s="273">
        <v>6000</v>
      </c>
      <c r="S2322" s="273">
        <v>6000</v>
      </c>
      <c r="T2322" s="274">
        <v>1</v>
      </c>
      <c r="U2322" s="274">
        <v>1</v>
      </c>
      <c r="V2322" s="275" t="s">
        <v>373</v>
      </c>
      <c r="W2322" s="274">
        <v>33</v>
      </c>
      <c r="X2322" s="274">
        <v>19</v>
      </c>
      <c r="Y2322" s="274">
        <v>14</v>
      </c>
      <c r="Z2322" s="274">
        <v>14</v>
      </c>
      <c r="AA2322" s="39">
        <v>21</v>
      </c>
      <c r="AB2322" s="127"/>
      <c r="AC2322" s="39"/>
      <c r="AD2322" s="39">
        <v>0</v>
      </c>
      <c r="AE2322" s="39">
        <v>0</v>
      </c>
      <c r="AF2322" s="277">
        <v>0</v>
      </c>
      <c r="AG2322" s="277"/>
      <c r="AH2322" s="262"/>
      <c r="AI2322" s="127"/>
    </row>
    <row r="2323" spans="1:35" s="272" customFormat="1" ht="25.5" x14ac:dyDescent="0.2">
      <c r="A2323" s="251">
        <v>2320</v>
      </c>
      <c r="B2323" s="252" t="s">
        <v>96</v>
      </c>
      <c r="C2323" s="39">
        <v>5</v>
      </c>
      <c r="D2323" s="39" t="s">
        <v>132</v>
      </c>
      <c r="E2323" s="39" t="s">
        <v>11963</v>
      </c>
      <c r="F2323" s="39" t="s">
        <v>14630</v>
      </c>
      <c r="G2323" s="129">
        <v>1410</v>
      </c>
      <c r="H2323" s="129" t="s">
        <v>12312</v>
      </c>
      <c r="I2323" s="129" t="s">
        <v>12313</v>
      </c>
      <c r="J2323" s="39"/>
      <c r="K2323" s="39"/>
      <c r="L2323" s="39"/>
      <c r="M2323" s="39"/>
      <c r="N2323" s="39" t="s">
        <v>14057</v>
      </c>
      <c r="O2323" s="129" t="s">
        <v>14631</v>
      </c>
      <c r="P2323" s="39" t="s">
        <v>14632</v>
      </c>
      <c r="Q2323" s="39"/>
      <c r="R2323" s="273">
        <v>16000</v>
      </c>
      <c r="S2323" s="273">
        <v>16000</v>
      </c>
      <c r="T2323" s="274">
        <v>1</v>
      </c>
      <c r="U2323" s="274">
        <v>1</v>
      </c>
      <c r="V2323" s="275" t="s">
        <v>373</v>
      </c>
      <c r="W2323" s="274">
        <v>1</v>
      </c>
      <c r="X2323" s="274">
        <v>1</v>
      </c>
      <c r="Y2323" s="274">
        <v>14</v>
      </c>
      <c r="Z2323" s="274">
        <v>14</v>
      </c>
      <c r="AA2323" s="39">
        <v>21</v>
      </c>
      <c r="AB2323" s="127"/>
      <c r="AC2323" s="39"/>
      <c r="AD2323" s="39">
        <v>0</v>
      </c>
      <c r="AE2323" s="39">
        <v>0</v>
      </c>
      <c r="AF2323" s="277">
        <v>0</v>
      </c>
      <c r="AG2323" s="277"/>
      <c r="AH2323" s="262"/>
      <c r="AI2323" s="127"/>
    </row>
    <row r="2324" spans="1:35" s="272" customFormat="1" ht="25.5" x14ac:dyDescent="0.2">
      <c r="A2324" s="251">
        <v>2321</v>
      </c>
      <c r="B2324" s="252" t="s">
        <v>96</v>
      </c>
      <c r="C2324" s="39">
        <v>5</v>
      </c>
      <c r="D2324" s="39" t="s">
        <v>132</v>
      </c>
      <c r="E2324" s="39" t="s">
        <v>11963</v>
      </c>
      <c r="F2324" s="39" t="s">
        <v>14633</v>
      </c>
      <c r="G2324" s="129">
        <v>576</v>
      </c>
      <c r="H2324" s="129" t="s">
        <v>6552</v>
      </c>
      <c r="I2324" s="129" t="s">
        <v>8556</v>
      </c>
      <c r="J2324" s="39"/>
      <c r="K2324" s="39"/>
      <c r="L2324" s="39"/>
      <c r="M2324" s="39"/>
      <c r="N2324" s="39" t="s">
        <v>14634</v>
      </c>
      <c r="O2324" s="129" t="s">
        <v>14635</v>
      </c>
      <c r="P2324" s="39" t="s">
        <v>14634</v>
      </c>
      <c r="Q2324" s="39"/>
      <c r="R2324" s="273">
        <v>15000</v>
      </c>
      <c r="S2324" s="273">
        <v>15000</v>
      </c>
      <c r="T2324" s="274">
        <v>1</v>
      </c>
      <c r="U2324" s="274">
        <v>1</v>
      </c>
      <c r="V2324" s="275" t="s">
        <v>377</v>
      </c>
      <c r="W2324" s="274">
        <v>82</v>
      </c>
      <c r="X2324" s="274">
        <v>95</v>
      </c>
      <c r="Y2324" s="274">
        <v>14</v>
      </c>
      <c r="Z2324" s="274">
        <v>14</v>
      </c>
      <c r="AA2324" s="39">
        <v>21</v>
      </c>
      <c r="AB2324" s="127"/>
      <c r="AC2324" s="39"/>
      <c r="AD2324" s="39">
        <v>0</v>
      </c>
      <c r="AE2324" s="39">
        <v>0</v>
      </c>
      <c r="AF2324" s="277">
        <v>0</v>
      </c>
      <c r="AG2324" s="277"/>
      <c r="AH2324" s="262"/>
      <c r="AI2324" s="127"/>
    </row>
    <row r="2325" spans="1:35" s="272" customFormat="1" ht="25.5" x14ac:dyDescent="0.2">
      <c r="A2325" s="251">
        <v>2322</v>
      </c>
      <c r="B2325" s="252" t="s">
        <v>96</v>
      </c>
      <c r="C2325" s="39">
        <v>5</v>
      </c>
      <c r="D2325" s="39" t="s">
        <v>132</v>
      </c>
      <c r="E2325" s="39" t="s">
        <v>11963</v>
      </c>
      <c r="F2325" s="39" t="s">
        <v>14636</v>
      </c>
      <c r="G2325" s="129" t="s">
        <v>14637</v>
      </c>
      <c r="H2325" s="129">
        <v>69444945121</v>
      </c>
      <c r="I2325" s="129" t="s">
        <v>14638</v>
      </c>
      <c r="J2325" s="39"/>
      <c r="K2325" s="39"/>
      <c r="L2325" s="39"/>
      <c r="M2325" s="39"/>
      <c r="N2325" s="39" t="s">
        <v>14639</v>
      </c>
      <c r="O2325" s="129" t="s">
        <v>14640</v>
      </c>
      <c r="P2325" s="39" t="s">
        <v>14639</v>
      </c>
      <c r="Q2325" s="39"/>
      <c r="R2325" s="273">
        <v>7000</v>
      </c>
      <c r="S2325" s="273">
        <v>7000</v>
      </c>
      <c r="T2325" s="274">
        <v>1</v>
      </c>
      <c r="U2325" s="274">
        <v>1</v>
      </c>
      <c r="V2325" s="275" t="s">
        <v>385</v>
      </c>
      <c r="W2325" s="274">
        <v>19</v>
      </c>
      <c r="X2325" s="274">
        <v>19</v>
      </c>
      <c r="Y2325" s="274">
        <v>14</v>
      </c>
      <c r="Z2325" s="274">
        <v>14</v>
      </c>
      <c r="AA2325" s="39">
        <v>21</v>
      </c>
      <c r="AB2325" s="127"/>
      <c r="AC2325" s="39"/>
      <c r="AD2325" s="39">
        <v>0</v>
      </c>
      <c r="AE2325" s="39">
        <v>0</v>
      </c>
      <c r="AF2325" s="277">
        <v>0</v>
      </c>
      <c r="AG2325" s="277"/>
      <c r="AH2325" s="262"/>
      <c r="AI2325" s="127"/>
    </row>
    <row r="2326" spans="1:35" s="272" customFormat="1" ht="25.5" x14ac:dyDescent="0.2">
      <c r="A2326" s="251">
        <v>2323</v>
      </c>
      <c r="B2326" s="252" t="s">
        <v>96</v>
      </c>
      <c r="C2326" s="39">
        <v>5</v>
      </c>
      <c r="D2326" s="39" t="s">
        <v>132</v>
      </c>
      <c r="E2326" s="39" t="s">
        <v>11963</v>
      </c>
      <c r="F2326" s="39" t="s">
        <v>14641</v>
      </c>
      <c r="G2326" s="129" t="s">
        <v>14642</v>
      </c>
      <c r="H2326" s="129">
        <v>52974363766</v>
      </c>
      <c r="I2326" s="129" t="s">
        <v>14643</v>
      </c>
      <c r="J2326" s="39"/>
      <c r="K2326" s="39"/>
      <c r="L2326" s="39"/>
      <c r="M2326" s="39"/>
      <c r="N2326" s="39" t="s">
        <v>14644</v>
      </c>
      <c r="O2326" s="129" t="s">
        <v>14645</v>
      </c>
      <c r="P2326" s="39"/>
      <c r="Q2326" s="39"/>
      <c r="R2326" s="273">
        <v>5000</v>
      </c>
      <c r="S2326" s="273">
        <v>5000</v>
      </c>
      <c r="T2326" s="274">
        <v>1</v>
      </c>
      <c r="U2326" s="274">
        <v>1</v>
      </c>
      <c r="V2326" s="275" t="s">
        <v>385</v>
      </c>
      <c r="W2326" s="274">
        <v>19</v>
      </c>
      <c r="X2326" s="274">
        <v>19</v>
      </c>
      <c r="Y2326" s="274">
        <v>14</v>
      </c>
      <c r="Z2326" s="274">
        <v>14</v>
      </c>
      <c r="AA2326" s="39">
        <v>21</v>
      </c>
      <c r="AB2326" s="127"/>
      <c r="AC2326" s="39"/>
      <c r="AD2326" s="39">
        <v>0</v>
      </c>
      <c r="AE2326" s="39">
        <v>0</v>
      </c>
      <c r="AF2326" s="277">
        <v>0</v>
      </c>
      <c r="AG2326" s="277"/>
      <c r="AH2326" s="262"/>
      <c r="AI2326" s="127"/>
    </row>
    <row r="2327" spans="1:35" s="272" customFormat="1" ht="25.5" x14ac:dyDescent="0.2">
      <c r="A2327" s="251">
        <v>2324</v>
      </c>
      <c r="B2327" s="252" t="s">
        <v>96</v>
      </c>
      <c r="C2327" s="39">
        <v>5</v>
      </c>
      <c r="D2327" s="39" t="s">
        <v>132</v>
      </c>
      <c r="E2327" s="39" t="s">
        <v>11963</v>
      </c>
      <c r="F2327" s="39" t="s">
        <v>14646</v>
      </c>
      <c r="G2327" s="129">
        <v>616</v>
      </c>
      <c r="H2327" s="129">
        <v>23064700393</v>
      </c>
      <c r="I2327" s="129" t="s">
        <v>14647</v>
      </c>
      <c r="J2327" s="39"/>
      <c r="K2327" s="39"/>
      <c r="L2327" s="39"/>
      <c r="M2327" s="39"/>
      <c r="N2327" s="39" t="s">
        <v>14648</v>
      </c>
      <c r="O2327" s="129" t="s">
        <v>14649</v>
      </c>
      <c r="P2327" s="39" t="s">
        <v>14648</v>
      </c>
      <c r="Q2327" s="39"/>
      <c r="R2327" s="273">
        <v>8000</v>
      </c>
      <c r="S2327" s="273">
        <v>8000</v>
      </c>
      <c r="T2327" s="274">
        <v>1</v>
      </c>
      <c r="U2327" s="274">
        <v>1</v>
      </c>
      <c r="V2327" s="275" t="s">
        <v>385</v>
      </c>
      <c r="W2327" s="274">
        <v>19</v>
      </c>
      <c r="X2327" s="274">
        <v>19</v>
      </c>
      <c r="Y2327" s="274">
        <v>14</v>
      </c>
      <c r="Z2327" s="274">
        <v>14</v>
      </c>
      <c r="AA2327" s="39">
        <v>21</v>
      </c>
      <c r="AB2327" s="127"/>
      <c r="AC2327" s="39"/>
      <c r="AD2327" s="39">
        <v>0</v>
      </c>
      <c r="AE2327" s="39">
        <v>0</v>
      </c>
      <c r="AF2327" s="277">
        <v>0</v>
      </c>
      <c r="AG2327" s="277"/>
      <c r="AH2327" s="262"/>
      <c r="AI2327" s="127"/>
    </row>
    <row r="2328" spans="1:35" s="272" customFormat="1" ht="25.5" x14ac:dyDescent="0.2">
      <c r="A2328" s="251">
        <v>2325</v>
      </c>
      <c r="B2328" s="252" t="s">
        <v>96</v>
      </c>
      <c r="C2328" s="39">
        <v>5</v>
      </c>
      <c r="D2328" s="39" t="s">
        <v>132</v>
      </c>
      <c r="E2328" s="39" t="s">
        <v>11963</v>
      </c>
      <c r="F2328" s="39" t="s">
        <v>14650</v>
      </c>
      <c r="G2328" s="129">
        <v>21011296</v>
      </c>
      <c r="H2328" s="129" t="s">
        <v>14651</v>
      </c>
      <c r="I2328" s="129" t="s">
        <v>14652</v>
      </c>
      <c r="J2328" s="39"/>
      <c r="K2328" s="39"/>
      <c r="L2328" s="39"/>
      <c r="M2328" s="39"/>
      <c r="N2328" s="39" t="s">
        <v>14653</v>
      </c>
      <c r="O2328" s="129" t="s">
        <v>14654</v>
      </c>
      <c r="P2328" s="39"/>
      <c r="Q2328" s="39"/>
      <c r="R2328" s="273">
        <v>5000</v>
      </c>
      <c r="S2328" s="273">
        <v>5000</v>
      </c>
      <c r="T2328" s="274">
        <v>1</v>
      </c>
      <c r="U2328" s="274">
        <v>1</v>
      </c>
      <c r="V2328" s="275" t="s">
        <v>373</v>
      </c>
      <c r="W2328" s="274">
        <v>33</v>
      </c>
      <c r="X2328" s="274">
        <v>19</v>
      </c>
      <c r="Y2328" s="274">
        <v>14</v>
      </c>
      <c r="Z2328" s="274">
        <v>14</v>
      </c>
      <c r="AA2328" s="39">
        <v>21</v>
      </c>
      <c r="AB2328" s="127"/>
      <c r="AC2328" s="39"/>
      <c r="AD2328" s="39">
        <v>0</v>
      </c>
      <c r="AE2328" s="39">
        <v>0</v>
      </c>
      <c r="AF2328" s="277">
        <v>0</v>
      </c>
      <c r="AG2328" s="277"/>
      <c r="AH2328" s="262"/>
      <c r="AI2328" s="127"/>
    </row>
    <row r="2329" spans="1:35" s="272" customFormat="1" ht="25.5" x14ac:dyDescent="0.2">
      <c r="A2329" s="251">
        <v>2326</v>
      </c>
      <c r="B2329" s="252" t="s">
        <v>96</v>
      </c>
      <c r="C2329" s="39">
        <v>5</v>
      </c>
      <c r="D2329" s="39" t="s">
        <v>132</v>
      </c>
      <c r="E2329" s="39" t="s">
        <v>11963</v>
      </c>
      <c r="F2329" s="39" t="s">
        <v>14655</v>
      </c>
      <c r="G2329" s="129" t="s">
        <v>14656</v>
      </c>
      <c r="H2329" s="129" t="s">
        <v>14657</v>
      </c>
      <c r="I2329" s="129" t="s">
        <v>14658</v>
      </c>
      <c r="J2329" s="39"/>
      <c r="K2329" s="39"/>
      <c r="L2329" s="39"/>
      <c r="M2329" s="39"/>
      <c r="N2329" s="39" t="s">
        <v>14659</v>
      </c>
      <c r="O2329" s="129" t="s">
        <v>14660</v>
      </c>
      <c r="P2329" s="39" t="s">
        <v>14659</v>
      </c>
      <c r="Q2329" s="39"/>
      <c r="R2329" s="273">
        <v>10000</v>
      </c>
      <c r="S2329" s="273">
        <v>10000</v>
      </c>
      <c r="T2329" s="274">
        <v>1</v>
      </c>
      <c r="U2329" s="274">
        <v>1</v>
      </c>
      <c r="V2329" s="275" t="s">
        <v>373</v>
      </c>
      <c r="W2329" s="274">
        <v>1</v>
      </c>
      <c r="X2329" s="274">
        <v>19</v>
      </c>
      <c r="Y2329" s="274">
        <v>14</v>
      </c>
      <c r="Z2329" s="274">
        <v>14</v>
      </c>
      <c r="AA2329" s="39">
        <v>21</v>
      </c>
      <c r="AB2329" s="127"/>
      <c r="AC2329" s="39"/>
      <c r="AD2329" s="39">
        <v>0</v>
      </c>
      <c r="AE2329" s="39">
        <v>0</v>
      </c>
      <c r="AF2329" s="277">
        <v>0</v>
      </c>
      <c r="AG2329" s="277"/>
      <c r="AH2329" s="262"/>
      <c r="AI2329" s="127"/>
    </row>
    <row r="2330" spans="1:35" s="272" customFormat="1" ht="25.5" x14ac:dyDescent="0.2">
      <c r="A2330" s="251">
        <v>2327</v>
      </c>
      <c r="B2330" s="252" t="s">
        <v>96</v>
      </c>
      <c r="C2330" s="39">
        <v>5</v>
      </c>
      <c r="D2330" s="39" t="s">
        <v>132</v>
      </c>
      <c r="E2330" s="39" t="s">
        <v>11963</v>
      </c>
      <c r="F2330" s="39" t="s">
        <v>14661</v>
      </c>
      <c r="G2330" s="129">
        <v>21010855</v>
      </c>
      <c r="H2330" s="129">
        <v>54988720945</v>
      </c>
      <c r="I2330" s="129" t="s">
        <v>12647</v>
      </c>
      <c r="J2330" s="39"/>
      <c r="K2330" s="39"/>
      <c r="L2330" s="39"/>
      <c r="M2330" s="39"/>
      <c r="N2330" s="39" t="s">
        <v>14621</v>
      </c>
      <c r="O2330" s="129" t="s">
        <v>14662</v>
      </c>
      <c r="P2330" s="39"/>
      <c r="Q2330" s="39"/>
      <c r="R2330" s="273">
        <v>3000</v>
      </c>
      <c r="S2330" s="273">
        <v>3000</v>
      </c>
      <c r="T2330" s="274">
        <v>1</v>
      </c>
      <c r="U2330" s="274">
        <v>1</v>
      </c>
      <c r="V2330" s="275" t="s">
        <v>385</v>
      </c>
      <c r="W2330" s="274">
        <v>19</v>
      </c>
      <c r="X2330" s="274">
        <v>19</v>
      </c>
      <c r="Y2330" s="274">
        <v>14</v>
      </c>
      <c r="Z2330" s="274">
        <v>14</v>
      </c>
      <c r="AA2330" s="39">
        <v>21</v>
      </c>
      <c r="AB2330" s="127"/>
      <c r="AC2330" s="39"/>
      <c r="AD2330" s="39">
        <v>0</v>
      </c>
      <c r="AE2330" s="39">
        <v>0</v>
      </c>
      <c r="AF2330" s="277">
        <v>0</v>
      </c>
      <c r="AG2330" s="277"/>
      <c r="AH2330" s="262"/>
      <c r="AI2330" s="127"/>
    </row>
    <row r="2331" spans="1:35" s="272" customFormat="1" ht="25.5" x14ac:dyDescent="0.2">
      <c r="A2331" s="251">
        <v>2328</v>
      </c>
      <c r="B2331" s="252" t="s">
        <v>96</v>
      </c>
      <c r="C2331" s="39">
        <v>5</v>
      </c>
      <c r="D2331" s="39" t="s">
        <v>132</v>
      </c>
      <c r="E2331" s="39" t="s">
        <v>11963</v>
      </c>
      <c r="F2331" s="39" t="s">
        <v>14663</v>
      </c>
      <c r="G2331" s="129">
        <v>21009864</v>
      </c>
      <c r="H2331" s="129" t="s">
        <v>12156</v>
      </c>
      <c r="I2331" s="129" t="s">
        <v>12157</v>
      </c>
      <c r="J2331" s="39"/>
      <c r="K2331" s="39"/>
      <c r="L2331" s="39"/>
      <c r="M2331" s="39"/>
      <c r="N2331" s="39" t="s">
        <v>14664</v>
      </c>
      <c r="O2331" s="129" t="s">
        <v>14665</v>
      </c>
      <c r="P2331" s="39" t="s">
        <v>14664</v>
      </c>
      <c r="Q2331" s="39"/>
      <c r="R2331" s="273">
        <v>10000</v>
      </c>
      <c r="S2331" s="273">
        <v>10000</v>
      </c>
      <c r="T2331" s="274">
        <v>1</v>
      </c>
      <c r="U2331" s="274">
        <v>1</v>
      </c>
      <c r="V2331" s="275" t="s">
        <v>373</v>
      </c>
      <c r="W2331" s="274">
        <v>33</v>
      </c>
      <c r="X2331" s="274">
        <v>19</v>
      </c>
      <c r="Y2331" s="274">
        <v>14</v>
      </c>
      <c r="Z2331" s="274">
        <v>14</v>
      </c>
      <c r="AA2331" s="39">
        <v>21</v>
      </c>
      <c r="AB2331" s="127"/>
      <c r="AC2331" s="39"/>
      <c r="AD2331" s="39">
        <v>0</v>
      </c>
      <c r="AE2331" s="39">
        <v>0</v>
      </c>
      <c r="AF2331" s="277">
        <v>0</v>
      </c>
      <c r="AG2331" s="277"/>
      <c r="AH2331" s="262"/>
      <c r="AI2331" s="127"/>
    </row>
    <row r="2332" spans="1:35" s="272" customFormat="1" ht="25.5" x14ac:dyDescent="0.2">
      <c r="A2332" s="251">
        <v>2329</v>
      </c>
      <c r="B2332" s="252" t="s">
        <v>96</v>
      </c>
      <c r="C2332" s="39">
        <v>5</v>
      </c>
      <c r="D2332" s="39" t="s">
        <v>132</v>
      </c>
      <c r="E2332" s="39" t="s">
        <v>11963</v>
      </c>
      <c r="F2332" s="39" t="s">
        <v>14666</v>
      </c>
      <c r="G2332" s="129" t="s">
        <v>14667</v>
      </c>
      <c r="H2332" s="129">
        <v>93252258037</v>
      </c>
      <c r="I2332" s="129" t="s">
        <v>12038</v>
      </c>
      <c r="J2332" s="39"/>
      <c r="K2332" s="39"/>
      <c r="L2332" s="39"/>
      <c r="M2332" s="39"/>
      <c r="N2332" s="39" t="s">
        <v>14668</v>
      </c>
      <c r="O2332" s="129" t="s">
        <v>14669</v>
      </c>
      <c r="P2332" s="39" t="s">
        <v>14668</v>
      </c>
      <c r="Q2332" s="39"/>
      <c r="R2332" s="273">
        <v>5000</v>
      </c>
      <c r="S2332" s="273">
        <v>5000</v>
      </c>
      <c r="T2332" s="274">
        <v>1</v>
      </c>
      <c r="U2332" s="274">
        <v>1</v>
      </c>
      <c r="V2332" s="275" t="s">
        <v>373</v>
      </c>
      <c r="W2332" s="274">
        <v>1</v>
      </c>
      <c r="X2332" s="274">
        <v>1</v>
      </c>
      <c r="Y2332" s="274">
        <v>14</v>
      </c>
      <c r="Z2332" s="274">
        <v>14</v>
      </c>
      <c r="AA2332" s="39">
        <v>21</v>
      </c>
      <c r="AB2332" s="127"/>
      <c r="AC2332" s="39"/>
      <c r="AD2332" s="39">
        <v>0</v>
      </c>
      <c r="AE2332" s="39">
        <v>0</v>
      </c>
      <c r="AF2332" s="277">
        <v>0</v>
      </c>
      <c r="AG2332" s="277"/>
      <c r="AH2332" s="262"/>
      <c r="AI2332" s="127"/>
    </row>
    <row r="2333" spans="1:35" s="272" customFormat="1" ht="25.5" x14ac:dyDescent="0.2">
      <c r="A2333" s="251">
        <v>2330</v>
      </c>
      <c r="B2333" s="252" t="s">
        <v>96</v>
      </c>
      <c r="C2333" s="39">
        <v>5</v>
      </c>
      <c r="D2333" s="39" t="s">
        <v>132</v>
      </c>
      <c r="E2333" s="39" t="s">
        <v>11963</v>
      </c>
      <c r="F2333" s="39" t="s">
        <v>14670</v>
      </c>
      <c r="G2333" s="129">
        <v>21012499</v>
      </c>
      <c r="H2333" s="129" t="s">
        <v>14671</v>
      </c>
      <c r="I2333" s="129" t="s">
        <v>14672</v>
      </c>
      <c r="J2333" s="39"/>
      <c r="K2333" s="39"/>
      <c r="L2333" s="39"/>
      <c r="M2333" s="39"/>
      <c r="N2333" s="39" t="s">
        <v>6175</v>
      </c>
      <c r="O2333" s="129" t="s">
        <v>14673</v>
      </c>
      <c r="P2333" s="39" t="s">
        <v>6175</v>
      </c>
      <c r="Q2333" s="39"/>
      <c r="R2333" s="273">
        <v>5000</v>
      </c>
      <c r="S2333" s="273">
        <v>5000</v>
      </c>
      <c r="T2333" s="274">
        <v>1</v>
      </c>
      <c r="U2333" s="274">
        <v>1</v>
      </c>
      <c r="V2333" s="275" t="s">
        <v>377</v>
      </c>
      <c r="W2333" s="274">
        <v>82</v>
      </c>
      <c r="X2333" s="274">
        <v>95</v>
      </c>
      <c r="Y2333" s="274">
        <v>14</v>
      </c>
      <c r="Z2333" s="274">
        <v>14</v>
      </c>
      <c r="AA2333" s="39">
        <v>21</v>
      </c>
      <c r="AB2333" s="127"/>
      <c r="AC2333" s="39"/>
      <c r="AD2333" s="39">
        <v>0</v>
      </c>
      <c r="AE2333" s="39">
        <v>0</v>
      </c>
      <c r="AF2333" s="277">
        <v>0</v>
      </c>
      <c r="AG2333" s="277"/>
      <c r="AH2333" s="262"/>
      <c r="AI2333" s="127"/>
    </row>
    <row r="2334" spans="1:35" s="272" customFormat="1" ht="25.5" x14ac:dyDescent="0.2">
      <c r="A2334" s="251">
        <v>2331</v>
      </c>
      <c r="B2334" s="252" t="s">
        <v>96</v>
      </c>
      <c r="C2334" s="39">
        <v>5</v>
      </c>
      <c r="D2334" s="39" t="s">
        <v>132</v>
      </c>
      <c r="E2334" s="39" t="s">
        <v>11963</v>
      </c>
      <c r="F2334" s="39" t="s">
        <v>14674</v>
      </c>
      <c r="G2334" s="129">
        <v>21000416</v>
      </c>
      <c r="H2334" s="129">
        <v>32662225304</v>
      </c>
      <c r="I2334" s="129" t="s">
        <v>12728</v>
      </c>
      <c r="J2334" s="39"/>
      <c r="K2334" s="39"/>
      <c r="L2334" s="39"/>
      <c r="M2334" s="39"/>
      <c r="N2334" s="39" t="s">
        <v>4893</v>
      </c>
      <c r="O2334" s="129" t="s">
        <v>14675</v>
      </c>
      <c r="P2334" s="39" t="s">
        <v>4893</v>
      </c>
      <c r="Q2334" s="39"/>
      <c r="R2334" s="273">
        <v>24000</v>
      </c>
      <c r="S2334" s="273">
        <v>24000</v>
      </c>
      <c r="T2334" s="274">
        <v>1</v>
      </c>
      <c r="U2334" s="274">
        <v>1</v>
      </c>
      <c r="V2334" s="275" t="s">
        <v>385</v>
      </c>
      <c r="W2334" s="274">
        <v>19</v>
      </c>
      <c r="X2334" s="274">
        <v>19</v>
      </c>
      <c r="Y2334" s="274">
        <v>14</v>
      </c>
      <c r="Z2334" s="274">
        <v>14</v>
      </c>
      <c r="AA2334" s="39">
        <v>21</v>
      </c>
      <c r="AB2334" s="127"/>
      <c r="AC2334" s="39"/>
      <c r="AD2334" s="39">
        <v>0</v>
      </c>
      <c r="AE2334" s="39">
        <v>0</v>
      </c>
      <c r="AF2334" s="277">
        <v>0</v>
      </c>
      <c r="AG2334" s="277"/>
      <c r="AH2334" s="262"/>
      <c r="AI2334" s="127"/>
    </row>
    <row r="2335" spans="1:35" s="272" customFormat="1" ht="25.5" x14ac:dyDescent="0.2">
      <c r="A2335" s="251">
        <v>2332</v>
      </c>
      <c r="B2335" s="252" t="s">
        <v>96</v>
      </c>
      <c r="C2335" s="39">
        <v>5</v>
      </c>
      <c r="D2335" s="39" t="s">
        <v>132</v>
      </c>
      <c r="E2335" s="39" t="s">
        <v>11963</v>
      </c>
      <c r="F2335" s="39" t="s">
        <v>14676</v>
      </c>
      <c r="G2335" s="129" t="s">
        <v>5838</v>
      </c>
      <c r="H2335" s="129" t="s">
        <v>5839</v>
      </c>
      <c r="I2335" s="129" t="s">
        <v>14677</v>
      </c>
      <c r="J2335" s="39"/>
      <c r="K2335" s="39"/>
      <c r="L2335" s="39"/>
      <c r="M2335" s="39"/>
      <c r="N2335" s="39" t="s">
        <v>14678</v>
      </c>
      <c r="O2335" s="129" t="s">
        <v>14679</v>
      </c>
      <c r="P2335" s="39" t="s">
        <v>14678</v>
      </c>
      <c r="Q2335" s="39"/>
      <c r="R2335" s="273">
        <v>5000</v>
      </c>
      <c r="S2335" s="273">
        <v>5000</v>
      </c>
      <c r="T2335" s="274">
        <v>1</v>
      </c>
      <c r="U2335" s="274">
        <v>1</v>
      </c>
      <c r="V2335" s="275" t="s">
        <v>385</v>
      </c>
      <c r="W2335" s="274">
        <v>19</v>
      </c>
      <c r="X2335" s="274">
        <v>19</v>
      </c>
      <c r="Y2335" s="274">
        <v>14</v>
      </c>
      <c r="Z2335" s="274">
        <v>14</v>
      </c>
      <c r="AA2335" s="39">
        <v>21</v>
      </c>
      <c r="AB2335" s="127"/>
      <c r="AC2335" s="39"/>
      <c r="AD2335" s="39">
        <v>0</v>
      </c>
      <c r="AE2335" s="39">
        <v>0</v>
      </c>
      <c r="AF2335" s="277">
        <v>0</v>
      </c>
      <c r="AG2335" s="277"/>
      <c r="AH2335" s="262"/>
      <c r="AI2335" s="127"/>
    </row>
    <row r="2336" spans="1:35" s="272" customFormat="1" ht="25.5" x14ac:dyDescent="0.2">
      <c r="A2336" s="251">
        <v>2333</v>
      </c>
      <c r="B2336" s="252" t="s">
        <v>96</v>
      </c>
      <c r="C2336" s="39">
        <v>5</v>
      </c>
      <c r="D2336" s="39" t="s">
        <v>132</v>
      </c>
      <c r="E2336" s="39" t="s">
        <v>11963</v>
      </c>
      <c r="F2336" s="39" t="s">
        <v>14680</v>
      </c>
      <c r="G2336" s="129">
        <v>21006811</v>
      </c>
      <c r="H2336" s="129" t="s">
        <v>6229</v>
      </c>
      <c r="I2336" s="129" t="s">
        <v>11852</v>
      </c>
      <c r="J2336" s="39"/>
      <c r="K2336" s="39"/>
      <c r="L2336" s="39"/>
      <c r="M2336" s="39"/>
      <c r="N2336" s="39" t="s">
        <v>14582</v>
      </c>
      <c r="O2336" s="129" t="s">
        <v>14681</v>
      </c>
      <c r="P2336" s="39"/>
      <c r="Q2336" s="39"/>
      <c r="R2336" s="273">
        <v>5000</v>
      </c>
      <c r="S2336" s="273">
        <v>5000</v>
      </c>
      <c r="T2336" s="274">
        <v>1</v>
      </c>
      <c r="U2336" s="274">
        <v>1</v>
      </c>
      <c r="V2336" s="275" t="s">
        <v>385</v>
      </c>
      <c r="W2336" s="274">
        <v>19</v>
      </c>
      <c r="X2336" s="274">
        <v>19</v>
      </c>
      <c r="Y2336" s="274">
        <v>14</v>
      </c>
      <c r="Z2336" s="274">
        <v>14</v>
      </c>
      <c r="AA2336" s="39">
        <v>21</v>
      </c>
      <c r="AB2336" s="127"/>
      <c r="AC2336" s="39"/>
      <c r="AD2336" s="39">
        <v>0</v>
      </c>
      <c r="AE2336" s="39">
        <v>0</v>
      </c>
      <c r="AF2336" s="277">
        <v>0</v>
      </c>
      <c r="AG2336" s="277"/>
      <c r="AH2336" s="262"/>
      <c r="AI2336" s="127"/>
    </row>
    <row r="2337" spans="1:35" s="272" customFormat="1" ht="25.5" x14ac:dyDescent="0.2">
      <c r="A2337" s="251">
        <v>2334</v>
      </c>
      <c r="B2337" s="252" t="s">
        <v>96</v>
      </c>
      <c r="C2337" s="39">
        <v>5</v>
      </c>
      <c r="D2337" s="39" t="s">
        <v>132</v>
      </c>
      <c r="E2337" s="39" t="s">
        <v>11963</v>
      </c>
      <c r="F2337" s="39" t="s">
        <v>14682</v>
      </c>
      <c r="G2337" s="129">
        <v>21004352</v>
      </c>
      <c r="H2337" s="129">
        <v>84963670423</v>
      </c>
      <c r="I2337" s="129" t="s">
        <v>2069</v>
      </c>
      <c r="J2337" s="39"/>
      <c r="K2337" s="39"/>
      <c r="L2337" s="39"/>
      <c r="M2337" s="39"/>
      <c r="N2337" s="39" t="s">
        <v>13659</v>
      </c>
      <c r="O2337" s="129" t="s">
        <v>14683</v>
      </c>
      <c r="P2337" s="39"/>
      <c r="Q2337" s="39"/>
      <c r="R2337" s="273">
        <v>15000</v>
      </c>
      <c r="S2337" s="273">
        <v>15000</v>
      </c>
      <c r="T2337" s="274">
        <v>1</v>
      </c>
      <c r="U2337" s="274">
        <v>1</v>
      </c>
      <c r="V2337" s="275" t="s">
        <v>373</v>
      </c>
      <c r="W2337" s="274">
        <v>33</v>
      </c>
      <c r="X2337" s="274">
        <v>19</v>
      </c>
      <c r="Y2337" s="274">
        <v>14</v>
      </c>
      <c r="Z2337" s="274">
        <v>14</v>
      </c>
      <c r="AA2337" s="39">
        <v>21</v>
      </c>
      <c r="AB2337" s="127"/>
      <c r="AC2337" s="39"/>
      <c r="AD2337" s="39">
        <v>0</v>
      </c>
      <c r="AE2337" s="39">
        <v>0</v>
      </c>
      <c r="AF2337" s="277">
        <v>0</v>
      </c>
      <c r="AG2337" s="277"/>
      <c r="AH2337" s="262"/>
      <c r="AI2337" s="127"/>
    </row>
    <row r="2338" spans="1:35" s="272" customFormat="1" ht="25.5" x14ac:dyDescent="0.2">
      <c r="A2338" s="251">
        <v>2335</v>
      </c>
      <c r="B2338" s="252" t="s">
        <v>96</v>
      </c>
      <c r="C2338" s="39">
        <v>5</v>
      </c>
      <c r="D2338" s="39" t="s">
        <v>132</v>
      </c>
      <c r="E2338" s="39" t="s">
        <v>11963</v>
      </c>
      <c r="F2338" s="39" t="s">
        <v>14684</v>
      </c>
      <c r="G2338" s="129" t="s">
        <v>14685</v>
      </c>
      <c r="H2338" s="129">
        <v>19673322859</v>
      </c>
      <c r="I2338" s="129">
        <v>211320</v>
      </c>
      <c r="J2338" s="39"/>
      <c r="K2338" s="39"/>
      <c r="L2338" s="39"/>
      <c r="M2338" s="39"/>
      <c r="N2338" s="39" t="s">
        <v>14686</v>
      </c>
      <c r="O2338" s="129" t="s">
        <v>14687</v>
      </c>
      <c r="P2338" s="39" t="s">
        <v>14688</v>
      </c>
      <c r="Q2338" s="39"/>
      <c r="R2338" s="273">
        <v>10000</v>
      </c>
      <c r="S2338" s="273">
        <v>10000</v>
      </c>
      <c r="T2338" s="274">
        <v>1</v>
      </c>
      <c r="U2338" s="274">
        <v>1</v>
      </c>
      <c r="V2338" s="275" t="s">
        <v>373</v>
      </c>
      <c r="W2338" s="274">
        <v>1</v>
      </c>
      <c r="X2338" s="274">
        <v>19</v>
      </c>
      <c r="Y2338" s="274">
        <v>14</v>
      </c>
      <c r="Z2338" s="274">
        <v>14</v>
      </c>
      <c r="AA2338" s="39">
        <v>21</v>
      </c>
      <c r="AB2338" s="127"/>
      <c r="AC2338" s="39"/>
      <c r="AD2338" s="39">
        <v>0</v>
      </c>
      <c r="AE2338" s="39">
        <v>0</v>
      </c>
      <c r="AF2338" s="277">
        <v>0</v>
      </c>
      <c r="AG2338" s="277"/>
      <c r="AH2338" s="262"/>
      <c r="AI2338" s="127"/>
    </row>
    <row r="2339" spans="1:35" s="272" customFormat="1" ht="25.5" x14ac:dyDescent="0.2">
      <c r="A2339" s="251">
        <v>2336</v>
      </c>
      <c r="B2339" s="252" t="s">
        <v>96</v>
      </c>
      <c r="C2339" s="39">
        <v>5</v>
      </c>
      <c r="D2339" s="39" t="s">
        <v>132</v>
      </c>
      <c r="E2339" s="39" t="s">
        <v>11963</v>
      </c>
      <c r="F2339" s="39" t="s">
        <v>14689</v>
      </c>
      <c r="G2339" s="129" t="s">
        <v>14690</v>
      </c>
      <c r="H2339" s="129" t="s">
        <v>12344</v>
      </c>
      <c r="I2339" s="129" t="s">
        <v>14691</v>
      </c>
      <c r="J2339" s="39"/>
      <c r="K2339" s="39"/>
      <c r="L2339" s="39"/>
      <c r="M2339" s="39"/>
      <c r="N2339" s="39" t="s">
        <v>14692</v>
      </c>
      <c r="O2339" s="129" t="s">
        <v>14693</v>
      </c>
      <c r="P2339" s="39"/>
      <c r="Q2339" s="39"/>
      <c r="R2339" s="273">
        <v>13000</v>
      </c>
      <c r="S2339" s="273">
        <v>13000</v>
      </c>
      <c r="T2339" s="274">
        <v>1</v>
      </c>
      <c r="U2339" s="274">
        <v>1</v>
      </c>
      <c r="V2339" s="275" t="s">
        <v>385</v>
      </c>
      <c r="W2339" s="274">
        <v>19</v>
      </c>
      <c r="X2339" s="274">
        <v>19</v>
      </c>
      <c r="Y2339" s="274">
        <v>14</v>
      </c>
      <c r="Z2339" s="274">
        <v>14</v>
      </c>
      <c r="AA2339" s="39">
        <v>21</v>
      </c>
      <c r="AB2339" s="127"/>
      <c r="AC2339" s="39"/>
      <c r="AD2339" s="39">
        <v>0</v>
      </c>
      <c r="AE2339" s="39">
        <v>0</v>
      </c>
      <c r="AF2339" s="277">
        <v>0</v>
      </c>
      <c r="AG2339" s="277"/>
      <c r="AH2339" s="262"/>
      <c r="AI2339" s="127"/>
    </row>
    <row r="2340" spans="1:35" s="272" customFormat="1" ht="25.5" x14ac:dyDescent="0.2">
      <c r="A2340" s="251">
        <v>2337</v>
      </c>
      <c r="B2340" s="252" t="s">
        <v>96</v>
      </c>
      <c r="C2340" s="39">
        <v>5</v>
      </c>
      <c r="D2340" s="39" t="s">
        <v>132</v>
      </c>
      <c r="E2340" s="39" t="s">
        <v>11963</v>
      </c>
      <c r="F2340" s="39" t="s">
        <v>14694</v>
      </c>
      <c r="G2340" s="129">
        <v>426</v>
      </c>
      <c r="H2340" s="129" t="s">
        <v>14695</v>
      </c>
      <c r="I2340" s="129" t="s">
        <v>14696</v>
      </c>
      <c r="J2340" s="39"/>
      <c r="K2340" s="39"/>
      <c r="L2340" s="39"/>
      <c r="M2340" s="39"/>
      <c r="N2340" s="39" t="s">
        <v>6236</v>
      </c>
      <c r="O2340" s="129" t="s">
        <v>14697</v>
      </c>
      <c r="P2340" s="39" t="s">
        <v>6236</v>
      </c>
      <c r="Q2340" s="39"/>
      <c r="R2340" s="273">
        <v>10000</v>
      </c>
      <c r="S2340" s="273">
        <v>10000</v>
      </c>
      <c r="T2340" s="274">
        <v>1</v>
      </c>
      <c r="U2340" s="274">
        <v>1</v>
      </c>
      <c r="V2340" s="275" t="s">
        <v>373</v>
      </c>
      <c r="W2340" s="274">
        <v>33</v>
      </c>
      <c r="X2340" s="274">
        <v>19</v>
      </c>
      <c r="Y2340" s="274">
        <v>14</v>
      </c>
      <c r="Z2340" s="274">
        <v>14</v>
      </c>
      <c r="AA2340" s="39">
        <v>21</v>
      </c>
      <c r="AB2340" s="127"/>
      <c r="AC2340" s="39"/>
      <c r="AD2340" s="39">
        <v>0</v>
      </c>
      <c r="AE2340" s="39">
        <v>0</v>
      </c>
      <c r="AF2340" s="277">
        <v>0</v>
      </c>
      <c r="AG2340" s="277"/>
      <c r="AH2340" s="262"/>
      <c r="AI2340" s="127"/>
    </row>
    <row r="2341" spans="1:35" s="272" customFormat="1" ht="25.5" x14ac:dyDescent="0.2">
      <c r="A2341" s="251">
        <v>2338</v>
      </c>
      <c r="B2341" s="252" t="s">
        <v>96</v>
      </c>
      <c r="C2341" s="39">
        <v>5</v>
      </c>
      <c r="D2341" s="39" t="s">
        <v>132</v>
      </c>
      <c r="E2341" s="39" t="s">
        <v>11963</v>
      </c>
      <c r="F2341" s="39" t="s">
        <v>14698</v>
      </c>
      <c r="G2341" s="129" t="s">
        <v>14699</v>
      </c>
      <c r="H2341" s="129" t="s">
        <v>12079</v>
      </c>
      <c r="I2341" s="129" t="s">
        <v>12080</v>
      </c>
      <c r="J2341" s="39"/>
      <c r="K2341" s="39"/>
      <c r="L2341" s="39"/>
      <c r="M2341" s="39"/>
      <c r="N2341" s="39" t="s">
        <v>14078</v>
      </c>
      <c r="O2341" s="129" t="s">
        <v>14700</v>
      </c>
      <c r="P2341" s="39" t="s">
        <v>14078</v>
      </c>
      <c r="Q2341" s="39"/>
      <c r="R2341" s="273">
        <v>6000</v>
      </c>
      <c r="S2341" s="273">
        <v>6000</v>
      </c>
      <c r="T2341" s="274">
        <v>1</v>
      </c>
      <c r="U2341" s="274">
        <v>1</v>
      </c>
      <c r="V2341" s="275" t="s">
        <v>373</v>
      </c>
      <c r="W2341" s="274">
        <v>1</v>
      </c>
      <c r="X2341" s="274">
        <v>1</v>
      </c>
      <c r="Y2341" s="274">
        <v>14</v>
      </c>
      <c r="Z2341" s="274">
        <v>14</v>
      </c>
      <c r="AA2341" s="39">
        <v>21</v>
      </c>
      <c r="AB2341" s="127"/>
      <c r="AC2341" s="39"/>
      <c r="AD2341" s="39">
        <v>0</v>
      </c>
      <c r="AE2341" s="39">
        <v>0</v>
      </c>
      <c r="AF2341" s="277">
        <v>0</v>
      </c>
      <c r="AG2341" s="277"/>
      <c r="AH2341" s="262"/>
      <c r="AI2341" s="127"/>
    </row>
    <row r="2342" spans="1:35" s="272" customFormat="1" ht="25.5" x14ac:dyDescent="0.2">
      <c r="A2342" s="251">
        <v>2339</v>
      </c>
      <c r="B2342" s="252" t="s">
        <v>96</v>
      </c>
      <c r="C2342" s="39">
        <v>5</v>
      </c>
      <c r="D2342" s="39" t="s">
        <v>132</v>
      </c>
      <c r="E2342" s="39" t="s">
        <v>11963</v>
      </c>
      <c r="F2342" s="39" t="s">
        <v>14701</v>
      </c>
      <c r="G2342" s="129" t="s">
        <v>14702</v>
      </c>
      <c r="H2342" s="129" t="s">
        <v>14703</v>
      </c>
      <c r="I2342" s="129" t="s">
        <v>14704</v>
      </c>
      <c r="J2342" s="39"/>
      <c r="K2342" s="39"/>
      <c r="L2342" s="39"/>
      <c r="M2342" s="39"/>
      <c r="N2342" s="39" t="s">
        <v>14705</v>
      </c>
      <c r="O2342" s="129" t="s">
        <v>14706</v>
      </c>
      <c r="P2342" s="39"/>
      <c r="Q2342" s="39"/>
      <c r="R2342" s="273">
        <v>10000</v>
      </c>
      <c r="S2342" s="273">
        <v>10000</v>
      </c>
      <c r="T2342" s="274">
        <v>1</v>
      </c>
      <c r="U2342" s="274">
        <v>1</v>
      </c>
      <c r="V2342" s="275" t="s">
        <v>377</v>
      </c>
      <c r="W2342" s="274">
        <v>82</v>
      </c>
      <c r="X2342" s="274">
        <v>95</v>
      </c>
      <c r="Y2342" s="274">
        <v>14</v>
      </c>
      <c r="Z2342" s="274">
        <v>14</v>
      </c>
      <c r="AA2342" s="39">
        <v>21</v>
      </c>
      <c r="AB2342" s="127"/>
      <c r="AC2342" s="39"/>
      <c r="AD2342" s="39">
        <v>0</v>
      </c>
      <c r="AE2342" s="39">
        <v>0</v>
      </c>
      <c r="AF2342" s="277">
        <v>0</v>
      </c>
      <c r="AG2342" s="277"/>
      <c r="AH2342" s="262"/>
      <c r="AI2342" s="127"/>
    </row>
    <row r="2343" spans="1:35" s="272" customFormat="1" ht="25.5" x14ac:dyDescent="0.2">
      <c r="A2343" s="251">
        <v>2340</v>
      </c>
      <c r="B2343" s="252" t="s">
        <v>96</v>
      </c>
      <c r="C2343" s="39">
        <v>5</v>
      </c>
      <c r="D2343" s="39" t="s">
        <v>132</v>
      </c>
      <c r="E2343" s="39" t="s">
        <v>11963</v>
      </c>
      <c r="F2343" s="39" t="s">
        <v>14707</v>
      </c>
      <c r="G2343" s="129">
        <v>21001093</v>
      </c>
      <c r="H2343" s="129" t="s">
        <v>8373</v>
      </c>
      <c r="I2343" s="129" t="s">
        <v>8374</v>
      </c>
      <c r="J2343" s="39"/>
      <c r="K2343" s="39"/>
      <c r="L2343" s="39"/>
      <c r="M2343" s="39"/>
      <c r="N2343" s="39" t="s">
        <v>8375</v>
      </c>
      <c r="O2343" s="129" t="s">
        <v>14708</v>
      </c>
      <c r="P2343" s="39" t="s">
        <v>8375</v>
      </c>
      <c r="Q2343" s="39"/>
      <c r="R2343" s="273">
        <v>5000</v>
      </c>
      <c r="S2343" s="273">
        <v>5000</v>
      </c>
      <c r="T2343" s="274">
        <v>1</v>
      </c>
      <c r="U2343" s="274">
        <v>1</v>
      </c>
      <c r="V2343" s="275" t="s">
        <v>385</v>
      </c>
      <c r="W2343" s="274">
        <v>19</v>
      </c>
      <c r="X2343" s="274">
        <v>19</v>
      </c>
      <c r="Y2343" s="274">
        <v>14</v>
      </c>
      <c r="Z2343" s="274">
        <v>14</v>
      </c>
      <c r="AA2343" s="39">
        <v>21</v>
      </c>
      <c r="AB2343" s="127"/>
      <c r="AC2343" s="39"/>
      <c r="AD2343" s="39">
        <v>0</v>
      </c>
      <c r="AE2343" s="39">
        <v>0</v>
      </c>
      <c r="AF2343" s="277">
        <v>0</v>
      </c>
      <c r="AG2343" s="277"/>
      <c r="AH2343" s="262"/>
      <c r="AI2343" s="127"/>
    </row>
    <row r="2344" spans="1:35" s="272" customFormat="1" ht="25.5" x14ac:dyDescent="0.2">
      <c r="A2344" s="251">
        <v>2341</v>
      </c>
      <c r="B2344" s="252" t="s">
        <v>96</v>
      </c>
      <c r="C2344" s="39">
        <v>5</v>
      </c>
      <c r="D2344" s="39" t="s">
        <v>132</v>
      </c>
      <c r="E2344" s="39" t="s">
        <v>11963</v>
      </c>
      <c r="F2344" s="39" t="s">
        <v>14709</v>
      </c>
      <c r="G2344" s="129" t="s">
        <v>14710</v>
      </c>
      <c r="H2344" s="129" t="s">
        <v>14711</v>
      </c>
      <c r="I2344" s="129" t="s">
        <v>14712</v>
      </c>
      <c r="J2344" s="39"/>
      <c r="K2344" s="39"/>
      <c r="L2344" s="39"/>
      <c r="M2344" s="39"/>
      <c r="N2344" s="39" t="s">
        <v>14713</v>
      </c>
      <c r="O2344" s="129" t="s">
        <v>14714</v>
      </c>
      <c r="P2344" s="39"/>
      <c r="Q2344" s="39"/>
      <c r="R2344" s="273">
        <v>10000</v>
      </c>
      <c r="S2344" s="273">
        <v>10000</v>
      </c>
      <c r="T2344" s="274">
        <v>1</v>
      </c>
      <c r="U2344" s="274">
        <v>1</v>
      </c>
      <c r="V2344" s="275" t="s">
        <v>385</v>
      </c>
      <c r="W2344" s="274">
        <v>19</v>
      </c>
      <c r="X2344" s="274">
        <v>19</v>
      </c>
      <c r="Y2344" s="274">
        <v>14</v>
      </c>
      <c r="Z2344" s="274">
        <v>14</v>
      </c>
      <c r="AA2344" s="39">
        <v>21</v>
      </c>
      <c r="AB2344" s="127"/>
      <c r="AC2344" s="39"/>
      <c r="AD2344" s="39">
        <v>0</v>
      </c>
      <c r="AE2344" s="39">
        <v>0</v>
      </c>
      <c r="AF2344" s="277">
        <v>0</v>
      </c>
      <c r="AG2344" s="277"/>
      <c r="AH2344" s="262"/>
      <c r="AI2344" s="127"/>
    </row>
    <row r="2345" spans="1:35" s="272" customFormat="1" ht="25.5" x14ac:dyDescent="0.2">
      <c r="A2345" s="251">
        <v>2342</v>
      </c>
      <c r="B2345" s="252" t="s">
        <v>96</v>
      </c>
      <c r="C2345" s="39">
        <v>5</v>
      </c>
      <c r="D2345" s="39" t="s">
        <v>132</v>
      </c>
      <c r="E2345" s="39" t="s">
        <v>11963</v>
      </c>
      <c r="F2345" s="39" t="s">
        <v>14715</v>
      </c>
      <c r="G2345" s="129" t="s">
        <v>8434</v>
      </c>
      <c r="H2345" s="129" t="s">
        <v>8435</v>
      </c>
      <c r="I2345" s="129" t="s">
        <v>8436</v>
      </c>
      <c r="J2345" s="39"/>
      <c r="K2345" s="39"/>
      <c r="L2345" s="39"/>
      <c r="M2345" s="39"/>
      <c r="N2345" s="39" t="s">
        <v>8437</v>
      </c>
      <c r="O2345" s="129" t="s">
        <v>14716</v>
      </c>
      <c r="P2345" s="39" t="s">
        <v>8437</v>
      </c>
      <c r="Q2345" s="39"/>
      <c r="R2345" s="273">
        <v>10000</v>
      </c>
      <c r="S2345" s="273">
        <v>10000</v>
      </c>
      <c r="T2345" s="274">
        <v>1</v>
      </c>
      <c r="U2345" s="274">
        <v>1</v>
      </c>
      <c r="V2345" s="275" t="s">
        <v>385</v>
      </c>
      <c r="W2345" s="274">
        <v>19</v>
      </c>
      <c r="X2345" s="274">
        <v>19</v>
      </c>
      <c r="Y2345" s="274">
        <v>14</v>
      </c>
      <c r="Z2345" s="274">
        <v>14</v>
      </c>
      <c r="AA2345" s="39">
        <v>21</v>
      </c>
      <c r="AB2345" s="127"/>
      <c r="AC2345" s="39"/>
      <c r="AD2345" s="39">
        <v>0</v>
      </c>
      <c r="AE2345" s="39">
        <v>0</v>
      </c>
      <c r="AF2345" s="277">
        <v>0</v>
      </c>
      <c r="AG2345" s="277"/>
      <c r="AH2345" s="262"/>
      <c r="AI2345" s="127"/>
    </row>
    <row r="2346" spans="1:35" s="272" customFormat="1" ht="25.5" x14ac:dyDescent="0.2">
      <c r="A2346" s="251">
        <v>2343</v>
      </c>
      <c r="B2346" s="252" t="s">
        <v>96</v>
      </c>
      <c r="C2346" s="39">
        <v>5</v>
      </c>
      <c r="D2346" s="39" t="s">
        <v>132</v>
      </c>
      <c r="E2346" s="39" t="s">
        <v>11963</v>
      </c>
      <c r="F2346" s="39" t="s">
        <v>14717</v>
      </c>
      <c r="G2346" s="129" t="s">
        <v>14718</v>
      </c>
      <c r="H2346" s="129" t="s">
        <v>14719</v>
      </c>
      <c r="I2346" s="129" t="s">
        <v>14720</v>
      </c>
      <c r="J2346" s="39"/>
      <c r="K2346" s="39"/>
      <c r="L2346" s="39"/>
      <c r="M2346" s="39"/>
      <c r="N2346" s="39" t="s">
        <v>14721</v>
      </c>
      <c r="O2346" s="129" t="s">
        <v>14722</v>
      </c>
      <c r="P2346" s="39" t="s">
        <v>14721</v>
      </c>
      <c r="Q2346" s="39"/>
      <c r="R2346" s="273">
        <v>5000</v>
      </c>
      <c r="S2346" s="273">
        <v>5000</v>
      </c>
      <c r="T2346" s="274">
        <v>1</v>
      </c>
      <c r="U2346" s="274">
        <v>1</v>
      </c>
      <c r="V2346" s="275" t="s">
        <v>373</v>
      </c>
      <c r="W2346" s="274">
        <v>33</v>
      </c>
      <c r="X2346" s="274">
        <v>19</v>
      </c>
      <c r="Y2346" s="274">
        <v>14</v>
      </c>
      <c r="Z2346" s="274">
        <v>14</v>
      </c>
      <c r="AA2346" s="39">
        <v>21</v>
      </c>
      <c r="AB2346" s="127"/>
      <c r="AC2346" s="39"/>
      <c r="AD2346" s="39">
        <v>0</v>
      </c>
      <c r="AE2346" s="39">
        <v>0</v>
      </c>
      <c r="AF2346" s="277">
        <v>0</v>
      </c>
      <c r="AG2346" s="277"/>
      <c r="AH2346" s="262"/>
      <c r="AI2346" s="127"/>
    </row>
    <row r="2347" spans="1:35" s="272" customFormat="1" ht="25.5" x14ac:dyDescent="0.2">
      <c r="A2347" s="251">
        <v>2344</v>
      </c>
      <c r="B2347" s="252" t="s">
        <v>96</v>
      </c>
      <c r="C2347" s="39">
        <v>5</v>
      </c>
      <c r="D2347" s="39" t="s">
        <v>132</v>
      </c>
      <c r="E2347" s="39" t="s">
        <v>11963</v>
      </c>
      <c r="F2347" s="39" t="s">
        <v>14723</v>
      </c>
      <c r="G2347" s="129">
        <v>29</v>
      </c>
      <c r="H2347" s="129" t="s">
        <v>14724</v>
      </c>
      <c r="I2347" s="129" t="s">
        <v>14725</v>
      </c>
      <c r="J2347" s="39"/>
      <c r="K2347" s="39"/>
      <c r="L2347" s="39"/>
      <c r="M2347" s="39"/>
      <c r="N2347" s="39" t="s">
        <v>14726</v>
      </c>
      <c r="O2347" s="129" t="s">
        <v>14727</v>
      </c>
      <c r="P2347" s="39" t="s">
        <v>14728</v>
      </c>
      <c r="Q2347" s="39"/>
      <c r="R2347" s="273">
        <v>10000</v>
      </c>
      <c r="S2347" s="273">
        <v>10000</v>
      </c>
      <c r="T2347" s="274">
        <v>1</v>
      </c>
      <c r="U2347" s="274">
        <v>1</v>
      </c>
      <c r="V2347" s="275" t="s">
        <v>373</v>
      </c>
      <c r="W2347" s="274">
        <v>1</v>
      </c>
      <c r="X2347" s="274">
        <v>19</v>
      </c>
      <c r="Y2347" s="274">
        <v>14</v>
      </c>
      <c r="Z2347" s="274">
        <v>14</v>
      </c>
      <c r="AA2347" s="39">
        <v>21</v>
      </c>
      <c r="AB2347" s="127"/>
      <c r="AC2347" s="39"/>
      <c r="AD2347" s="39">
        <v>0</v>
      </c>
      <c r="AE2347" s="39">
        <v>0</v>
      </c>
      <c r="AF2347" s="277">
        <v>0</v>
      </c>
      <c r="AG2347" s="277"/>
      <c r="AH2347" s="262"/>
      <c r="AI2347" s="127"/>
    </row>
    <row r="2348" spans="1:35" s="272" customFormat="1" ht="25.5" x14ac:dyDescent="0.2">
      <c r="A2348" s="251">
        <v>2345</v>
      </c>
      <c r="B2348" s="252" t="s">
        <v>96</v>
      </c>
      <c r="C2348" s="39">
        <v>5</v>
      </c>
      <c r="D2348" s="39" t="s">
        <v>132</v>
      </c>
      <c r="E2348" s="39" t="s">
        <v>11963</v>
      </c>
      <c r="F2348" s="39" t="s">
        <v>14729</v>
      </c>
      <c r="G2348" s="129" t="s">
        <v>14730</v>
      </c>
      <c r="H2348" s="129" t="s">
        <v>14731</v>
      </c>
      <c r="I2348" s="129" t="s">
        <v>14732</v>
      </c>
      <c r="J2348" s="39"/>
      <c r="K2348" s="39"/>
      <c r="L2348" s="39"/>
      <c r="M2348" s="39"/>
      <c r="N2348" s="39" t="s">
        <v>14733</v>
      </c>
      <c r="O2348" s="129" t="s">
        <v>14734</v>
      </c>
      <c r="P2348" s="39" t="s">
        <v>14733</v>
      </c>
      <c r="Q2348" s="39"/>
      <c r="R2348" s="273">
        <v>7000</v>
      </c>
      <c r="S2348" s="273">
        <v>7000</v>
      </c>
      <c r="T2348" s="274">
        <v>1</v>
      </c>
      <c r="U2348" s="274">
        <v>1</v>
      </c>
      <c r="V2348" s="275" t="s">
        <v>385</v>
      </c>
      <c r="W2348" s="274">
        <v>19</v>
      </c>
      <c r="X2348" s="274">
        <v>19</v>
      </c>
      <c r="Y2348" s="274">
        <v>14</v>
      </c>
      <c r="Z2348" s="274">
        <v>14</v>
      </c>
      <c r="AA2348" s="39">
        <v>21</v>
      </c>
      <c r="AB2348" s="127"/>
      <c r="AC2348" s="39"/>
      <c r="AD2348" s="39">
        <v>0</v>
      </c>
      <c r="AE2348" s="39">
        <v>0</v>
      </c>
      <c r="AF2348" s="277">
        <v>0</v>
      </c>
      <c r="AG2348" s="277"/>
      <c r="AH2348" s="262"/>
      <c r="AI2348" s="127"/>
    </row>
    <row r="2349" spans="1:35" s="272" customFormat="1" ht="25.5" x14ac:dyDescent="0.2">
      <c r="A2349" s="251">
        <v>2346</v>
      </c>
      <c r="B2349" s="252" t="s">
        <v>96</v>
      </c>
      <c r="C2349" s="39">
        <v>5</v>
      </c>
      <c r="D2349" s="39" t="s">
        <v>132</v>
      </c>
      <c r="E2349" s="39" t="s">
        <v>11963</v>
      </c>
      <c r="F2349" s="39" t="s">
        <v>14735</v>
      </c>
      <c r="G2349" s="129" t="s">
        <v>14736</v>
      </c>
      <c r="H2349" s="129" t="s">
        <v>14737</v>
      </c>
      <c r="I2349" s="129" t="s">
        <v>14738</v>
      </c>
      <c r="J2349" s="39"/>
      <c r="K2349" s="39"/>
      <c r="L2349" s="39"/>
      <c r="M2349" s="39"/>
      <c r="N2349" s="39" t="s">
        <v>14739</v>
      </c>
      <c r="O2349" s="129" t="s">
        <v>14740</v>
      </c>
      <c r="P2349" s="39"/>
      <c r="Q2349" s="39"/>
      <c r="R2349" s="273">
        <v>8000</v>
      </c>
      <c r="S2349" s="273">
        <v>8000</v>
      </c>
      <c r="T2349" s="274">
        <v>1</v>
      </c>
      <c r="U2349" s="274">
        <v>1</v>
      </c>
      <c r="V2349" s="275" t="s">
        <v>373</v>
      </c>
      <c r="W2349" s="274">
        <v>33</v>
      </c>
      <c r="X2349" s="274">
        <v>19</v>
      </c>
      <c r="Y2349" s="274">
        <v>14</v>
      </c>
      <c r="Z2349" s="274">
        <v>14</v>
      </c>
      <c r="AA2349" s="39">
        <v>21</v>
      </c>
      <c r="AB2349" s="127"/>
      <c r="AC2349" s="39"/>
      <c r="AD2349" s="39">
        <v>0</v>
      </c>
      <c r="AE2349" s="39">
        <v>0</v>
      </c>
      <c r="AF2349" s="277">
        <v>0</v>
      </c>
      <c r="AG2349" s="277"/>
      <c r="AH2349" s="262"/>
      <c r="AI2349" s="127"/>
    </row>
    <row r="2350" spans="1:35" s="272" customFormat="1" ht="38.25" x14ac:dyDescent="0.2">
      <c r="A2350" s="251">
        <v>2347</v>
      </c>
      <c r="B2350" s="252" t="s">
        <v>96</v>
      </c>
      <c r="C2350" s="39">
        <v>5</v>
      </c>
      <c r="D2350" s="39" t="s">
        <v>132</v>
      </c>
      <c r="E2350" s="39" t="s">
        <v>2439</v>
      </c>
      <c r="F2350" s="39" t="s">
        <v>14741</v>
      </c>
      <c r="G2350" s="129">
        <v>21012515</v>
      </c>
      <c r="H2350" s="129" t="s">
        <v>14742</v>
      </c>
      <c r="I2350" s="129" t="s">
        <v>14743</v>
      </c>
      <c r="J2350" s="39"/>
      <c r="K2350" s="39"/>
      <c r="L2350" s="39"/>
      <c r="M2350" s="39"/>
      <c r="N2350" s="39" t="s">
        <v>14744</v>
      </c>
      <c r="O2350" s="129" t="s">
        <v>14745</v>
      </c>
      <c r="P2350" s="39" t="s">
        <v>14744</v>
      </c>
      <c r="Q2350" s="39"/>
      <c r="R2350" s="273">
        <v>5000</v>
      </c>
      <c r="S2350" s="273">
        <v>5000</v>
      </c>
      <c r="T2350" s="274">
        <v>1</v>
      </c>
      <c r="U2350" s="274">
        <v>1</v>
      </c>
      <c r="V2350" s="275" t="s">
        <v>373</v>
      </c>
      <c r="W2350" s="274">
        <v>1</v>
      </c>
      <c r="X2350" s="274">
        <v>1</v>
      </c>
      <c r="Y2350" s="274">
        <v>14</v>
      </c>
      <c r="Z2350" s="274">
        <v>14</v>
      </c>
      <c r="AA2350" s="39">
        <v>21</v>
      </c>
      <c r="AB2350" s="127"/>
      <c r="AC2350" s="39"/>
      <c r="AD2350" s="39">
        <v>0</v>
      </c>
      <c r="AE2350" s="39">
        <v>0</v>
      </c>
      <c r="AF2350" s="277">
        <v>0</v>
      </c>
      <c r="AG2350" s="277"/>
      <c r="AH2350" s="262"/>
      <c r="AI2350" s="127"/>
    </row>
    <row r="2351" spans="1:35" s="272" customFormat="1" ht="38.25" x14ac:dyDescent="0.2">
      <c r="A2351" s="251">
        <v>2348</v>
      </c>
      <c r="B2351" s="252" t="s">
        <v>96</v>
      </c>
      <c r="C2351" s="39">
        <v>5</v>
      </c>
      <c r="D2351" s="39" t="s">
        <v>132</v>
      </c>
      <c r="E2351" s="39" t="s">
        <v>2439</v>
      </c>
      <c r="F2351" s="39" t="s">
        <v>14746</v>
      </c>
      <c r="G2351" s="129">
        <v>21011416</v>
      </c>
      <c r="H2351" s="129" t="s">
        <v>14747</v>
      </c>
      <c r="I2351" s="129" t="s">
        <v>14748</v>
      </c>
      <c r="J2351" s="39"/>
      <c r="K2351" s="39"/>
      <c r="L2351" s="39"/>
      <c r="M2351" s="39"/>
      <c r="N2351" s="39" t="s">
        <v>14749</v>
      </c>
      <c r="O2351" s="129" t="s">
        <v>14750</v>
      </c>
      <c r="P2351" s="39" t="s">
        <v>14749</v>
      </c>
      <c r="Q2351" s="39"/>
      <c r="R2351" s="273">
        <v>7000</v>
      </c>
      <c r="S2351" s="273">
        <v>7000</v>
      </c>
      <c r="T2351" s="274">
        <v>1</v>
      </c>
      <c r="U2351" s="274">
        <v>1</v>
      </c>
      <c r="V2351" s="275" t="s">
        <v>377</v>
      </c>
      <c r="W2351" s="274">
        <v>82</v>
      </c>
      <c r="X2351" s="274">
        <v>95</v>
      </c>
      <c r="Y2351" s="274">
        <v>14</v>
      </c>
      <c r="Z2351" s="274">
        <v>14</v>
      </c>
      <c r="AA2351" s="39">
        <v>21</v>
      </c>
      <c r="AB2351" s="127"/>
      <c r="AC2351" s="39"/>
      <c r="AD2351" s="39">
        <v>0</v>
      </c>
      <c r="AE2351" s="39">
        <v>0</v>
      </c>
      <c r="AF2351" s="277">
        <v>0</v>
      </c>
      <c r="AG2351" s="277"/>
      <c r="AH2351" s="262"/>
      <c r="AI2351" s="127"/>
    </row>
    <row r="2352" spans="1:35" s="272" customFormat="1" ht="38.25" x14ac:dyDescent="0.2">
      <c r="A2352" s="251">
        <v>2349</v>
      </c>
      <c r="B2352" s="252" t="s">
        <v>96</v>
      </c>
      <c r="C2352" s="39">
        <v>5</v>
      </c>
      <c r="D2352" s="39" t="s">
        <v>132</v>
      </c>
      <c r="E2352" s="39" t="s">
        <v>2439</v>
      </c>
      <c r="F2352" s="39" t="s">
        <v>14751</v>
      </c>
      <c r="G2352" s="129">
        <v>1933</v>
      </c>
      <c r="H2352" s="129" t="s">
        <v>12277</v>
      </c>
      <c r="I2352" s="129" t="s">
        <v>12278</v>
      </c>
      <c r="J2352" s="39"/>
      <c r="K2352" s="39"/>
      <c r="L2352" s="39"/>
      <c r="M2352" s="39"/>
      <c r="N2352" s="39" t="s">
        <v>14752</v>
      </c>
      <c r="O2352" s="129" t="s">
        <v>14753</v>
      </c>
      <c r="P2352" s="39" t="s">
        <v>14752</v>
      </c>
      <c r="Q2352" s="39"/>
      <c r="R2352" s="273">
        <v>6000</v>
      </c>
      <c r="S2352" s="273">
        <v>6000</v>
      </c>
      <c r="T2352" s="274">
        <v>1</v>
      </c>
      <c r="U2352" s="274">
        <v>1</v>
      </c>
      <c r="V2352" s="275" t="s">
        <v>385</v>
      </c>
      <c r="W2352" s="274">
        <v>19</v>
      </c>
      <c r="X2352" s="274">
        <v>19</v>
      </c>
      <c r="Y2352" s="274">
        <v>14</v>
      </c>
      <c r="Z2352" s="274">
        <v>14</v>
      </c>
      <c r="AA2352" s="39">
        <v>21</v>
      </c>
      <c r="AB2352" s="127"/>
      <c r="AC2352" s="39"/>
      <c r="AD2352" s="39">
        <v>0</v>
      </c>
      <c r="AE2352" s="39">
        <v>0</v>
      </c>
      <c r="AF2352" s="277">
        <v>0</v>
      </c>
      <c r="AG2352" s="277"/>
      <c r="AH2352" s="262"/>
      <c r="AI2352" s="127"/>
    </row>
    <row r="2353" spans="1:35" s="272" customFormat="1" ht="38.25" x14ac:dyDescent="0.2">
      <c r="A2353" s="251">
        <v>2350</v>
      </c>
      <c r="B2353" s="252" t="s">
        <v>96</v>
      </c>
      <c r="C2353" s="39">
        <v>5</v>
      </c>
      <c r="D2353" s="39" t="s">
        <v>132</v>
      </c>
      <c r="E2353" s="39" t="s">
        <v>2439</v>
      </c>
      <c r="F2353" s="39" t="s">
        <v>14754</v>
      </c>
      <c r="G2353" s="129">
        <v>21003733</v>
      </c>
      <c r="H2353" s="129" t="s">
        <v>14755</v>
      </c>
      <c r="I2353" s="129" t="s">
        <v>14756</v>
      </c>
      <c r="J2353" s="39"/>
      <c r="K2353" s="39"/>
      <c r="L2353" s="39"/>
      <c r="M2353" s="39"/>
      <c r="N2353" s="39" t="s">
        <v>14757</v>
      </c>
      <c r="O2353" s="129" t="s">
        <v>14758</v>
      </c>
      <c r="P2353" s="39" t="s">
        <v>14757</v>
      </c>
      <c r="Q2353" s="39"/>
      <c r="R2353" s="273">
        <v>10000</v>
      </c>
      <c r="S2353" s="273">
        <v>10000</v>
      </c>
      <c r="T2353" s="274">
        <v>1</v>
      </c>
      <c r="U2353" s="274">
        <v>1</v>
      </c>
      <c r="V2353" s="275" t="s">
        <v>385</v>
      </c>
      <c r="W2353" s="274">
        <v>19</v>
      </c>
      <c r="X2353" s="274">
        <v>19</v>
      </c>
      <c r="Y2353" s="274">
        <v>14</v>
      </c>
      <c r="Z2353" s="274">
        <v>14</v>
      </c>
      <c r="AA2353" s="39">
        <v>21</v>
      </c>
      <c r="AB2353" s="127"/>
      <c r="AC2353" s="39"/>
      <c r="AD2353" s="39">
        <v>0</v>
      </c>
      <c r="AE2353" s="39">
        <v>0</v>
      </c>
      <c r="AF2353" s="277">
        <v>0</v>
      </c>
      <c r="AG2353" s="277"/>
      <c r="AH2353" s="262"/>
      <c r="AI2353" s="127"/>
    </row>
    <row r="2354" spans="1:35" s="272" customFormat="1" ht="38.25" x14ac:dyDescent="0.2">
      <c r="A2354" s="251">
        <v>2351</v>
      </c>
      <c r="B2354" s="252" t="s">
        <v>96</v>
      </c>
      <c r="C2354" s="39">
        <v>5</v>
      </c>
      <c r="D2354" s="39" t="s">
        <v>132</v>
      </c>
      <c r="E2354" s="39" t="s">
        <v>2439</v>
      </c>
      <c r="F2354" s="39" t="s">
        <v>14759</v>
      </c>
      <c r="G2354" s="129">
        <v>21012165</v>
      </c>
      <c r="H2354" s="129" t="s">
        <v>14760</v>
      </c>
      <c r="I2354" s="129" t="s">
        <v>14761</v>
      </c>
      <c r="J2354" s="39"/>
      <c r="K2354" s="39"/>
      <c r="L2354" s="39"/>
      <c r="M2354" s="39"/>
      <c r="N2354" s="39" t="s">
        <v>14762</v>
      </c>
      <c r="O2354" s="129" t="s">
        <v>14763</v>
      </c>
      <c r="P2354" s="39" t="s">
        <v>14762</v>
      </c>
      <c r="Q2354" s="39"/>
      <c r="R2354" s="273">
        <v>5000</v>
      </c>
      <c r="S2354" s="273">
        <v>5000</v>
      </c>
      <c r="T2354" s="274">
        <v>1</v>
      </c>
      <c r="U2354" s="274">
        <v>1</v>
      </c>
      <c r="V2354" s="275" t="s">
        <v>385</v>
      </c>
      <c r="W2354" s="274">
        <v>19</v>
      </c>
      <c r="X2354" s="274">
        <v>19</v>
      </c>
      <c r="Y2354" s="274">
        <v>14</v>
      </c>
      <c r="Z2354" s="274">
        <v>14</v>
      </c>
      <c r="AA2354" s="39">
        <v>21</v>
      </c>
      <c r="AB2354" s="127"/>
      <c r="AC2354" s="39"/>
      <c r="AD2354" s="39">
        <v>0</v>
      </c>
      <c r="AE2354" s="39">
        <v>0</v>
      </c>
      <c r="AF2354" s="277">
        <v>0</v>
      </c>
      <c r="AG2354" s="277"/>
      <c r="AH2354" s="262"/>
      <c r="AI2354" s="127"/>
    </row>
    <row r="2355" spans="1:35" s="272" customFormat="1" ht="38.25" x14ac:dyDescent="0.2">
      <c r="A2355" s="251">
        <v>2352</v>
      </c>
      <c r="B2355" s="252" t="s">
        <v>96</v>
      </c>
      <c r="C2355" s="39">
        <v>5</v>
      </c>
      <c r="D2355" s="39" t="s">
        <v>132</v>
      </c>
      <c r="E2355" s="39" t="s">
        <v>2439</v>
      </c>
      <c r="F2355" s="39" t="s">
        <v>14764</v>
      </c>
      <c r="G2355" s="129" t="s">
        <v>14765</v>
      </c>
      <c r="H2355" s="129" t="s">
        <v>14766</v>
      </c>
      <c r="I2355" s="129" t="s">
        <v>14767</v>
      </c>
      <c r="J2355" s="39"/>
      <c r="K2355" s="39"/>
      <c r="L2355" s="39"/>
      <c r="M2355" s="39"/>
      <c r="N2355" s="39" t="s">
        <v>14768</v>
      </c>
      <c r="O2355" s="129" t="s">
        <v>14769</v>
      </c>
      <c r="P2355" s="39" t="s">
        <v>14768</v>
      </c>
      <c r="Q2355" s="39"/>
      <c r="R2355" s="273">
        <v>6000</v>
      </c>
      <c r="S2355" s="273">
        <v>6000</v>
      </c>
      <c r="T2355" s="274">
        <v>1</v>
      </c>
      <c r="U2355" s="274">
        <v>1</v>
      </c>
      <c r="V2355" s="275" t="s">
        <v>373</v>
      </c>
      <c r="W2355" s="274">
        <v>33</v>
      </c>
      <c r="X2355" s="274">
        <v>19</v>
      </c>
      <c r="Y2355" s="274">
        <v>14</v>
      </c>
      <c r="Z2355" s="274">
        <v>14</v>
      </c>
      <c r="AA2355" s="39">
        <v>21</v>
      </c>
      <c r="AB2355" s="127"/>
      <c r="AC2355" s="39"/>
      <c r="AD2355" s="39">
        <v>0</v>
      </c>
      <c r="AE2355" s="39">
        <v>0</v>
      </c>
      <c r="AF2355" s="277">
        <v>0</v>
      </c>
      <c r="AG2355" s="277"/>
      <c r="AH2355" s="262"/>
      <c r="AI2355" s="127"/>
    </row>
    <row r="2356" spans="1:35" s="272" customFormat="1" ht="38.25" x14ac:dyDescent="0.2">
      <c r="A2356" s="251">
        <v>2353</v>
      </c>
      <c r="B2356" s="252" t="s">
        <v>96</v>
      </c>
      <c r="C2356" s="39">
        <v>5</v>
      </c>
      <c r="D2356" s="39" t="s">
        <v>132</v>
      </c>
      <c r="E2356" s="39" t="s">
        <v>2439</v>
      </c>
      <c r="F2356" s="39" t="s">
        <v>14770</v>
      </c>
      <c r="G2356" s="129">
        <v>21008577</v>
      </c>
      <c r="H2356" s="129" t="s">
        <v>4476</v>
      </c>
      <c r="I2356" s="129" t="s">
        <v>14771</v>
      </c>
      <c r="J2356" s="39"/>
      <c r="K2356" s="39"/>
      <c r="L2356" s="39"/>
      <c r="M2356" s="39"/>
      <c r="N2356" s="39" t="s">
        <v>14772</v>
      </c>
      <c r="O2356" s="129" t="s">
        <v>14773</v>
      </c>
      <c r="P2356" s="39" t="s">
        <v>14772</v>
      </c>
      <c r="Q2356" s="39"/>
      <c r="R2356" s="273">
        <v>7000</v>
      </c>
      <c r="S2356" s="273">
        <v>7000</v>
      </c>
      <c r="T2356" s="274">
        <v>1</v>
      </c>
      <c r="U2356" s="274">
        <v>1</v>
      </c>
      <c r="V2356" s="275" t="s">
        <v>373</v>
      </c>
      <c r="W2356" s="274">
        <v>1</v>
      </c>
      <c r="X2356" s="274">
        <v>19</v>
      </c>
      <c r="Y2356" s="274">
        <v>14</v>
      </c>
      <c r="Z2356" s="274">
        <v>14</v>
      </c>
      <c r="AA2356" s="39">
        <v>21</v>
      </c>
      <c r="AB2356" s="127"/>
      <c r="AC2356" s="39"/>
      <c r="AD2356" s="39">
        <v>0</v>
      </c>
      <c r="AE2356" s="39">
        <v>0</v>
      </c>
      <c r="AF2356" s="277">
        <v>0</v>
      </c>
      <c r="AG2356" s="277"/>
      <c r="AH2356" s="262"/>
      <c r="AI2356" s="127"/>
    </row>
    <row r="2357" spans="1:35" s="272" customFormat="1" ht="38.25" x14ac:dyDescent="0.2">
      <c r="A2357" s="251">
        <v>2354</v>
      </c>
      <c r="B2357" s="252" t="s">
        <v>96</v>
      </c>
      <c r="C2357" s="39">
        <v>5</v>
      </c>
      <c r="D2357" s="39" t="s">
        <v>132</v>
      </c>
      <c r="E2357" s="39" t="s">
        <v>2439</v>
      </c>
      <c r="F2357" s="39" t="s">
        <v>14774</v>
      </c>
      <c r="G2357" s="129">
        <v>19001340</v>
      </c>
      <c r="H2357" s="129" t="s">
        <v>14775</v>
      </c>
      <c r="I2357" s="129" t="s">
        <v>14776</v>
      </c>
      <c r="J2357" s="39"/>
      <c r="K2357" s="39"/>
      <c r="L2357" s="39"/>
      <c r="M2357" s="39"/>
      <c r="N2357" s="39" t="s">
        <v>14777</v>
      </c>
      <c r="O2357" s="129" t="s">
        <v>14778</v>
      </c>
      <c r="P2357" s="39" t="s">
        <v>14779</v>
      </c>
      <c r="Q2357" s="39"/>
      <c r="R2357" s="273">
        <v>5000</v>
      </c>
      <c r="S2357" s="273">
        <v>5000</v>
      </c>
      <c r="T2357" s="274">
        <v>1</v>
      </c>
      <c r="U2357" s="274">
        <v>1</v>
      </c>
      <c r="V2357" s="275" t="s">
        <v>385</v>
      </c>
      <c r="W2357" s="274">
        <v>19</v>
      </c>
      <c r="X2357" s="274">
        <v>19</v>
      </c>
      <c r="Y2357" s="274">
        <v>14</v>
      </c>
      <c r="Z2357" s="274">
        <v>14</v>
      </c>
      <c r="AA2357" s="39">
        <v>21</v>
      </c>
      <c r="AB2357" s="127"/>
      <c r="AC2357" s="39"/>
      <c r="AD2357" s="39">
        <v>0</v>
      </c>
      <c r="AE2357" s="39">
        <v>0</v>
      </c>
      <c r="AF2357" s="277">
        <v>0</v>
      </c>
      <c r="AG2357" s="277"/>
      <c r="AH2357" s="262"/>
      <c r="AI2357" s="127"/>
    </row>
    <row r="2358" spans="1:35" s="272" customFormat="1" ht="38.25" x14ac:dyDescent="0.2">
      <c r="A2358" s="251">
        <v>2355</v>
      </c>
      <c r="B2358" s="252" t="s">
        <v>96</v>
      </c>
      <c r="C2358" s="39">
        <v>5</v>
      </c>
      <c r="D2358" s="39" t="s">
        <v>132</v>
      </c>
      <c r="E2358" s="39" t="s">
        <v>2439</v>
      </c>
      <c r="F2358" s="39" t="s">
        <v>14780</v>
      </c>
      <c r="G2358" s="129" t="s">
        <v>14781</v>
      </c>
      <c r="H2358" s="129" t="s">
        <v>14782</v>
      </c>
      <c r="I2358" s="129" t="s">
        <v>14783</v>
      </c>
      <c r="J2358" s="39"/>
      <c r="K2358" s="39"/>
      <c r="L2358" s="39"/>
      <c r="M2358" s="39"/>
      <c r="N2358" s="39" t="s">
        <v>14784</v>
      </c>
      <c r="O2358" s="129" t="s">
        <v>14785</v>
      </c>
      <c r="P2358" s="39" t="s">
        <v>14784</v>
      </c>
      <c r="Q2358" s="39"/>
      <c r="R2358" s="273">
        <v>5000</v>
      </c>
      <c r="S2358" s="273">
        <v>5000</v>
      </c>
      <c r="T2358" s="274">
        <v>1</v>
      </c>
      <c r="U2358" s="274">
        <v>1</v>
      </c>
      <c r="V2358" s="275" t="s">
        <v>373</v>
      </c>
      <c r="W2358" s="274">
        <v>33</v>
      </c>
      <c r="X2358" s="274">
        <v>19</v>
      </c>
      <c r="Y2358" s="274">
        <v>14</v>
      </c>
      <c r="Z2358" s="274">
        <v>14</v>
      </c>
      <c r="AA2358" s="39">
        <v>21</v>
      </c>
      <c r="AB2358" s="127"/>
      <c r="AC2358" s="39"/>
      <c r="AD2358" s="39">
        <v>0</v>
      </c>
      <c r="AE2358" s="39">
        <v>0</v>
      </c>
      <c r="AF2358" s="277">
        <v>0</v>
      </c>
      <c r="AG2358" s="277"/>
      <c r="AH2358" s="262"/>
      <c r="AI2358" s="127"/>
    </row>
    <row r="2359" spans="1:35" s="272" customFormat="1" ht="38.25" x14ac:dyDescent="0.2">
      <c r="A2359" s="251">
        <v>2356</v>
      </c>
      <c r="B2359" s="252" t="s">
        <v>96</v>
      </c>
      <c r="C2359" s="39">
        <v>5</v>
      </c>
      <c r="D2359" s="39" t="s">
        <v>132</v>
      </c>
      <c r="E2359" s="39" t="s">
        <v>2439</v>
      </c>
      <c r="F2359" s="39" t="s">
        <v>14786</v>
      </c>
      <c r="G2359" s="129" t="s">
        <v>14787</v>
      </c>
      <c r="H2359" s="129" t="s">
        <v>14788</v>
      </c>
      <c r="I2359" s="129" t="s">
        <v>14789</v>
      </c>
      <c r="J2359" s="39"/>
      <c r="K2359" s="39"/>
      <c r="L2359" s="39"/>
      <c r="M2359" s="39"/>
      <c r="N2359" s="39" t="s">
        <v>14790</v>
      </c>
      <c r="O2359" s="129" t="s">
        <v>14791</v>
      </c>
      <c r="P2359" s="39" t="s">
        <v>14790</v>
      </c>
      <c r="Q2359" s="39"/>
      <c r="R2359" s="273">
        <v>8000</v>
      </c>
      <c r="S2359" s="273">
        <v>8000</v>
      </c>
      <c r="T2359" s="274">
        <v>1</v>
      </c>
      <c r="U2359" s="274">
        <v>1</v>
      </c>
      <c r="V2359" s="275" t="s">
        <v>373</v>
      </c>
      <c r="W2359" s="274">
        <v>1</v>
      </c>
      <c r="X2359" s="274">
        <v>1</v>
      </c>
      <c r="Y2359" s="274">
        <v>14</v>
      </c>
      <c r="Z2359" s="274">
        <v>14</v>
      </c>
      <c r="AA2359" s="39">
        <v>21</v>
      </c>
      <c r="AB2359" s="127"/>
      <c r="AC2359" s="39"/>
      <c r="AD2359" s="39">
        <v>0</v>
      </c>
      <c r="AE2359" s="39">
        <v>0</v>
      </c>
      <c r="AF2359" s="277">
        <v>0</v>
      </c>
      <c r="AG2359" s="277"/>
      <c r="AH2359" s="262"/>
      <c r="AI2359" s="127"/>
    </row>
    <row r="2360" spans="1:35" s="272" customFormat="1" ht="38.25" x14ac:dyDescent="0.2">
      <c r="A2360" s="251">
        <v>2357</v>
      </c>
      <c r="B2360" s="252" t="s">
        <v>96</v>
      </c>
      <c r="C2360" s="39">
        <v>5</v>
      </c>
      <c r="D2360" s="39" t="s">
        <v>132</v>
      </c>
      <c r="E2360" s="39" t="s">
        <v>2439</v>
      </c>
      <c r="F2360" s="39" t="s">
        <v>14792</v>
      </c>
      <c r="G2360" s="129" t="s">
        <v>14793</v>
      </c>
      <c r="H2360" s="129" t="s">
        <v>14794</v>
      </c>
      <c r="I2360" s="129" t="s">
        <v>14795</v>
      </c>
      <c r="J2360" s="39"/>
      <c r="K2360" s="39"/>
      <c r="L2360" s="39"/>
      <c r="M2360" s="39"/>
      <c r="N2360" s="39" t="s">
        <v>14796</v>
      </c>
      <c r="O2360" s="129" t="s">
        <v>14797</v>
      </c>
      <c r="P2360" s="39" t="s">
        <v>14796</v>
      </c>
      <c r="Q2360" s="39"/>
      <c r="R2360" s="273">
        <v>30000</v>
      </c>
      <c r="S2360" s="273">
        <v>30000</v>
      </c>
      <c r="T2360" s="274">
        <v>1</v>
      </c>
      <c r="U2360" s="274">
        <v>1</v>
      </c>
      <c r="V2360" s="275" t="s">
        <v>377</v>
      </c>
      <c r="W2360" s="274">
        <v>82</v>
      </c>
      <c r="X2360" s="274">
        <v>95</v>
      </c>
      <c r="Y2360" s="274">
        <v>14</v>
      </c>
      <c r="Z2360" s="274">
        <v>14</v>
      </c>
      <c r="AA2360" s="39">
        <v>21</v>
      </c>
      <c r="AB2360" s="127"/>
      <c r="AC2360" s="39"/>
      <c r="AD2360" s="39">
        <v>0</v>
      </c>
      <c r="AE2360" s="39">
        <v>0</v>
      </c>
      <c r="AF2360" s="277">
        <v>0</v>
      </c>
      <c r="AG2360" s="277"/>
      <c r="AH2360" s="262"/>
      <c r="AI2360" s="127"/>
    </row>
    <row r="2361" spans="1:35" s="272" customFormat="1" ht="38.25" x14ac:dyDescent="0.2">
      <c r="A2361" s="251">
        <v>2358</v>
      </c>
      <c r="B2361" s="252" t="s">
        <v>96</v>
      </c>
      <c r="C2361" s="39">
        <v>5</v>
      </c>
      <c r="D2361" s="39" t="s">
        <v>132</v>
      </c>
      <c r="E2361" s="39" t="s">
        <v>2439</v>
      </c>
      <c r="F2361" s="39" t="s">
        <v>14798</v>
      </c>
      <c r="G2361" s="129" t="s">
        <v>14799</v>
      </c>
      <c r="H2361" s="129" t="s">
        <v>12253</v>
      </c>
      <c r="I2361" s="129" t="s">
        <v>12254</v>
      </c>
      <c r="J2361" s="39"/>
      <c r="K2361" s="39"/>
      <c r="L2361" s="39"/>
      <c r="M2361" s="39"/>
      <c r="N2361" s="39" t="s">
        <v>14800</v>
      </c>
      <c r="O2361" s="129" t="s">
        <v>14801</v>
      </c>
      <c r="P2361" s="39" t="s">
        <v>14800</v>
      </c>
      <c r="Q2361" s="39"/>
      <c r="R2361" s="273">
        <v>8000</v>
      </c>
      <c r="S2361" s="273">
        <v>8000</v>
      </c>
      <c r="T2361" s="274">
        <v>1</v>
      </c>
      <c r="U2361" s="274">
        <v>1</v>
      </c>
      <c r="V2361" s="275" t="s">
        <v>385</v>
      </c>
      <c r="W2361" s="274">
        <v>19</v>
      </c>
      <c r="X2361" s="274">
        <v>19</v>
      </c>
      <c r="Y2361" s="274">
        <v>14</v>
      </c>
      <c r="Z2361" s="274">
        <v>14</v>
      </c>
      <c r="AA2361" s="39">
        <v>21</v>
      </c>
      <c r="AB2361" s="127"/>
      <c r="AC2361" s="39"/>
      <c r="AD2361" s="39">
        <v>0</v>
      </c>
      <c r="AE2361" s="39">
        <v>0</v>
      </c>
      <c r="AF2361" s="277">
        <v>0</v>
      </c>
      <c r="AG2361" s="277"/>
      <c r="AH2361" s="262"/>
      <c r="AI2361" s="127"/>
    </row>
    <row r="2362" spans="1:35" s="272" customFormat="1" ht="38.25" x14ac:dyDescent="0.2">
      <c r="A2362" s="251">
        <v>2359</v>
      </c>
      <c r="B2362" s="252" t="s">
        <v>96</v>
      </c>
      <c r="C2362" s="39">
        <v>5</v>
      </c>
      <c r="D2362" s="39" t="s">
        <v>132</v>
      </c>
      <c r="E2362" s="39" t="s">
        <v>2439</v>
      </c>
      <c r="F2362" s="39" t="s">
        <v>14802</v>
      </c>
      <c r="G2362" s="129">
        <v>423</v>
      </c>
      <c r="H2362" s="129" t="s">
        <v>14803</v>
      </c>
      <c r="I2362" s="129" t="s">
        <v>14804</v>
      </c>
      <c r="J2362" s="39"/>
      <c r="K2362" s="39"/>
      <c r="L2362" s="39"/>
      <c r="M2362" s="39"/>
      <c r="N2362" s="39" t="s">
        <v>6175</v>
      </c>
      <c r="O2362" s="129" t="s">
        <v>14805</v>
      </c>
      <c r="P2362" s="39" t="s">
        <v>6175</v>
      </c>
      <c r="Q2362" s="39"/>
      <c r="R2362" s="273">
        <v>5000</v>
      </c>
      <c r="S2362" s="273">
        <v>5000</v>
      </c>
      <c r="T2362" s="274">
        <v>1</v>
      </c>
      <c r="U2362" s="274">
        <v>1</v>
      </c>
      <c r="V2362" s="275" t="s">
        <v>385</v>
      </c>
      <c r="W2362" s="274">
        <v>19</v>
      </c>
      <c r="X2362" s="274">
        <v>19</v>
      </c>
      <c r="Y2362" s="274">
        <v>14</v>
      </c>
      <c r="Z2362" s="274">
        <v>14</v>
      </c>
      <c r="AA2362" s="39">
        <v>21</v>
      </c>
      <c r="AB2362" s="127"/>
      <c r="AC2362" s="39"/>
      <c r="AD2362" s="39">
        <v>0</v>
      </c>
      <c r="AE2362" s="39">
        <v>0</v>
      </c>
      <c r="AF2362" s="277">
        <v>0</v>
      </c>
      <c r="AG2362" s="277"/>
      <c r="AH2362" s="262"/>
      <c r="AI2362" s="127"/>
    </row>
    <row r="2363" spans="1:35" s="272" customFormat="1" ht="38.25" x14ac:dyDescent="0.2">
      <c r="A2363" s="251">
        <v>2360</v>
      </c>
      <c r="B2363" s="252" t="s">
        <v>96</v>
      </c>
      <c r="C2363" s="39">
        <v>5</v>
      </c>
      <c r="D2363" s="39" t="s">
        <v>132</v>
      </c>
      <c r="E2363" s="39" t="s">
        <v>2439</v>
      </c>
      <c r="F2363" s="39" t="s">
        <v>14806</v>
      </c>
      <c r="G2363" s="129">
        <v>21002614</v>
      </c>
      <c r="H2363" s="129" t="s">
        <v>14807</v>
      </c>
      <c r="I2363" s="129" t="s">
        <v>14808</v>
      </c>
      <c r="J2363" s="39"/>
      <c r="K2363" s="39"/>
      <c r="L2363" s="39"/>
      <c r="M2363" s="39"/>
      <c r="N2363" s="39" t="s">
        <v>14809</v>
      </c>
      <c r="O2363" s="129" t="s">
        <v>14810</v>
      </c>
      <c r="P2363" s="39" t="s">
        <v>14809</v>
      </c>
      <c r="Q2363" s="39"/>
      <c r="R2363" s="273">
        <v>30000</v>
      </c>
      <c r="S2363" s="273">
        <v>30000</v>
      </c>
      <c r="T2363" s="274">
        <v>1</v>
      </c>
      <c r="U2363" s="274">
        <v>1</v>
      </c>
      <c r="V2363" s="275" t="s">
        <v>385</v>
      </c>
      <c r="W2363" s="274">
        <v>19</v>
      </c>
      <c r="X2363" s="274">
        <v>19</v>
      </c>
      <c r="Y2363" s="274">
        <v>14</v>
      </c>
      <c r="Z2363" s="274">
        <v>14</v>
      </c>
      <c r="AA2363" s="39">
        <v>21</v>
      </c>
      <c r="AB2363" s="127"/>
      <c r="AC2363" s="39"/>
      <c r="AD2363" s="39">
        <v>0</v>
      </c>
      <c r="AE2363" s="39">
        <v>0</v>
      </c>
      <c r="AF2363" s="277">
        <v>0</v>
      </c>
      <c r="AG2363" s="277"/>
      <c r="AH2363" s="262"/>
      <c r="AI2363" s="127"/>
    </row>
    <row r="2364" spans="1:35" s="272" customFormat="1" ht="38.25" x14ac:dyDescent="0.2">
      <c r="A2364" s="251">
        <v>2361</v>
      </c>
      <c r="B2364" s="252" t="s">
        <v>96</v>
      </c>
      <c r="C2364" s="39">
        <v>5</v>
      </c>
      <c r="D2364" s="39" t="s">
        <v>132</v>
      </c>
      <c r="E2364" s="39" t="s">
        <v>2439</v>
      </c>
      <c r="F2364" s="39" t="s">
        <v>6579</v>
      </c>
      <c r="G2364" s="129" t="s">
        <v>14811</v>
      </c>
      <c r="H2364" s="129" t="s">
        <v>6580</v>
      </c>
      <c r="I2364" s="129" t="s">
        <v>6581</v>
      </c>
      <c r="J2364" s="39"/>
      <c r="K2364" s="39"/>
      <c r="L2364" s="39"/>
      <c r="M2364" s="39"/>
      <c r="N2364" s="39" t="s">
        <v>14812</v>
      </c>
      <c r="O2364" s="129" t="s">
        <v>14813</v>
      </c>
      <c r="P2364" s="39" t="s">
        <v>14814</v>
      </c>
      <c r="Q2364" s="39"/>
      <c r="R2364" s="273">
        <v>5000</v>
      </c>
      <c r="S2364" s="273">
        <v>5000</v>
      </c>
      <c r="T2364" s="274">
        <v>1</v>
      </c>
      <c r="U2364" s="274">
        <v>1</v>
      </c>
      <c r="V2364" s="275" t="s">
        <v>373</v>
      </c>
      <c r="W2364" s="274">
        <v>33</v>
      </c>
      <c r="X2364" s="274">
        <v>19</v>
      </c>
      <c r="Y2364" s="274">
        <v>14</v>
      </c>
      <c r="Z2364" s="274">
        <v>14</v>
      </c>
      <c r="AA2364" s="39">
        <v>21</v>
      </c>
      <c r="AB2364" s="127"/>
      <c r="AC2364" s="39"/>
      <c r="AD2364" s="39">
        <v>0</v>
      </c>
      <c r="AE2364" s="39">
        <v>0</v>
      </c>
      <c r="AF2364" s="277">
        <v>0</v>
      </c>
      <c r="AG2364" s="277"/>
      <c r="AH2364" s="262"/>
      <c r="AI2364" s="127"/>
    </row>
    <row r="2365" spans="1:35" s="272" customFormat="1" ht="38.25" x14ac:dyDescent="0.2">
      <c r="A2365" s="251">
        <v>2362</v>
      </c>
      <c r="B2365" s="252" t="s">
        <v>96</v>
      </c>
      <c r="C2365" s="39">
        <v>5</v>
      </c>
      <c r="D2365" s="39" t="s">
        <v>132</v>
      </c>
      <c r="E2365" s="39" t="s">
        <v>2439</v>
      </c>
      <c r="F2365" s="39" t="s">
        <v>14815</v>
      </c>
      <c r="G2365" s="129">
        <v>120794</v>
      </c>
      <c r="H2365" s="129" t="s">
        <v>14816</v>
      </c>
      <c r="I2365" s="129" t="s">
        <v>14817</v>
      </c>
      <c r="J2365" s="39"/>
      <c r="K2365" s="39"/>
      <c r="L2365" s="39"/>
      <c r="M2365" s="39"/>
      <c r="N2365" s="39" t="s">
        <v>14818</v>
      </c>
      <c r="O2365" s="129" t="s">
        <v>14819</v>
      </c>
      <c r="P2365" s="39" t="s">
        <v>14818</v>
      </c>
      <c r="Q2365" s="39"/>
      <c r="R2365" s="273">
        <v>5000</v>
      </c>
      <c r="S2365" s="273">
        <v>5000</v>
      </c>
      <c r="T2365" s="274">
        <v>1</v>
      </c>
      <c r="U2365" s="274">
        <v>1</v>
      </c>
      <c r="V2365" s="275" t="s">
        <v>373</v>
      </c>
      <c r="W2365" s="274">
        <v>1</v>
      </c>
      <c r="X2365" s="274">
        <v>19</v>
      </c>
      <c r="Y2365" s="274">
        <v>14</v>
      </c>
      <c r="Z2365" s="274">
        <v>14</v>
      </c>
      <c r="AA2365" s="39">
        <v>21</v>
      </c>
      <c r="AB2365" s="127"/>
      <c r="AC2365" s="39"/>
      <c r="AD2365" s="39">
        <v>0</v>
      </c>
      <c r="AE2365" s="39">
        <v>0</v>
      </c>
      <c r="AF2365" s="277">
        <v>0</v>
      </c>
      <c r="AG2365" s="277"/>
      <c r="AH2365" s="262"/>
      <c r="AI2365" s="127"/>
    </row>
    <row r="2366" spans="1:35" s="272" customFormat="1" ht="38.25" x14ac:dyDescent="0.2">
      <c r="A2366" s="251">
        <v>2363</v>
      </c>
      <c r="B2366" s="252" t="s">
        <v>96</v>
      </c>
      <c r="C2366" s="39">
        <v>5</v>
      </c>
      <c r="D2366" s="39" t="s">
        <v>132</v>
      </c>
      <c r="E2366" s="39" t="s">
        <v>2439</v>
      </c>
      <c r="F2366" s="39" t="s">
        <v>14820</v>
      </c>
      <c r="G2366" s="129">
        <v>21011285</v>
      </c>
      <c r="H2366" s="129" t="s">
        <v>6343</v>
      </c>
      <c r="I2366" s="129" t="s">
        <v>11860</v>
      </c>
      <c r="J2366" s="39"/>
      <c r="K2366" s="39"/>
      <c r="L2366" s="39"/>
      <c r="M2366" s="39"/>
      <c r="N2366" s="39" t="s">
        <v>6349</v>
      </c>
      <c r="O2366" s="129" t="s">
        <v>14821</v>
      </c>
      <c r="P2366" s="39" t="s">
        <v>6349</v>
      </c>
      <c r="Q2366" s="39"/>
      <c r="R2366" s="273">
        <v>15000</v>
      </c>
      <c r="S2366" s="273">
        <v>15000</v>
      </c>
      <c r="T2366" s="274">
        <v>1</v>
      </c>
      <c r="U2366" s="274">
        <v>1</v>
      </c>
      <c r="V2366" s="275" t="s">
        <v>385</v>
      </c>
      <c r="W2366" s="274">
        <v>19</v>
      </c>
      <c r="X2366" s="274">
        <v>19</v>
      </c>
      <c r="Y2366" s="274">
        <v>14</v>
      </c>
      <c r="Z2366" s="274">
        <v>14</v>
      </c>
      <c r="AA2366" s="39">
        <v>21</v>
      </c>
      <c r="AB2366" s="127"/>
      <c r="AC2366" s="39"/>
      <c r="AD2366" s="39">
        <v>0</v>
      </c>
      <c r="AE2366" s="39">
        <v>0</v>
      </c>
      <c r="AF2366" s="277">
        <v>0</v>
      </c>
      <c r="AG2366" s="277"/>
      <c r="AH2366" s="262"/>
      <c r="AI2366" s="127"/>
    </row>
    <row r="2367" spans="1:35" s="272" customFormat="1" ht="38.25" x14ac:dyDescent="0.2">
      <c r="A2367" s="251">
        <v>2364</v>
      </c>
      <c r="B2367" s="252" t="s">
        <v>96</v>
      </c>
      <c r="C2367" s="39">
        <v>5</v>
      </c>
      <c r="D2367" s="39" t="s">
        <v>132</v>
      </c>
      <c r="E2367" s="39" t="s">
        <v>2439</v>
      </c>
      <c r="F2367" s="39" t="s">
        <v>14822</v>
      </c>
      <c r="G2367" s="129" t="s">
        <v>14823</v>
      </c>
      <c r="H2367" s="129" t="s">
        <v>14824</v>
      </c>
      <c r="I2367" s="129" t="s">
        <v>14825</v>
      </c>
      <c r="J2367" s="39"/>
      <c r="K2367" s="39"/>
      <c r="L2367" s="39"/>
      <c r="M2367" s="39"/>
      <c r="N2367" s="39" t="s">
        <v>14826</v>
      </c>
      <c r="O2367" s="129" t="s">
        <v>14827</v>
      </c>
      <c r="P2367" s="39" t="s">
        <v>14826</v>
      </c>
      <c r="Q2367" s="39"/>
      <c r="R2367" s="273">
        <v>7000</v>
      </c>
      <c r="S2367" s="273">
        <v>7000</v>
      </c>
      <c r="T2367" s="274">
        <v>1</v>
      </c>
      <c r="U2367" s="274">
        <v>1</v>
      </c>
      <c r="V2367" s="275" t="s">
        <v>373</v>
      </c>
      <c r="W2367" s="274">
        <v>33</v>
      </c>
      <c r="X2367" s="274">
        <v>19</v>
      </c>
      <c r="Y2367" s="274">
        <v>14</v>
      </c>
      <c r="Z2367" s="274">
        <v>14</v>
      </c>
      <c r="AA2367" s="39">
        <v>21</v>
      </c>
      <c r="AB2367" s="127"/>
      <c r="AC2367" s="39"/>
      <c r="AD2367" s="39">
        <v>0</v>
      </c>
      <c r="AE2367" s="39">
        <v>0</v>
      </c>
      <c r="AF2367" s="277">
        <v>0</v>
      </c>
      <c r="AG2367" s="277"/>
      <c r="AH2367" s="262"/>
      <c r="AI2367" s="127"/>
    </row>
    <row r="2368" spans="1:35" s="272" customFormat="1" ht="38.25" x14ac:dyDescent="0.2">
      <c r="A2368" s="251">
        <v>2365</v>
      </c>
      <c r="B2368" s="252" t="s">
        <v>96</v>
      </c>
      <c r="C2368" s="39">
        <v>5</v>
      </c>
      <c r="D2368" s="39" t="s">
        <v>132</v>
      </c>
      <c r="E2368" s="39" t="s">
        <v>2439</v>
      </c>
      <c r="F2368" s="39" t="s">
        <v>14828</v>
      </c>
      <c r="G2368" s="129" t="s">
        <v>14829</v>
      </c>
      <c r="H2368" s="129" t="s">
        <v>14830</v>
      </c>
      <c r="I2368" s="129" t="s">
        <v>14831</v>
      </c>
      <c r="J2368" s="39"/>
      <c r="K2368" s="39"/>
      <c r="L2368" s="39"/>
      <c r="M2368" s="39"/>
      <c r="N2368" s="39" t="s">
        <v>14832</v>
      </c>
      <c r="O2368" s="129" t="s">
        <v>14833</v>
      </c>
      <c r="P2368" s="39" t="s">
        <v>14832</v>
      </c>
      <c r="Q2368" s="39"/>
      <c r="R2368" s="273">
        <v>6000</v>
      </c>
      <c r="S2368" s="273">
        <v>6000</v>
      </c>
      <c r="T2368" s="274">
        <v>1</v>
      </c>
      <c r="U2368" s="274">
        <v>1</v>
      </c>
      <c r="V2368" s="275" t="s">
        <v>373</v>
      </c>
      <c r="W2368" s="274">
        <v>1</v>
      </c>
      <c r="X2368" s="274">
        <v>1</v>
      </c>
      <c r="Y2368" s="274">
        <v>14</v>
      </c>
      <c r="Z2368" s="274">
        <v>14</v>
      </c>
      <c r="AA2368" s="39">
        <v>21</v>
      </c>
      <c r="AB2368" s="127"/>
      <c r="AC2368" s="39"/>
      <c r="AD2368" s="39">
        <v>0</v>
      </c>
      <c r="AE2368" s="39">
        <v>0</v>
      </c>
      <c r="AF2368" s="277">
        <v>0</v>
      </c>
      <c r="AG2368" s="277"/>
      <c r="AH2368" s="262"/>
      <c r="AI2368" s="127"/>
    </row>
    <row r="2369" spans="1:35" s="272" customFormat="1" ht="38.25" x14ac:dyDescent="0.2">
      <c r="A2369" s="251">
        <v>2366</v>
      </c>
      <c r="B2369" s="252" t="s">
        <v>96</v>
      </c>
      <c r="C2369" s="39">
        <v>5</v>
      </c>
      <c r="D2369" s="39" t="s">
        <v>132</v>
      </c>
      <c r="E2369" s="39" t="s">
        <v>2439</v>
      </c>
      <c r="F2369" s="39" t="s">
        <v>14834</v>
      </c>
      <c r="G2369" s="129" t="s">
        <v>14835</v>
      </c>
      <c r="H2369" s="129" t="s">
        <v>5943</v>
      </c>
      <c r="I2369" s="129" t="s">
        <v>10799</v>
      </c>
      <c r="J2369" s="39"/>
      <c r="K2369" s="39"/>
      <c r="L2369" s="39"/>
      <c r="M2369" s="39"/>
      <c r="N2369" s="39" t="s">
        <v>10803</v>
      </c>
      <c r="O2369" s="129" t="s">
        <v>14836</v>
      </c>
      <c r="P2369" s="39" t="s">
        <v>10803</v>
      </c>
      <c r="Q2369" s="39"/>
      <c r="R2369" s="273">
        <v>9000</v>
      </c>
      <c r="S2369" s="273">
        <v>9000</v>
      </c>
      <c r="T2369" s="274">
        <v>1</v>
      </c>
      <c r="U2369" s="274">
        <v>1</v>
      </c>
      <c r="V2369" s="275" t="s">
        <v>377</v>
      </c>
      <c r="W2369" s="274">
        <v>82</v>
      </c>
      <c r="X2369" s="274">
        <v>95</v>
      </c>
      <c r="Y2369" s="274">
        <v>14</v>
      </c>
      <c r="Z2369" s="274">
        <v>14</v>
      </c>
      <c r="AA2369" s="39">
        <v>21</v>
      </c>
      <c r="AB2369" s="127"/>
      <c r="AC2369" s="39"/>
      <c r="AD2369" s="39">
        <v>0</v>
      </c>
      <c r="AE2369" s="39">
        <v>0</v>
      </c>
      <c r="AF2369" s="277">
        <v>0</v>
      </c>
      <c r="AG2369" s="277"/>
      <c r="AH2369" s="262"/>
      <c r="AI2369" s="127"/>
    </row>
    <row r="2370" spans="1:35" s="272" customFormat="1" ht="38.25" x14ac:dyDescent="0.2">
      <c r="A2370" s="251">
        <v>2367</v>
      </c>
      <c r="B2370" s="252" t="s">
        <v>96</v>
      </c>
      <c r="C2370" s="39">
        <v>5</v>
      </c>
      <c r="D2370" s="39" t="s">
        <v>132</v>
      </c>
      <c r="E2370" s="39" t="s">
        <v>2439</v>
      </c>
      <c r="F2370" s="39" t="s">
        <v>14837</v>
      </c>
      <c r="G2370" s="129">
        <v>21010115</v>
      </c>
      <c r="H2370" s="129" t="s">
        <v>14838</v>
      </c>
      <c r="I2370" s="129" t="s">
        <v>14839</v>
      </c>
      <c r="J2370" s="39"/>
      <c r="K2370" s="39"/>
      <c r="L2370" s="39"/>
      <c r="M2370" s="39"/>
      <c r="N2370" s="39" t="s">
        <v>14840</v>
      </c>
      <c r="O2370" s="129" t="s">
        <v>14841</v>
      </c>
      <c r="P2370" s="39" t="s">
        <v>14840</v>
      </c>
      <c r="Q2370" s="39"/>
      <c r="R2370" s="273">
        <v>7000</v>
      </c>
      <c r="S2370" s="273">
        <v>7000</v>
      </c>
      <c r="T2370" s="274">
        <v>1</v>
      </c>
      <c r="U2370" s="274">
        <v>1</v>
      </c>
      <c r="V2370" s="275" t="s">
        <v>377</v>
      </c>
      <c r="W2370" s="274">
        <v>82</v>
      </c>
      <c r="X2370" s="274">
        <v>95</v>
      </c>
      <c r="Y2370" s="274">
        <v>14</v>
      </c>
      <c r="Z2370" s="274">
        <v>14</v>
      </c>
      <c r="AA2370" s="39">
        <v>21</v>
      </c>
      <c r="AB2370" s="127"/>
      <c r="AC2370" s="39"/>
      <c r="AD2370" s="39">
        <v>0</v>
      </c>
      <c r="AE2370" s="39">
        <v>0</v>
      </c>
      <c r="AF2370" s="277">
        <v>0</v>
      </c>
      <c r="AG2370" s="277"/>
      <c r="AH2370" s="262"/>
      <c r="AI2370" s="127"/>
    </row>
    <row r="2371" spans="1:35" s="272" customFormat="1" ht="25.5" x14ac:dyDescent="0.2">
      <c r="A2371" s="251">
        <v>2368</v>
      </c>
      <c r="B2371" s="252" t="s">
        <v>96</v>
      </c>
      <c r="C2371" s="39">
        <v>5</v>
      </c>
      <c r="D2371" s="39" t="s">
        <v>132</v>
      </c>
      <c r="E2371" s="39" t="s">
        <v>11963</v>
      </c>
      <c r="F2371" s="39" t="s">
        <v>14842</v>
      </c>
      <c r="G2371" s="129" t="s">
        <v>14843</v>
      </c>
      <c r="H2371" s="129" t="s">
        <v>13295</v>
      </c>
      <c r="I2371" s="129" t="s">
        <v>13296</v>
      </c>
      <c r="J2371" s="39"/>
      <c r="K2371" s="39"/>
      <c r="L2371" s="146"/>
      <c r="M2371" s="39"/>
      <c r="N2371" s="39" t="s">
        <v>13301</v>
      </c>
      <c r="O2371" s="129" t="s">
        <v>14844</v>
      </c>
      <c r="P2371" s="39"/>
      <c r="Q2371" s="39"/>
      <c r="R2371" s="273">
        <v>31000</v>
      </c>
      <c r="S2371" s="273">
        <v>31000</v>
      </c>
      <c r="T2371" s="274">
        <v>1</v>
      </c>
      <c r="U2371" s="274">
        <v>1</v>
      </c>
      <c r="V2371" s="275" t="s">
        <v>359</v>
      </c>
      <c r="W2371" s="274">
        <v>19</v>
      </c>
      <c r="X2371" s="274">
        <v>115</v>
      </c>
      <c r="Y2371" s="274">
        <v>14</v>
      </c>
      <c r="Z2371" s="274">
        <v>14</v>
      </c>
      <c r="AA2371" s="39">
        <v>21</v>
      </c>
      <c r="AB2371" s="127"/>
      <c r="AC2371" s="39"/>
      <c r="AD2371" s="39">
        <v>0</v>
      </c>
      <c r="AE2371" s="39">
        <v>0</v>
      </c>
      <c r="AF2371" s="277">
        <v>0</v>
      </c>
      <c r="AG2371" s="278"/>
      <c r="AH2371" s="262"/>
      <c r="AI2371" s="127"/>
    </row>
    <row r="2372" spans="1:35" s="272" customFormat="1" ht="26.25" x14ac:dyDescent="0.25">
      <c r="A2372" s="251">
        <v>2369</v>
      </c>
      <c r="B2372" s="252" t="s">
        <v>96</v>
      </c>
      <c r="C2372" s="39">
        <v>5</v>
      </c>
      <c r="D2372" s="39" t="s">
        <v>132</v>
      </c>
      <c r="E2372" s="39" t="s">
        <v>11963</v>
      </c>
      <c r="F2372" s="39" t="s">
        <v>14845</v>
      </c>
      <c r="G2372" s="129" t="s">
        <v>14846</v>
      </c>
      <c r="H2372" s="129" t="s">
        <v>14847</v>
      </c>
      <c r="I2372" s="129" t="s">
        <v>14848</v>
      </c>
      <c r="J2372" s="39"/>
      <c r="K2372" s="39"/>
      <c r="L2372" s="39"/>
      <c r="M2372" s="39"/>
      <c r="N2372" s="611" t="s">
        <v>14849</v>
      </c>
      <c r="O2372" s="129" t="s">
        <v>14850</v>
      </c>
      <c r="P2372" s="39"/>
      <c r="Q2372" s="39"/>
      <c r="R2372" s="273">
        <v>91000</v>
      </c>
      <c r="S2372" s="273">
        <v>91000</v>
      </c>
      <c r="T2372" s="274">
        <v>1</v>
      </c>
      <c r="U2372" s="274">
        <v>1</v>
      </c>
      <c r="V2372" s="275" t="s">
        <v>359</v>
      </c>
      <c r="W2372" s="274">
        <v>19</v>
      </c>
      <c r="X2372" s="274">
        <v>115</v>
      </c>
      <c r="Y2372" s="274">
        <v>14</v>
      </c>
      <c r="Z2372" s="274">
        <v>14</v>
      </c>
      <c r="AA2372" s="39">
        <v>21</v>
      </c>
      <c r="AB2372" s="127"/>
      <c r="AC2372" s="39"/>
      <c r="AD2372" s="39">
        <v>0</v>
      </c>
      <c r="AE2372" s="39">
        <v>0</v>
      </c>
      <c r="AF2372" s="277">
        <v>0</v>
      </c>
      <c r="AG2372" s="278"/>
      <c r="AH2372" s="262"/>
      <c r="AI2372" s="127"/>
    </row>
    <row r="2373" spans="1:35" s="272" customFormat="1" ht="25.5" x14ac:dyDescent="0.2">
      <c r="A2373" s="251">
        <v>2370</v>
      </c>
      <c r="B2373" s="252" t="s">
        <v>96</v>
      </c>
      <c r="C2373" s="39">
        <v>5</v>
      </c>
      <c r="D2373" s="39" t="s">
        <v>132</v>
      </c>
      <c r="E2373" s="39" t="s">
        <v>11963</v>
      </c>
      <c r="F2373" s="39" t="s">
        <v>5679</v>
      </c>
      <c r="G2373" s="129" t="s">
        <v>8636</v>
      </c>
      <c r="H2373" s="129" t="s">
        <v>5681</v>
      </c>
      <c r="I2373" s="129" t="s">
        <v>8637</v>
      </c>
      <c r="J2373" s="39"/>
      <c r="K2373" s="39"/>
      <c r="L2373" s="39"/>
      <c r="M2373" s="39"/>
      <c r="N2373" s="39" t="s">
        <v>5687</v>
      </c>
      <c r="O2373" s="129" t="s">
        <v>14851</v>
      </c>
      <c r="P2373" s="39"/>
      <c r="Q2373" s="39"/>
      <c r="R2373" s="273">
        <v>106000</v>
      </c>
      <c r="S2373" s="273">
        <v>106000</v>
      </c>
      <c r="T2373" s="274">
        <v>1</v>
      </c>
      <c r="U2373" s="274">
        <v>1</v>
      </c>
      <c r="V2373" s="275" t="s">
        <v>361</v>
      </c>
      <c r="W2373" s="274">
        <v>19</v>
      </c>
      <c r="X2373" s="274">
        <v>115</v>
      </c>
      <c r="Y2373" s="274">
        <v>14</v>
      </c>
      <c r="Z2373" s="274">
        <v>14</v>
      </c>
      <c r="AA2373" s="39">
        <v>21</v>
      </c>
      <c r="AB2373" s="127"/>
      <c r="AC2373" s="39"/>
      <c r="AD2373" s="39">
        <v>0</v>
      </c>
      <c r="AE2373" s="39">
        <v>0</v>
      </c>
      <c r="AF2373" s="277">
        <v>0</v>
      </c>
      <c r="AG2373" s="278"/>
      <c r="AH2373" s="262"/>
      <c r="AI2373" s="127"/>
    </row>
    <row r="2374" spans="1:35" s="272" customFormat="1" ht="26.25" x14ac:dyDescent="0.25">
      <c r="A2374" s="251">
        <v>2371</v>
      </c>
      <c r="B2374" s="252" t="s">
        <v>96</v>
      </c>
      <c r="C2374" s="39">
        <v>5</v>
      </c>
      <c r="D2374" s="39" t="s">
        <v>132</v>
      </c>
      <c r="E2374" s="39" t="s">
        <v>11963</v>
      </c>
      <c r="F2374" s="39" t="s">
        <v>14852</v>
      </c>
      <c r="G2374" s="129" t="s">
        <v>14853</v>
      </c>
      <c r="H2374" s="129" t="s">
        <v>14854</v>
      </c>
      <c r="I2374" s="129" t="s">
        <v>12728</v>
      </c>
      <c r="J2374" s="39"/>
      <c r="K2374" s="39"/>
      <c r="L2374" s="39"/>
      <c r="M2374" s="39"/>
      <c r="N2374" s="611" t="s">
        <v>4893</v>
      </c>
      <c r="O2374" s="129" t="s">
        <v>14855</v>
      </c>
      <c r="P2374" s="39" t="s">
        <v>4893</v>
      </c>
      <c r="Q2374" s="39"/>
      <c r="R2374" s="273">
        <v>28000</v>
      </c>
      <c r="S2374" s="273">
        <v>28000</v>
      </c>
      <c r="T2374" s="274">
        <v>1</v>
      </c>
      <c r="U2374" s="274">
        <v>1</v>
      </c>
      <c r="V2374" s="275" t="s">
        <v>357</v>
      </c>
      <c r="W2374" s="274">
        <v>19</v>
      </c>
      <c r="X2374" s="274">
        <v>115</v>
      </c>
      <c r="Y2374" s="274">
        <v>14</v>
      </c>
      <c r="Z2374" s="274">
        <v>14</v>
      </c>
      <c r="AA2374" s="39">
        <v>21</v>
      </c>
      <c r="AB2374" s="127"/>
      <c r="AC2374" s="39"/>
      <c r="AD2374" s="39">
        <v>0</v>
      </c>
      <c r="AE2374" s="39">
        <v>0</v>
      </c>
      <c r="AF2374" s="277">
        <v>0</v>
      </c>
      <c r="AG2374" s="278"/>
      <c r="AH2374" s="262"/>
      <c r="AI2374" s="127"/>
    </row>
    <row r="2375" spans="1:35" s="272" customFormat="1" ht="26.25" x14ac:dyDescent="0.25">
      <c r="A2375" s="251">
        <v>2372</v>
      </c>
      <c r="B2375" s="252" t="s">
        <v>96</v>
      </c>
      <c r="C2375" s="39">
        <v>5</v>
      </c>
      <c r="D2375" s="39" t="s">
        <v>132</v>
      </c>
      <c r="E2375" s="39" t="s">
        <v>11963</v>
      </c>
      <c r="F2375" s="39" t="s">
        <v>8553</v>
      </c>
      <c r="G2375" s="129" t="s">
        <v>14488</v>
      </c>
      <c r="H2375" s="129" t="s">
        <v>8555</v>
      </c>
      <c r="I2375" s="129" t="s">
        <v>8556</v>
      </c>
      <c r="J2375" s="39"/>
      <c r="K2375" s="39"/>
      <c r="L2375" s="39"/>
      <c r="M2375" s="39"/>
      <c r="N2375" s="611" t="s">
        <v>14856</v>
      </c>
      <c r="O2375" s="129" t="s">
        <v>14857</v>
      </c>
      <c r="P2375" s="39" t="s">
        <v>14172</v>
      </c>
      <c r="Q2375" s="39"/>
      <c r="R2375" s="273">
        <v>497000</v>
      </c>
      <c r="S2375" s="273">
        <v>497000</v>
      </c>
      <c r="T2375" s="274">
        <v>1</v>
      </c>
      <c r="U2375" s="274">
        <v>1</v>
      </c>
      <c r="V2375" s="275" t="s">
        <v>357</v>
      </c>
      <c r="W2375" s="274">
        <v>19</v>
      </c>
      <c r="X2375" s="274">
        <v>115</v>
      </c>
      <c r="Y2375" s="274">
        <v>14</v>
      </c>
      <c r="Z2375" s="274">
        <v>14</v>
      </c>
      <c r="AA2375" s="39">
        <v>21</v>
      </c>
      <c r="AB2375" s="127"/>
      <c r="AC2375" s="39"/>
      <c r="AD2375" s="39">
        <v>0</v>
      </c>
      <c r="AE2375" s="39">
        <v>0</v>
      </c>
      <c r="AF2375" s="277">
        <v>0</v>
      </c>
      <c r="AG2375" s="278"/>
      <c r="AH2375" s="262"/>
      <c r="AI2375" s="127"/>
    </row>
    <row r="2376" spans="1:35" s="272" customFormat="1" ht="26.25" x14ac:dyDescent="0.25">
      <c r="A2376" s="251">
        <v>2373</v>
      </c>
      <c r="B2376" s="252" t="s">
        <v>96</v>
      </c>
      <c r="C2376" s="39">
        <v>5</v>
      </c>
      <c r="D2376" s="39" t="s">
        <v>132</v>
      </c>
      <c r="E2376" s="39" t="s">
        <v>11963</v>
      </c>
      <c r="F2376" s="39" t="s">
        <v>6550</v>
      </c>
      <c r="G2376" s="129" t="s">
        <v>6551</v>
      </c>
      <c r="H2376" s="129" t="s">
        <v>6552</v>
      </c>
      <c r="I2376" s="129" t="s">
        <v>8533</v>
      </c>
      <c r="J2376" s="39"/>
      <c r="K2376" s="39"/>
      <c r="L2376" s="39"/>
      <c r="M2376" s="39"/>
      <c r="N2376" s="611" t="s">
        <v>14858</v>
      </c>
      <c r="O2376" s="129" t="s">
        <v>14859</v>
      </c>
      <c r="P2376" s="39" t="s">
        <v>14860</v>
      </c>
      <c r="Q2376" s="39"/>
      <c r="R2376" s="273">
        <v>100000</v>
      </c>
      <c r="S2376" s="273">
        <v>100000</v>
      </c>
      <c r="T2376" s="274">
        <v>1</v>
      </c>
      <c r="U2376" s="274">
        <v>1</v>
      </c>
      <c r="V2376" s="275" t="s">
        <v>359</v>
      </c>
      <c r="W2376" s="274">
        <v>19</v>
      </c>
      <c r="X2376" s="274">
        <v>115</v>
      </c>
      <c r="Y2376" s="274">
        <v>14</v>
      </c>
      <c r="Z2376" s="274">
        <v>14</v>
      </c>
      <c r="AA2376" s="39">
        <v>21</v>
      </c>
      <c r="AB2376" s="127"/>
      <c r="AC2376" s="39"/>
      <c r="AD2376" s="39">
        <v>0</v>
      </c>
      <c r="AE2376" s="39">
        <v>0</v>
      </c>
      <c r="AF2376" s="277">
        <v>0</v>
      </c>
      <c r="AG2376" s="278"/>
      <c r="AH2376" s="262"/>
      <c r="AI2376" s="127"/>
    </row>
    <row r="2377" spans="1:35" s="272" customFormat="1" ht="26.25" x14ac:dyDescent="0.25">
      <c r="A2377" s="251">
        <v>2374</v>
      </c>
      <c r="B2377" s="252" t="s">
        <v>96</v>
      </c>
      <c r="C2377" s="39">
        <v>5</v>
      </c>
      <c r="D2377" s="39" t="s">
        <v>132</v>
      </c>
      <c r="E2377" s="39" t="s">
        <v>11963</v>
      </c>
      <c r="F2377" s="39" t="s">
        <v>14861</v>
      </c>
      <c r="G2377" s="129" t="s">
        <v>14862</v>
      </c>
      <c r="H2377" s="642">
        <v>23200766534</v>
      </c>
      <c r="I2377" s="129" t="s">
        <v>14863</v>
      </c>
      <c r="J2377" s="39"/>
      <c r="K2377" s="39"/>
      <c r="L2377" s="39"/>
      <c r="M2377" s="39"/>
      <c r="N2377" s="614" t="s">
        <v>14864</v>
      </c>
      <c r="O2377" s="129" t="s">
        <v>14865</v>
      </c>
      <c r="P2377" s="39" t="s">
        <v>14866</v>
      </c>
      <c r="Q2377" s="39"/>
      <c r="R2377" s="273">
        <v>27000</v>
      </c>
      <c r="S2377" s="273">
        <v>27000</v>
      </c>
      <c r="T2377" s="274">
        <v>1</v>
      </c>
      <c r="U2377" s="274">
        <v>1</v>
      </c>
      <c r="V2377" s="275" t="s">
        <v>357</v>
      </c>
      <c r="W2377" s="274">
        <v>19</v>
      </c>
      <c r="X2377" s="274">
        <v>115</v>
      </c>
      <c r="Y2377" s="274">
        <v>14</v>
      </c>
      <c r="Z2377" s="274">
        <v>14</v>
      </c>
      <c r="AA2377" s="39">
        <v>21</v>
      </c>
      <c r="AB2377" s="127"/>
      <c r="AC2377" s="39"/>
      <c r="AD2377" s="39">
        <v>0</v>
      </c>
      <c r="AE2377" s="39">
        <v>0</v>
      </c>
      <c r="AF2377" s="277">
        <v>0</v>
      </c>
      <c r="AG2377" s="278"/>
      <c r="AH2377" s="262"/>
      <c r="AI2377" s="127"/>
    </row>
    <row r="2378" spans="1:35" s="272" customFormat="1" ht="26.25" x14ac:dyDescent="0.25">
      <c r="A2378" s="251">
        <v>2375</v>
      </c>
      <c r="B2378" s="252" t="s">
        <v>96</v>
      </c>
      <c r="C2378" s="39">
        <v>5</v>
      </c>
      <c r="D2378" s="39" t="s">
        <v>132</v>
      </c>
      <c r="E2378" s="39" t="s">
        <v>11963</v>
      </c>
      <c r="F2378" s="39" t="s">
        <v>14867</v>
      </c>
      <c r="G2378" s="129" t="s">
        <v>14868</v>
      </c>
      <c r="H2378" s="129" t="s">
        <v>8507</v>
      </c>
      <c r="I2378" s="129" t="s">
        <v>8508</v>
      </c>
      <c r="J2378" s="39"/>
      <c r="K2378" s="39"/>
      <c r="L2378" s="39"/>
      <c r="M2378" s="39"/>
      <c r="N2378" s="611" t="s">
        <v>14156</v>
      </c>
      <c r="O2378" s="129" t="s">
        <v>14869</v>
      </c>
      <c r="P2378" s="39" t="s">
        <v>14870</v>
      </c>
      <c r="Q2378" s="39"/>
      <c r="R2378" s="273">
        <v>268000</v>
      </c>
      <c r="S2378" s="273">
        <v>268000</v>
      </c>
      <c r="T2378" s="274">
        <v>1</v>
      </c>
      <c r="U2378" s="274">
        <v>1</v>
      </c>
      <c r="V2378" s="275" t="s">
        <v>357</v>
      </c>
      <c r="W2378" s="274">
        <v>19</v>
      </c>
      <c r="X2378" s="274">
        <v>115</v>
      </c>
      <c r="Y2378" s="274">
        <v>14</v>
      </c>
      <c r="Z2378" s="274">
        <v>14</v>
      </c>
      <c r="AA2378" s="39">
        <v>21</v>
      </c>
      <c r="AB2378" s="127"/>
      <c r="AC2378" s="39"/>
      <c r="AD2378" s="39">
        <v>0</v>
      </c>
      <c r="AE2378" s="39">
        <v>0</v>
      </c>
      <c r="AF2378" s="277">
        <v>0</v>
      </c>
      <c r="AG2378" s="278"/>
      <c r="AH2378" s="262"/>
      <c r="AI2378" s="127"/>
    </row>
    <row r="2379" spans="1:35" s="272" customFormat="1" ht="51.75" x14ac:dyDescent="0.25">
      <c r="A2379" s="251">
        <v>2376</v>
      </c>
      <c r="B2379" s="252" t="s">
        <v>96</v>
      </c>
      <c r="C2379" s="39">
        <v>5</v>
      </c>
      <c r="D2379" s="39" t="s">
        <v>132</v>
      </c>
      <c r="E2379" s="39" t="s">
        <v>11963</v>
      </c>
      <c r="F2379" s="39" t="s">
        <v>14871</v>
      </c>
      <c r="G2379" s="129" t="s">
        <v>14872</v>
      </c>
      <c r="H2379" s="129" t="s">
        <v>14614</v>
      </c>
      <c r="I2379" s="129" t="s">
        <v>14615</v>
      </c>
      <c r="J2379" s="39"/>
      <c r="K2379" s="39"/>
      <c r="L2379" s="39"/>
      <c r="M2379" s="39"/>
      <c r="N2379" s="611" t="s">
        <v>14152</v>
      </c>
      <c r="O2379" s="129" t="s">
        <v>14873</v>
      </c>
      <c r="P2379" s="39" t="s">
        <v>14152</v>
      </c>
      <c r="Q2379" s="39"/>
      <c r="R2379" s="273">
        <v>26000</v>
      </c>
      <c r="S2379" s="273">
        <v>26000</v>
      </c>
      <c r="T2379" s="274">
        <v>1</v>
      </c>
      <c r="U2379" s="274">
        <v>1</v>
      </c>
      <c r="V2379" s="275" t="s">
        <v>357</v>
      </c>
      <c r="W2379" s="274">
        <v>19</v>
      </c>
      <c r="X2379" s="274">
        <v>115</v>
      </c>
      <c r="Y2379" s="274">
        <v>14</v>
      </c>
      <c r="Z2379" s="274">
        <v>14</v>
      </c>
      <c r="AA2379" s="39">
        <v>21</v>
      </c>
      <c r="AB2379" s="127"/>
      <c r="AC2379" s="39"/>
      <c r="AD2379" s="39">
        <v>0</v>
      </c>
      <c r="AE2379" s="39">
        <v>0</v>
      </c>
      <c r="AF2379" s="277">
        <v>0</v>
      </c>
      <c r="AG2379" s="278"/>
      <c r="AH2379" s="262"/>
      <c r="AI2379" s="127"/>
    </row>
    <row r="2380" spans="1:35" s="272" customFormat="1" ht="26.25" x14ac:dyDescent="0.25">
      <c r="A2380" s="251">
        <v>2377</v>
      </c>
      <c r="B2380" s="252" t="s">
        <v>96</v>
      </c>
      <c r="C2380" s="39">
        <v>5</v>
      </c>
      <c r="D2380" s="39" t="s">
        <v>132</v>
      </c>
      <c r="E2380" s="39" t="s">
        <v>11963</v>
      </c>
      <c r="F2380" s="39" t="s">
        <v>14874</v>
      </c>
      <c r="G2380" s="129" t="s">
        <v>14875</v>
      </c>
      <c r="H2380" s="129" t="s">
        <v>13746</v>
      </c>
      <c r="I2380" s="129" t="s">
        <v>13747</v>
      </c>
      <c r="J2380" s="39"/>
      <c r="K2380" s="39"/>
      <c r="L2380" s="39"/>
      <c r="M2380" s="39"/>
      <c r="N2380" s="611" t="s">
        <v>13688</v>
      </c>
      <c r="O2380" s="129" t="s">
        <v>14876</v>
      </c>
      <c r="P2380" s="39" t="s">
        <v>13688</v>
      </c>
      <c r="Q2380" s="39"/>
      <c r="R2380" s="273">
        <v>16000</v>
      </c>
      <c r="S2380" s="273">
        <v>16000</v>
      </c>
      <c r="T2380" s="274">
        <v>1</v>
      </c>
      <c r="U2380" s="274">
        <v>1</v>
      </c>
      <c r="V2380" s="275" t="s">
        <v>357</v>
      </c>
      <c r="W2380" s="274">
        <v>19</v>
      </c>
      <c r="X2380" s="274">
        <v>115</v>
      </c>
      <c r="Y2380" s="274">
        <v>14</v>
      </c>
      <c r="Z2380" s="274">
        <v>14</v>
      </c>
      <c r="AA2380" s="39">
        <v>21</v>
      </c>
      <c r="AB2380" s="127"/>
      <c r="AC2380" s="39"/>
      <c r="AD2380" s="39">
        <v>0</v>
      </c>
      <c r="AE2380" s="39">
        <v>0</v>
      </c>
      <c r="AF2380" s="277">
        <v>0</v>
      </c>
      <c r="AG2380" s="278"/>
      <c r="AH2380" s="262"/>
      <c r="AI2380" s="127"/>
    </row>
    <row r="2381" spans="1:35" s="272" customFormat="1" ht="26.25" x14ac:dyDescent="0.25">
      <c r="A2381" s="251">
        <v>2378</v>
      </c>
      <c r="B2381" s="252" t="s">
        <v>96</v>
      </c>
      <c r="C2381" s="39">
        <v>5</v>
      </c>
      <c r="D2381" s="39" t="s">
        <v>132</v>
      </c>
      <c r="E2381" s="39" t="s">
        <v>11963</v>
      </c>
      <c r="F2381" s="39" t="s">
        <v>14877</v>
      </c>
      <c r="G2381" s="129" t="s">
        <v>14508</v>
      </c>
      <c r="H2381" s="129" t="s">
        <v>14509</v>
      </c>
      <c r="I2381" s="129" t="s">
        <v>14510</v>
      </c>
      <c r="J2381" s="39"/>
      <c r="K2381" s="39"/>
      <c r="L2381" s="39"/>
      <c r="M2381" s="39"/>
      <c r="N2381" s="611" t="s">
        <v>14511</v>
      </c>
      <c r="O2381" s="129" t="s">
        <v>14878</v>
      </c>
      <c r="P2381" s="39" t="s">
        <v>14511</v>
      </c>
      <c r="Q2381" s="39"/>
      <c r="R2381" s="273">
        <v>20000</v>
      </c>
      <c r="S2381" s="273">
        <v>20000</v>
      </c>
      <c r="T2381" s="274">
        <v>1</v>
      </c>
      <c r="U2381" s="274">
        <v>1</v>
      </c>
      <c r="V2381" s="275" t="s">
        <v>357</v>
      </c>
      <c r="W2381" s="274">
        <v>19</v>
      </c>
      <c r="X2381" s="274">
        <v>115</v>
      </c>
      <c r="Y2381" s="274">
        <v>14</v>
      </c>
      <c r="Z2381" s="274">
        <v>14</v>
      </c>
      <c r="AA2381" s="39">
        <v>21</v>
      </c>
      <c r="AB2381" s="127"/>
      <c r="AC2381" s="39"/>
      <c r="AD2381" s="39">
        <v>0</v>
      </c>
      <c r="AE2381" s="39">
        <v>0</v>
      </c>
      <c r="AF2381" s="277">
        <v>0</v>
      </c>
      <c r="AG2381" s="278"/>
      <c r="AH2381" s="262"/>
      <c r="AI2381" s="127"/>
    </row>
    <row r="2382" spans="1:35" s="272" customFormat="1" ht="26.25" x14ac:dyDescent="0.25">
      <c r="A2382" s="251">
        <v>2379</v>
      </c>
      <c r="B2382" s="252" t="s">
        <v>96</v>
      </c>
      <c r="C2382" s="39">
        <v>5</v>
      </c>
      <c r="D2382" s="39" t="s">
        <v>132</v>
      </c>
      <c r="E2382" s="39" t="s">
        <v>11963</v>
      </c>
      <c r="F2382" s="39" t="s">
        <v>14879</v>
      </c>
      <c r="G2382" s="129" t="s">
        <v>14880</v>
      </c>
      <c r="H2382" s="129" t="s">
        <v>14881</v>
      </c>
      <c r="I2382" s="129" t="s">
        <v>14882</v>
      </c>
      <c r="J2382" s="39"/>
      <c r="K2382" s="39"/>
      <c r="L2382" s="39"/>
      <c r="M2382" s="39"/>
      <c r="N2382" s="611" t="s">
        <v>14883</v>
      </c>
      <c r="O2382" s="129" t="s">
        <v>14873</v>
      </c>
      <c r="P2382" s="39" t="s">
        <v>14884</v>
      </c>
      <c r="Q2382" s="39"/>
      <c r="R2382" s="273">
        <v>22000</v>
      </c>
      <c r="S2382" s="273">
        <v>22000</v>
      </c>
      <c r="T2382" s="274">
        <v>1</v>
      </c>
      <c r="U2382" s="274">
        <v>1</v>
      </c>
      <c r="V2382" s="275" t="s">
        <v>357</v>
      </c>
      <c r="W2382" s="274">
        <v>19</v>
      </c>
      <c r="X2382" s="274">
        <v>115</v>
      </c>
      <c r="Y2382" s="274">
        <v>14</v>
      </c>
      <c r="Z2382" s="274">
        <v>14</v>
      </c>
      <c r="AA2382" s="39">
        <v>21</v>
      </c>
      <c r="AB2382" s="127"/>
      <c r="AC2382" s="39"/>
      <c r="AD2382" s="39">
        <v>0</v>
      </c>
      <c r="AE2382" s="39">
        <v>0</v>
      </c>
      <c r="AF2382" s="277">
        <v>0</v>
      </c>
      <c r="AG2382" s="278"/>
      <c r="AH2382" s="262"/>
      <c r="AI2382" s="127"/>
    </row>
    <row r="2383" spans="1:35" s="272" customFormat="1" ht="26.25" x14ac:dyDescent="0.25">
      <c r="A2383" s="251">
        <v>2380</v>
      </c>
      <c r="B2383" s="252" t="s">
        <v>96</v>
      </c>
      <c r="C2383" s="39">
        <v>5</v>
      </c>
      <c r="D2383" s="39" t="s">
        <v>132</v>
      </c>
      <c r="E2383" s="39" t="s">
        <v>11963</v>
      </c>
      <c r="F2383" s="39" t="s">
        <v>14885</v>
      </c>
      <c r="G2383" s="129" t="s">
        <v>14886</v>
      </c>
      <c r="H2383" s="704">
        <v>24691845144</v>
      </c>
      <c r="I2383" s="129" t="s">
        <v>14515</v>
      </c>
      <c r="J2383" s="39"/>
      <c r="K2383" s="39"/>
      <c r="L2383" s="39"/>
      <c r="M2383" s="39"/>
      <c r="N2383" s="611" t="s">
        <v>14516</v>
      </c>
      <c r="O2383" s="129" t="s">
        <v>14887</v>
      </c>
      <c r="P2383" s="39" t="s">
        <v>14516</v>
      </c>
      <c r="Q2383" s="39"/>
      <c r="R2383" s="273">
        <v>20000</v>
      </c>
      <c r="S2383" s="273">
        <v>20000</v>
      </c>
      <c r="T2383" s="274">
        <v>1</v>
      </c>
      <c r="U2383" s="274">
        <v>1</v>
      </c>
      <c r="V2383" s="275" t="s">
        <v>359</v>
      </c>
      <c r="W2383" s="274">
        <v>19</v>
      </c>
      <c r="X2383" s="274">
        <v>115</v>
      </c>
      <c r="Y2383" s="274">
        <v>14</v>
      </c>
      <c r="Z2383" s="274">
        <v>14</v>
      </c>
      <c r="AA2383" s="39">
        <v>21</v>
      </c>
      <c r="AB2383" s="127"/>
      <c r="AC2383" s="39"/>
      <c r="AD2383" s="39">
        <v>0</v>
      </c>
      <c r="AE2383" s="39">
        <v>0</v>
      </c>
      <c r="AF2383" s="277">
        <v>0</v>
      </c>
      <c r="AG2383" s="278"/>
      <c r="AH2383" s="262"/>
      <c r="AI2383" s="127"/>
    </row>
    <row r="2384" spans="1:35" s="272" customFormat="1" ht="26.25" x14ac:dyDescent="0.25">
      <c r="A2384" s="251">
        <v>2381</v>
      </c>
      <c r="B2384" s="252" t="s">
        <v>96</v>
      </c>
      <c r="C2384" s="39">
        <v>5</v>
      </c>
      <c r="D2384" s="39" t="s">
        <v>132</v>
      </c>
      <c r="E2384" s="39" t="s">
        <v>11963</v>
      </c>
      <c r="F2384" s="39" t="s">
        <v>14888</v>
      </c>
      <c r="G2384" s="129" t="s">
        <v>14889</v>
      </c>
      <c r="H2384" s="129" t="s">
        <v>14890</v>
      </c>
      <c r="I2384" s="129" t="s">
        <v>14891</v>
      </c>
      <c r="J2384" s="39"/>
      <c r="K2384" s="39"/>
      <c r="L2384" s="39"/>
      <c r="M2384" s="39"/>
      <c r="N2384" s="611" t="s">
        <v>14892</v>
      </c>
      <c r="O2384" s="129" t="s">
        <v>14893</v>
      </c>
      <c r="P2384" s="39" t="s">
        <v>14892</v>
      </c>
      <c r="Q2384" s="39"/>
      <c r="R2384" s="273">
        <v>40000</v>
      </c>
      <c r="S2384" s="273">
        <v>40000</v>
      </c>
      <c r="T2384" s="274">
        <v>1</v>
      </c>
      <c r="U2384" s="274">
        <v>1</v>
      </c>
      <c r="V2384" s="275" t="s">
        <v>357</v>
      </c>
      <c r="W2384" s="274">
        <v>19</v>
      </c>
      <c r="X2384" s="274">
        <v>115</v>
      </c>
      <c r="Y2384" s="274">
        <v>14</v>
      </c>
      <c r="Z2384" s="274">
        <v>14</v>
      </c>
      <c r="AA2384" s="39">
        <v>21</v>
      </c>
      <c r="AB2384" s="127"/>
      <c r="AC2384" s="39"/>
      <c r="AD2384" s="39">
        <v>0</v>
      </c>
      <c r="AE2384" s="39">
        <v>0</v>
      </c>
      <c r="AF2384" s="277">
        <v>0</v>
      </c>
      <c r="AG2384" s="278"/>
      <c r="AH2384" s="262"/>
      <c r="AI2384" s="127"/>
    </row>
    <row r="2385" spans="1:35" s="272" customFormat="1" ht="26.25" x14ac:dyDescent="0.25">
      <c r="A2385" s="251">
        <v>2382</v>
      </c>
      <c r="B2385" s="252" t="s">
        <v>96</v>
      </c>
      <c r="C2385" s="39">
        <v>5</v>
      </c>
      <c r="D2385" s="39" t="s">
        <v>132</v>
      </c>
      <c r="E2385" s="39" t="s">
        <v>11963</v>
      </c>
      <c r="F2385" s="39" t="s">
        <v>10967</v>
      </c>
      <c r="G2385" s="129" t="s">
        <v>5975</v>
      </c>
      <c r="H2385" s="129" t="s">
        <v>5976</v>
      </c>
      <c r="I2385" s="129" t="s">
        <v>5977</v>
      </c>
      <c r="J2385" s="39"/>
      <c r="K2385" s="39"/>
      <c r="L2385" s="39"/>
      <c r="M2385" s="39"/>
      <c r="N2385" s="611" t="s">
        <v>10971</v>
      </c>
      <c r="O2385" s="129" t="s">
        <v>14894</v>
      </c>
      <c r="P2385" s="39" t="s">
        <v>10971</v>
      </c>
      <c r="Q2385" s="39"/>
      <c r="R2385" s="273">
        <v>12000</v>
      </c>
      <c r="S2385" s="273">
        <v>12000</v>
      </c>
      <c r="T2385" s="274">
        <v>1</v>
      </c>
      <c r="U2385" s="274">
        <v>1</v>
      </c>
      <c r="V2385" s="275" t="s">
        <v>357</v>
      </c>
      <c r="W2385" s="274">
        <v>19</v>
      </c>
      <c r="X2385" s="274">
        <v>115</v>
      </c>
      <c r="Y2385" s="274">
        <v>14</v>
      </c>
      <c r="Z2385" s="274">
        <v>14</v>
      </c>
      <c r="AA2385" s="39">
        <v>21</v>
      </c>
      <c r="AB2385" s="127"/>
      <c r="AC2385" s="39"/>
      <c r="AD2385" s="39">
        <v>0</v>
      </c>
      <c r="AE2385" s="39">
        <v>0</v>
      </c>
      <c r="AF2385" s="277">
        <v>0</v>
      </c>
      <c r="AG2385" s="278"/>
      <c r="AH2385" s="262"/>
      <c r="AI2385" s="127"/>
    </row>
    <row r="2386" spans="1:35" s="272" customFormat="1" ht="26.25" x14ac:dyDescent="0.25">
      <c r="A2386" s="251">
        <v>2383</v>
      </c>
      <c r="B2386" s="252" t="s">
        <v>96</v>
      </c>
      <c r="C2386" s="39">
        <v>5</v>
      </c>
      <c r="D2386" s="39" t="s">
        <v>132</v>
      </c>
      <c r="E2386" s="39" t="s">
        <v>11963</v>
      </c>
      <c r="F2386" s="39" t="s">
        <v>14895</v>
      </c>
      <c r="G2386" s="129" t="s">
        <v>8434</v>
      </c>
      <c r="H2386" s="129" t="s">
        <v>8435</v>
      </c>
      <c r="I2386" s="129" t="s">
        <v>8436</v>
      </c>
      <c r="J2386" s="39"/>
      <c r="K2386" s="39"/>
      <c r="L2386" s="39"/>
      <c r="M2386" s="39"/>
      <c r="N2386" s="611" t="s">
        <v>8437</v>
      </c>
      <c r="O2386" s="129" t="s">
        <v>14878</v>
      </c>
      <c r="P2386" s="39" t="s">
        <v>8437</v>
      </c>
      <c r="Q2386" s="39"/>
      <c r="R2386" s="273">
        <v>55000</v>
      </c>
      <c r="S2386" s="273">
        <v>55000</v>
      </c>
      <c r="T2386" s="274">
        <v>1</v>
      </c>
      <c r="U2386" s="274">
        <v>1</v>
      </c>
      <c r="V2386" s="275" t="s">
        <v>361</v>
      </c>
      <c r="W2386" s="274">
        <v>19</v>
      </c>
      <c r="X2386" s="274">
        <v>115</v>
      </c>
      <c r="Y2386" s="274">
        <v>14</v>
      </c>
      <c r="Z2386" s="274">
        <v>14</v>
      </c>
      <c r="AA2386" s="39">
        <v>21</v>
      </c>
      <c r="AB2386" s="127"/>
      <c r="AC2386" s="39"/>
      <c r="AD2386" s="39">
        <v>0</v>
      </c>
      <c r="AE2386" s="39">
        <v>0</v>
      </c>
      <c r="AF2386" s="277">
        <v>0</v>
      </c>
      <c r="AG2386" s="278"/>
      <c r="AH2386" s="262"/>
      <c r="AI2386" s="127"/>
    </row>
    <row r="2387" spans="1:35" s="272" customFormat="1" ht="26.25" x14ac:dyDescent="0.25">
      <c r="A2387" s="251">
        <v>2384</v>
      </c>
      <c r="B2387" s="252" t="s">
        <v>96</v>
      </c>
      <c r="C2387" s="39">
        <v>5</v>
      </c>
      <c r="D2387" s="39" t="s">
        <v>132</v>
      </c>
      <c r="E2387" s="39" t="s">
        <v>11963</v>
      </c>
      <c r="F2387" s="39" t="s">
        <v>13774</v>
      </c>
      <c r="G2387" s="129" t="s">
        <v>14896</v>
      </c>
      <c r="H2387" s="129" t="s">
        <v>13775</v>
      </c>
      <c r="I2387" s="129" t="s">
        <v>13776</v>
      </c>
      <c r="J2387" s="39"/>
      <c r="K2387" s="39"/>
      <c r="L2387" s="39"/>
      <c r="M2387" s="39"/>
      <c r="N2387" s="611" t="s">
        <v>14897</v>
      </c>
      <c r="O2387" s="129" t="s">
        <v>14898</v>
      </c>
      <c r="P2387" s="39" t="s">
        <v>14899</v>
      </c>
      <c r="Q2387" s="39"/>
      <c r="R2387" s="273">
        <v>17000</v>
      </c>
      <c r="S2387" s="273">
        <v>17000</v>
      </c>
      <c r="T2387" s="274">
        <v>1</v>
      </c>
      <c r="U2387" s="274">
        <v>1</v>
      </c>
      <c r="V2387" s="275" t="s">
        <v>361</v>
      </c>
      <c r="W2387" s="274">
        <v>19</v>
      </c>
      <c r="X2387" s="274">
        <v>115</v>
      </c>
      <c r="Y2387" s="274">
        <v>14</v>
      </c>
      <c r="Z2387" s="274">
        <v>14</v>
      </c>
      <c r="AA2387" s="39">
        <v>21</v>
      </c>
      <c r="AB2387" s="127"/>
      <c r="AC2387" s="39"/>
      <c r="AD2387" s="39">
        <v>0</v>
      </c>
      <c r="AE2387" s="39">
        <v>0</v>
      </c>
      <c r="AF2387" s="277">
        <v>0</v>
      </c>
      <c r="AG2387" s="278"/>
      <c r="AH2387" s="262"/>
      <c r="AI2387" s="127"/>
    </row>
    <row r="2388" spans="1:35" s="272" customFormat="1" ht="25.5" x14ac:dyDescent="0.2">
      <c r="A2388" s="251">
        <v>2385</v>
      </c>
      <c r="B2388" s="252" t="s">
        <v>96</v>
      </c>
      <c r="C2388" s="39">
        <v>5</v>
      </c>
      <c r="D2388" s="39" t="s">
        <v>132</v>
      </c>
      <c r="E2388" s="39" t="s">
        <v>11963</v>
      </c>
      <c r="F2388" s="39" t="s">
        <v>14900</v>
      </c>
      <c r="G2388" s="129" t="s">
        <v>5516</v>
      </c>
      <c r="H2388" s="129" t="s">
        <v>5517</v>
      </c>
      <c r="I2388" s="129" t="s">
        <v>5518</v>
      </c>
      <c r="J2388" s="39"/>
      <c r="K2388" s="39"/>
      <c r="L2388" s="39"/>
      <c r="M2388" s="39"/>
      <c r="N2388" s="39" t="s">
        <v>14901</v>
      </c>
      <c r="O2388" s="129" t="s">
        <v>14902</v>
      </c>
      <c r="P2388" s="39" t="s">
        <v>14901</v>
      </c>
      <c r="Q2388" s="39"/>
      <c r="R2388" s="273">
        <v>22000</v>
      </c>
      <c r="S2388" s="273">
        <v>22000</v>
      </c>
      <c r="T2388" s="274">
        <v>1</v>
      </c>
      <c r="U2388" s="274">
        <v>1</v>
      </c>
      <c r="V2388" s="275" t="s">
        <v>359</v>
      </c>
      <c r="W2388" s="274">
        <v>19</v>
      </c>
      <c r="X2388" s="274">
        <v>115</v>
      </c>
      <c r="Y2388" s="274">
        <v>14</v>
      </c>
      <c r="Z2388" s="274">
        <v>14</v>
      </c>
      <c r="AA2388" s="39">
        <v>21</v>
      </c>
      <c r="AB2388" s="127"/>
      <c r="AC2388" s="39"/>
      <c r="AD2388" s="39">
        <v>0</v>
      </c>
      <c r="AE2388" s="39">
        <v>0</v>
      </c>
      <c r="AF2388" s="277">
        <v>0</v>
      </c>
      <c r="AG2388" s="278"/>
      <c r="AH2388" s="262"/>
      <c r="AI2388" s="127"/>
    </row>
    <row r="2389" spans="1:35" s="272" customFormat="1" ht="26.25" x14ac:dyDescent="0.25">
      <c r="A2389" s="251">
        <v>2386</v>
      </c>
      <c r="B2389" s="252" t="s">
        <v>96</v>
      </c>
      <c r="C2389" s="39">
        <v>5</v>
      </c>
      <c r="D2389" s="39" t="s">
        <v>132</v>
      </c>
      <c r="E2389" s="39" t="s">
        <v>11963</v>
      </c>
      <c r="F2389" s="39" t="s">
        <v>14903</v>
      </c>
      <c r="G2389" s="129" t="s">
        <v>14904</v>
      </c>
      <c r="H2389" s="129" t="s">
        <v>14905</v>
      </c>
      <c r="I2389" s="129" t="s">
        <v>14906</v>
      </c>
      <c r="J2389" s="39"/>
      <c r="K2389" s="39"/>
      <c r="L2389" s="39"/>
      <c r="M2389" s="39"/>
      <c r="N2389" s="611" t="s">
        <v>14907</v>
      </c>
      <c r="O2389" s="129" t="s">
        <v>14908</v>
      </c>
      <c r="P2389" s="39"/>
      <c r="Q2389" s="39"/>
      <c r="R2389" s="273">
        <v>11000</v>
      </c>
      <c r="S2389" s="273">
        <v>11000</v>
      </c>
      <c r="T2389" s="274">
        <v>1</v>
      </c>
      <c r="U2389" s="274">
        <v>1</v>
      </c>
      <c r="V2389" s="275" t="s">
        <v>357</v>
      </c>
      <c r="W2389" s="274">
        <v>19</v>
      </c>
      <c r="X2389" s="274">
        <v>115</v>
      </c>
      <c r="Y2389" s="274">
        <v>14</v>
      </c>
      <c r="Z2389" s="274">
        <v>14</v>
      </c>
      <c r="AA2389" s="39">
        <v>21</v>
      </c>
      <c r="AB2389" s="127"/>
      <c r="AC2389" s="39"/>
      <c r="AD2389" s="39">
        <v>0</v>
      </c>
      <c r="AE2389" s="39">
        <v>0</v>
      </c>
      <c r="AF2389" s="277">
        <v>0</v>
      </c>
      <c r="AG2389" s="278"/>
      <c r="AH2389" s="262"/>
      <c r="AI2389" s="127"/>
    </row>
    <row r="2390" spans="1:35" s="272" customFormat="1" ht="26.25" x14ac:dyDescent="0.25">
      <c r="A2390" s="251">
        <v>2387</v>
      </c>
      <c r="B2390" s="252" t="s">
        <v>96</v>
      </c>
      <c r="C2390" s="39">
        <v>5</v>
      </c>
      <c r="D2390" s="39" t="s">
        <v>132</v>
      </c>
      <c r="E2390" s="39" t="s">
        <v>11963</v>
      </c>
      <c r="F2390" s="39" t="s">
        <v>8789</v>
      </c>
      <c r="G2390" s="129" t="s">
        <v>8790</v>
      </c>
      <c r="H2390" s="129" t="s">
        <v>8791</v>
      </c>
      <c r="I2390" s="129" t="s">
        <v>8792</v>
      </c>
      <c r="J2390" s="39"/>
      <c r="K2390" s="39"/>
      <c r="L2390" s="39"/>
      <c r="M2390" s="39"/>
      <c r="N2390" s="611" t="s">
        <v>14909</v>
      </c>
      <c r="O2390" s="129" t="s">
        <v>14910</v>
      </c>
      <c r="P2390" s="39" t="s">
        <v>14909</v>
      </c>
      <c r="Q2390" s="39"/>
      <c r="R2390" s="273">
        <v>8000</v>
      </c>
      <c r="S2390" s="273">
        <v>8000</v>
      </c>
      <c r="T2390" s="274">
        <v>1</v>
      </c>
      <c r="U2390" s="274">
        <v>1</v>
      </c>
      <c r="V2390" s="275" t="s">
        <v>357</v>
      </c>
      <c r="W2390" s="274">
        <v>19</v>
      </c>
      <c r="X2390" s="274">
        <v>115</v>
      </c>
      <c r="Y2390" s="274">
        <v>14</v>
      </c>
      <c r="Z2390" s="274">
        <v>14</v>
      </c>
      <c r="AA2390" s="39">
        <v>21</v>
      </c>
      <c r="AB2390" s="127"/>
      <c r="AC2390" s="39"/>
      <c r="AD2390" s="39">
        <v>0</v>
      </c>
      <c r="AE2390" s="39">
        <v>0</v>
      </c>
      <c r="AF2390" s="277">
        <v>0</v>
      </c>
      <c r="AG2390" s="278"/>
      <c r="AH2390" s="262"/>
      <c r="AI2390" s="127"/>
    </row>
    <row r="2391" spans="1:35" s="272" customFormat="1" ht="26.25" x14ac:dyDescent="0.25">
      <c r="A2391" s="251">
        <v>2388</v>
      </c>
      <c r="B2391" s="252" t="s">
        <v>96</v>
      </c>
      <c r="C2391" s="39">
        <v>5</v>
      </c>
      <c r="D2391" s="39" t="s">
        <v>132</v>
      </c>
      <c r="E2391" s="39" t="s">
        <v>11963</v>
      </c>
      <c r="F2391" s="39" t="s">
        <v>14162</v>
      </c>
      <c r="G2391" s="129" t="s">
        <v>14911</v>
      </c>
      <c r="H2391" s="129" t="s">
        <v>14912</v>
      </c>
      <c r="I2391" s="129" t="s">
        <v>14913</v>
      </c>
      <c r="J2391" s="39"/>
      <c r="K2391" s="39"/>
      <c r="L2391" s="39"/>
      <c r="M2391" s="39"/>
      <c r="N2391" s="614" t="s">
        <v>14164</v>
      </c>
      <c r="O2391" s="129" t="s">
        <v>14914</v>
      </c>
      <c r="P2391" s="39" t="s">
        <v>14164</v>
      </c>
      <c r="Q2391" s="39"/>
      <c r="R2391" s="273">
        <v>20000</v>
      </c>
      <c r="S2391" s="273">
        <v>20000</v>
      </c>
      <c r="T2391" s="274">
        <v>1</v>
      </c>
      <c r="U2391" s="274">
        <v>1</v>
      </c>
      <c r="V2391" s="275" t="s">
        <v>361</v>
      </c>
      <c r="W2391" s="274">
        <v>19</v>
      </c>
      <c r="X2391" s="274">
        <v>115</v>
      </c>
      <c r="Y2391" s="274">
        <v>14</v>
      </c>
      <c r="Z2391" s="274">
        <v>14</v>
      </c>
      <c r="AA2391" s="39">
        <v>21</v>
      </c>
      <c r="AB2391" s="127"/>
      <c r="AC2391" s="39"/>
      <c r="AD2391" s="39">
        <v>0</v>
      </c>
      <c r="AE2391" s="39">
        <v>0</v>
      </c>
      <c r="AF2391" s="277">
        <v>0</v>
      </c>
      <c r="AG2391" s="278"/>
      <c r="AH2391" s="262"/>
      <c r="AI2391" s="127"/>
    </row>
    <row r="2392" spans="1:35" s="272" customFormat="1" ht="26.25" x14ac:dyDescent="0.25">
      <c r="A2392" s="251">
        <v>2389</v>
      </c>
      <c r="B2392" s="252" t="s">
        <v>96</v>
      </c>
      <c r="C2392" s="39">
        <v>5</v>
      </c>
      <c r="D2392" s="39" t="s">
        <v>132</v>
      </c>
      <c r="E2392" s="39" t="s">
        <v>11963</v>
      </c>
      <c r="F2392" s="39" t="s">
        <v>14915</v>
      </c>
      <c r="G2392" s="129" t="s">
        <v>14492</v>
      </c>
      <c r="H2392" s="704">
        <v>82714771341</v>
      </c>
      <c r="I2392" s="129" t="s">
        <v>14494</v>
      </c>
      <c r="J2392" s="39"/>
      <c r="K2392" s="39"/>
      <c r="L2392" s="39"/>
      <c r="M2392" s="39"/>
      <c r="N2392" s="611" t="s">
        <v>14495</v>
      </c>
      <c r="O2392" s="129" t="s">
        <v>14496</v>
      </c>
      <c r="P2392" s="39" t="s">
        <v>14495</v>
      </c>
      <c r="Q2392" s="39"/>
      <c r="R2392" s="273">
        <v>40000</v>
      </c>
      <c r="S2392" s="273">
        <v>40000</v>
      </c>
      <c r="T2392" s="274">
        <v>1</v>
      </c>
      <c r="U2392" s="274">
        <v>1</v>
      </c>
      <c r="V2392" s="275" t="s">
        <v>359</v>
      </c>
      <c r="W2392" s="274">
        <v>19</v>
      </c>
      <c r="X2392" s="274">
        <v>115</v>
      </c>
      <c r="Y2392" s="274">
        <v>14</v>
      </c>
      <c r="Z2392" s="274">
        <v>14</v>
      </c>
      <c r="AA2392" s="39">
        <v>21</v>
      </c>
      <c r="AB2392" s="127"/>
      <c r="AC2392" s="39"/>
      <c r="AD2392" s="39">
        <v>0</v>
      </c>
      <c r="AE2392" s="39">
        <v>0</v>
      </c>
      <c r="AF2392" s="277">
        <v>0</v>
      </c>
      <c r="AG2392" s="278"/>
      <c r="AH2392" s="262"/>
      <c r="AI2392" s="127"/>
    </row>
    <row r="2393" spans="1:35" s="272" customFormat="1" ht="26.25" x14ac:dyDescent="0.25">
      <c r="A2393" s="251">
        <v>2390</v>
      </c>
      <c r="B2393" s="252" t="s">
        <v>96</v>
      </c>
      <c r="C2393" s="39">
        <v>5</v>
      </c>
      <c r="D2393" s="39" t="s">
        <v>132</v>
      </c>
      <c r="E2393" s="39" t="s">
        <v>11963</v>
      </c>
      <c r="F2393" s="39" t="s">
        <v>14166</v>
      </c>
      <c r="G2393" s="129" t="s">
        <v>14916</v>
      </c>
      <c r="H2393" s="129" t="s">
        <v>14917</v>
      </c>
      <c r="I2393" s="129" t="s">
        <v>14918</v>
      </c>
      <c r="J2393" s="39"/>
      <c r="K2393" s="39"/>
      <c r="L2393" s="39"/>
      <c r="M2393" s="39"/>
      <c r="N2393" s="611" t="s">
        <v>14168</v>
      </c>
      <c r="O2393" s="129" t="s">
        <v>14919</v>
      </c>
      <c r="P2393" s="39"/>
      <c r="Q2393" s="39"/>
      <c r="R2393" s="273">
        <v>24000</v>
      </c>
      <c r="S2393" s="273">
        <v>24000</v>
      </c>
      <c r="T2393" s="274">
        <v>1</v>
      </c>
      <c r="U2393" s="274">
        <v>1</v>
      </c>
      <c r="V2393" s="275" t="s">
        <v>357</v>
      </c>
      <c r="W2393" s="274">
        <v>19</v>
      </c>
      <c r="X2393" s="274">
        <v>115</v>
      </c>
      <c r="Y2393" s="274">
        <v>14</v>
      </c>
      <c r="Z2393" s="274">
        <v>14</v>
      </c>
      <c r="AA2393" s="39">
        <v>21</v>
      </c>
      <c r="AB2393" s="127"/>
      <c r="AC2393" s="39"/>
      <c r="AD2393" s="39">
        <v>0</v>
      </c>
      <c r="AE2393" s="39">
        <v>0</v>
      </c>
      <c r="AF2393" s="277">
        <v>0</v>
      </c>
      <c r="AG2393" s="278"/>
      <c r="AH2393" s="262"/>
      <c r="AI2393" s="127"/>
    </row>
    <row r="2394" spans="1:35" s="272" customFormat="1" ht="26.25" x14ac:dyDescent="0.25">
      <c r="A2394" s="251">
        <v>2391</v>
      </c>
      <c r="B2394" s="252" t="s">
        <v>96</v>
      </c>
      <c r="C2394" s="39">
        <v>5</v>
      </c>
      <c r="D2394" s="39" t="s">
        <v>132</v>
      </c>
      <c r="E2394" s="39" t="s">
        <v>11963</v>
      </c>
      <c r="F2394" s="39" t="s">
        <v>14920</v>
      </c>
      <c r="G2394" s="129" t="s">
        <v>14488</v>
      </c>
      <c r="H2394" s="704">
        <v>89246742324</v>
      </c>
      <c r="I2394" s="129" t="s">
        <v>8556</v>
      </c>
      <c r="J2394" s="39"/>
      <c r="K2394" s="39"/>
      <c r="L2394" s="39"/>
      <c r="M2394" s="39"/>
      <c r="N2394" s="39" t="s">
        <v>14921</v>
      </c>
      <c r="O2394" s="129" t="s">
        <v>14922</v>
      </c>
      <c r="P2394" s="39" t="s">
        <v>14921</v>
      </c>
      <c r="Q2394" s="39"/>
      <c r="R2394" s="273">
        <v>10000</v>
      </c>
      <c r="S2394" s="273">
        <v>10000</v>
      </c>
      <c r="T2394" s="274">
        <v>1</v>
      </c>
      <c r="U2394" s="274">
        <v>1</v>
      </c>
      <c r="V2394" s="275" t="s">
        <v>357</v>
      </c>
      <c r="W2394" s="274">
        <v>19</v>
      </c>
      <c r="X2394" s="274">
        <v>115</v>
      </c>
      <c r="Y2394" s="274">
        <v>14</v>
      </c>
      <c r="Z2394" s="274">
        <v>14</v>
      </c>
      <c r="AA2394" s="39">
        <v>21</v>
      </c>
      <c r="AB2394" s="127"/>
      <c r="AC2394" s="39"/>
      <c r="AD2394" s="39">
        <v>0</v>
      </c>
      <c r="AE2394" s="39">
        <v>0</v>
      </c>
      <c r="AF2394" s="277">
        <v>0</v>
      </c>
      <c r="AG2394" s="278"/>
      <c r="AH2394" s="262"/>
      <c r="AI2394" s="127"/>
    </row>
    <row r="2395" spans="1:35" s="272" customFormat="1" ht="26.25" x14ac:dyDescent="0.25">
      <c r="A2395" s="251">
        <v>2392</v>
      </c>
      <c r="B2395" s="252" t="s">
        <v>96</v>
      </c>
      <c r="C2395" s="39">
        <v>5</v>
      </c>
      <c r="D2395" s="39" t="s">
        <v>132</v>
      </c>
      <c r="E2395" s="39" t="s">
        <v>11963</v>
      </c>
      <c r="F2395" s="39" t="s">
        <v>12623</v>
      </c>
      <c r="G2395" s="129" t="s">
        <v>14923</v>
      </c>
      <c r="H2395" s="129" t="s">
        <v>14324</v>
      </c>
      <c r="I2395" s="129" t="s">
        <v>12624</v>
      </c>
      <c r="J2395" s="39"/>
      <c r="K2395" s="39"/>
      <c r="L2395" s="39"/>
      <c r="M2395" s="39"/>
      <c r="N2395" s="611" t="s">
        <v>12627</v>
      </c>
      <c r="O2395" s="129" t="s">
        <v>14924</v>
      </c>
      <c r="P2395" s="39" t="s">
        <v>12627</v>
      </c>
      <c r="Q2395" s="39"/>
      <c r="R2395" s="273">
        <v>12000</v>
      </c>
      <c r="S2395" s="273">
        <v>12000</v>
      </c>
      <c r="T2395" s="274">
        <v>1</v>
      </c>
      <c r="U2395" s="274">
        <v>1</v>
      </c>
      <c r="V2395" s="275" t="s">
        <v>357</v>
      </c>
      <c r="W2395" s="274">
        <v>19</v>
      </c>
      <c r="X2395" s="274">
        <v>115</v>
      </c>
      <c r="Y2395" s="274">
        <v>14</v>
      </c>
      <c r="Z2395" s="274">
        <v>14</v>
      </c>
      <c r="AA2395" s="39">
        <v>21</v>
      </c>
      <c r="AB2395" s="127"/>
      <c r="AC2395" s="39"/>
      <c r="AD2395" s="39">
        <v>0</v>
      </c>
      <c r="AE2395" s="39">
        <v>0</v>
      </c>
      <c r="AF2395" s="277">
        <v>0</v>
      </c>
      <c r="AG2395" s="278"/>
      <c r="AH2395" s="262"/>
      <c r="AI2395" s="127"/>
    </row>
    <row r="2396" spans="1:35" s="272" customFormat="1" ht="26.25" x14ac:dyDescent="0.25">
      <c r="A2396" s="251">
        <v>2393</v>
      </c>
      <c r="B2396" s="252" t="s">
        <v>96</v>
      </c>
      <c r="C2396" s="39">
        <v>5</v>
      </c>
      <c r="D2396" s="39" t="s">
        <v>132</v>
      </c>
      <c r="E2396" s="39" t="s">
        <v>11963</v>
      </c>
      <c r="F2396" s="39" t="s">
        <v>14925</v>
      </c>
      <c r="G2396" s="129" t="s">
        <v>14926</v>
      </c>
      <c r="H2396" s="129" t="s">
        <v>14927</v>
      </c>
      <c r="I2396" s="129" t="s">
        <v>14647</v>
      </c>
      <c r="J2396" s="39"/>
      <c r="K2396" s="39"/>
      <c r="L2396" s="39"/>
      <c r="M2396" s="39"/>
      <c r="N2396" s="611" t="s">
        <v>14648</v>
      </c>
      <c r="O2396" s="129" t="s">
        <v>14928</v>
      </c>
      <c r="P2396" s="39" t="s">
        <v>14648</v>
      </c>
      <c r="Q2396" s="39"/>
      <c r="R2396" s="273">
        <v>25000</v>
      </c>
      <c r="S2396" s="273">
        <v>17500</v>
      </c>
      <c r="T2396" s="274">
        <v>1</v>
      </c>
      <c r="U2396" s="274">
        <v>1</v>
      </c>
      <c r="V2396" s="275" t="s">
        <v>357</v>
      </c>
      <c r="W2396" s="274">
        <v>19</v>
      </c>
      <c r="X2396" s="274">
        <v>115</v>
      </c>
      <c r="Y2396" s="274">
        <v>14</v>
      </c>
      <c r="Z2396" s="274">
        <v>14</v>
      </c>
      <c r="AA2396" s="39">
        <v>21</v>
      </c>
      <c r="AB2396" s="127"/>
      <c r="AC2396" s="39"/>
      <c r="AD2396" s="39">
        <v>0</v>
      </c>
      <c r="AE2396" s="39">
        <v>0</v>
      </c>
      <c r="AF2396" s="277">
        <v>0</v>
      </c>
      <c r="AG2396" s="278"/>
      <c r="AH2396" s="262"/>
      <c r="AI2396" s="127"/>
    </row>
    <row r="2397" spans="1:35" s="272" customFormat="1" ht="26.25" x14ac:dyDescent="0.25">
      <c r="A2397" s="251">
        <v>2394</v>
      </c>
      <c r="B2397" s="252" t="s">
        <v>96</v>
      </c>
      <c r="C2397" s="39">
        <v>5</v>
      </c>
      <c r="D2397" s="39" t="s">
        <v>132</v>
      </c>
      <c r="E2397" s="39" t="s">
        <v>11963</v>
      </c>
      <c r="F2397" s="39" t="s">
        <v>14929</v>
      </c>
      <c r="G2397" s="129" t="s">
        <v>14930</v>
      </c>
      <c r="H2397" s="129" t="s">
        <v>13529</v>
      </c>
      <c r="I2397" s="129" t="s">
        <v>13530</v>
      </c>
      <c r="J2397" s="39"/>
      <c r="K2397" s="39"/>
      <c r="L2397" s="39"/>
      <c r="M2397" s="39"/>
      <c r="N2397" s="611" t="s">
        <v>13534</v>
      </c>
      <c r="O2397" s="129" t="s">
        <v>14931</v>
      </c>
      <c r="P2397" s="39"/>
      <c r="Q2397" s="39"/>
      <c r="R2397" s="273">
        <v>10000</v>
      </c>
      <c r="S2397" s="273">
        <v>10000</v>
      </c>
      <c r="T2397" s="274">
        <v>1</v>
      </c>
      <c r="U2397" s="274">
        <v>1</v>
      </c>
      <c r="V2397" s="275" t="s">
        <v>357</v>
      </c>
      <c r="W2397" s="274">
        <v>19</v>
      </c>
      <c r="X2397" s="274">
        <v>115</v>
      </c>
      <c r="Y2397" s="274">
        <v>14</v>
      </c>
      <c r="Z2397" s="274">
        <v>14</v>
      </c>
      <c r="AA2397" s="39">
        <v>21</v>
      </c>
      <c r="AB2397" s="127"/>
      <c r="AC2397" s="39"/>
      <c r="AD2397" s="39">
        <v>0</v>
      </c>
      <c r="AE2397" s="39">
        <v>0</v>
      </c>
      <c r="AF2397" s="277">
        <v>0</v>
      </c>
      <c r="AG2397" s="278"/>
      <c r="AH2397" s="262"/>
      <c r="AI2397" s="127"/>
    </row>
    <row r="2398" spans="1:35" s="272" customFormat="1" ht="26.25" x14ac:dyDescent="0.25">
      <c r="A2398" s="251">
        <v>2395</v>
      </c>
      <c r="B2398" s="252" t="s">
        <v>96</v>
      </c>
      <c r="C2398" s="39">
        <v>5</v>
      </c>
      <c r="D2398" s="39" t="s">
        <v>132</v>
      </c>
      <c r="E2398" s="39" t="s">
        <v>11963</v>
      </c>
      <c r="F2398" s="39" t="s">
        <v>13540</v>
      </c>
      <c r="G2398" s="129" t="s">
        <v>14932</v>
      </c>
      <c r="H2398" s="129" t="s">
        <v>13541</v>
      </c>
      <c r="I2398" s="129" t="s">
        <v>13542</v>
      </c>
      <c r="J2398" s="39"/>
      <c r="K2398" s="39"/>
      <c r="L2398" s="39"/>
      <c r="M2398" s="39"/>
      <c r="N2398" s="611" t="s">
        <v>14933</v>
      </c>
      <c r="O2398" s="129" t="s">
        <v>14934</v>
      </c>
      <c r="P2398" s="39" t="s">
        <v>14933</v>
      </c>
      <c r="Q2398" s="39"/>
      <c r="R2398" s="273">
        <v>9000</v>
      </c>
      <c r="S2398" s="273">
        <v>9000</v>
      </c>
      <c r="T2398" s="274">
        <v>1</v>
      </c>
      <c r="U2398" s="274">
        <v>1</v>
      </c>
      <c r="V2398" s="275" t="s">
        <v>357</v>
      </c>
      <c r="W2398" s="274">
        <v>19</v>
      </c>
      <c r="X2398" s="274">
        <v>115</v>
      </c>
      <c r="Y2398" s="274">
        <v>14</v>
      </c>
      <c r="Z2398" s="274">
        <v>14</v>
      </c>
      <c r="AA2398" s="39">
        <v>21</v>
      </c>
      <c r="AB2398" s="127"/>
      <c r="AC2398" s="39"/>
      <c r="AD2398" s="39">
        <v>0</v>
      </c>
      <c r="AE2398" s="39">
        <v>0</v>
      </c>
      <c r="AF2398" s="277">
        <v>0</v>
      </c>
      <c r="AG2398" s="278"/>
      <c r="AH2398" s="262"/>
      <c r="AI2398" s="127"/>
    </row>
    <row r="2399" spans="1:35" s="272" customFormat="1" ht="26.25" x14ac:dyDescent="0.25">
      <c r="A2399" s="251">
        <v>2396</v>
      </c>
      <c r="B2399" s="252" t="s">
        <v>96</v>
      </c>
      <c r="C2399" s="39">
        <v>5</v>
      </c>
      <c r="D2399" s="39" t="s">
        <v>132</v>
      </c>
      <c r="E2399" s="39" t="s">
        <v>11963</v>
      </c>
      <c r="F2399" s="39" t="s">
        <v>14935</v>
      </c>
      <c r="G2399" s="129" t="s">
        <v>14936</v>
      </c>
      <c r="H2399" s="704">
        <v>79893058381</v>
      </c>
      <c r="I2399" s="129" t="s">
        <v>13599</v>
      </c>
      <c r="J2399" s="39"/>
      <c r="K2399" s="39"/>
      <c r="L2399" s="39"/>
      <c r="M2399" s="39"/>
      <c r="N2399" s="611" t="s">
        <v>14937</v>
      </c>
      <c r="O2399" s="129" t="s">
        <v>14938</v>
      </c>
      <c r="P2399" s="39" t="s">
        <v>14939</v>
      </c>
      <c r="Q2399" s="39"/>
      <c r="R2399" s="273">
        <v>10000</v>
      </c>
      <c r="S2399" s="273">
        <v>7000</v>
      </c>
      <c r="T2399" s="274">
        <v>1</v>
      </c>
      <c r="U2399" s="274">
        <v>1</v>
      </c>
      <c r="V2399" s="275" t="s">
        <v>357</v>
      </c>
      <c r="W2399" s="274">
        <v>19</v>
      </c>
      <c r="X2399" s="274">
        <v>115</v>
      </c>
      <c r="Y2399" s="274">
        <v>14</v>
      </c>
      <c r="Z2399" s="274">
        <v>14</v>
      </c>
      <c r="AA2399" s="39">
        <v>21</v>
      </c>
      <c r="AB2399" s="127"/>
      <c r="AC2399" s="39"/>
      <c r="AD2399" s="39">
        <v>0</v>
      </c>
      <c r="AE2399" s="39">
        <v>0</v>
      </c>
      <c r="AF2399" s="277">
        <v>0</v>
      </c>
      <c r="AG2399" s="278"/>
      <c r="AH2399" s="262"/>
      <c r="AI2399" s="127"/>
    </row>
    <row r="2400" spans="1:35" s="272" customFormat="1" ht="39" x14ac:dyDescent="0.25">
      <c r="A2400" s="251">
        <v>2397</v>
      </c>
      <c r="B2400" s="252" t="s">
        <v>96</v>
      </c>
      <c r="C2400" s="39">
        <v>5</v>
      </c>
      <c r="D2400" s="39" t="s">
        <v>132</v>
      </c>
      <c r="E2400" s="39" t="s">
        <v>11963</v>
      </c>
      <c r="F2400" s="39" t="s">
        <v>14940</v>
      </c>
      <c r="G2400" s="129" t="s">
        <v>14508</v>
      </c>
      <c r="H2400" s="704">
        <v>85957574925</v>
      </c>
      <c r="I2400" s="129" t="s">
        <v>14510</v>
      </c>
      <c r="J2400" s="39"/>
      <c r="K2400" s="39"/>
      <c r="L2400" s="39"/>
      <c r="M2400" s="39"/>
      <c r="N2400" s="611" t="s">
        <v>14511</v>
      </c>
      <c r="O2400" s="129" t="s">
        <v>14941</v>
      </c>
      <c r="P2400" s="39" t="s">
        <v>14172</v>
      </c>
      <c r="Q2400" s="39"/>
      <c r="R2400" s="273">
        <v>5000</v>
      </c>
      <c r="S2400" s="273">
        <v>5000</v>
      </c>
      <c r="T2400" s="274">
        <v>1</v>
      </c>
      <c r="U2400" s="274">
        <v>1</v>
      </c>
      <c r="V2400" s="275" t="s">
        <v>357</v>
      </c>
      <c r="W2400" s="274">
        <v>19</v>
      </c>
      <c r="X2400" s="274">
        <v>115</v>
      </c>
      <c r="Y2400" s="274">
        <v>14</v>
      </c>
      <c r="Z2400" s="274">
        <v>14</v>
      </c>
      <c r="AA2400" s="39">
        <v>21</v>
      </c>
      <c r="AB2400" s="127"/>
      <c r="AC2400" s="39"/>
      <c r="AD2400" s="39">
        <v>0</v>
      </c>
      <c r="AE2400" s="39">
        <v>0</v>
      </c>
      <c r="AF2400" s="277">
        <v>0</v>
      </c>
      <c r="AG2400" s="278"/>
      <c r="AH2400" s="262"/>
      <c r="AI2400" s="127"/>
    </row>
    <row r="2401" spans="1:35" s="272" customFormat="1" ht="26.25" x14ac:dyDescent="0.25">
      <c r="A2401" s="251">
        <v>2398</v>
      </c>
      <c r="B2401" s="252" t="s">
        <v>96</v>
      </c>
      <c r="C2401" s="39">
        <v>5</v>
      </c>
      <c r="D2401" s="39" t="s">
        <v>132</v>
      </c>
      <c r="E2401" s="39" t="s">
        <v>11963</v>
      </c>
      <c r="F2401" s="39" t="s">
        <v>14942</v>
      </c>
      <c r="G2401" s="129" t="s">
        <v>6485</v>
      </c>
      <c r="H2401" s="129" t="s">
        <v>6486</v>
      </c>
      <c r="I2401" s="129" t="s">
        <v>14943</v>
      </c>
      <c r="J2401" s="39"/>
      <c r="K2401" s="39"/>
      <c r="L2401" s="39"/>
      <c r="M2401" s="39"/>
      <c r="N2401" s="577" t="s">
        <v>14944</v>
      </c>
      <c r="O2401" s="129" t="s">
        <v>14945</v>
      </c>
      <c r="P2401" s="39"/>
      <c r="Q2401" s="39"/>
      <c r="R2401" s="273">
        <v>10000</v>
      </c>
      <c r="S2401" s="273">
        <v>10000</v>
      </c>
      <c r="T2401" s="274">
        <v>1</v>
      </c>
      <c r="U2401" s="274">
        <v>1</v>
      </c>
      <c r="V2401" s="275" t="s">
        <v>357</v>
      </c>
      <c r="W2401" s="274">
        <v>19</v>
      </c>
      <c r="X2401" s="274">
        <v>115</v>
      </c>
      <c r="Y2401" s="274">
        <v>14</v>
      </c>
      <c r="Z2401" s="274">
        <v>14</v>
      </c>
      <c r="AA2401" s="39">
        <v>21</v>
      </c>
      <c r="AB2401" s="127"/>
      <c r="AC2401" s="39"/>
      <c r="AD2401" s="39">
        <v>0</v>
      </c>
      <c r="AE2401" s="39">
        <v>0</v>
      </c>
      <c r="AF2401" s="277">
        <v>0</v>
      </c>
      <c r="AG2401" s="278"/>
      <c r="AH2401" s="262"/>
      <c r="AI2401" s="127"/>
    </row>
    <row r="2402" spans="1:35" s="272" customFormat="1" ht="26.25" x14ac:dyDescent="0.25">
      <c r="A2402" s="251">
        <v>2399</v>
      </c>
      <c r="B2402" s="252" t="s">
        <v>96</v>
      </c>
      <c r="C2402" s="39">
        <v>5</v>
      </c>
      <c r="D2402" s="39" t="s">
        <v>132</v>
      </c>
      <c r="E2402" s="39" t="s">
        <v>11963</v>
      </c>
      <c r="F2402" s="39" t="s">
        <v>14946</v>
      </c>
      <c r="G2402" s="129" t="s">
        <v>14947</v>
      </c>
      <c r="H2402" s="129" t="s">
        <v>14948</v>
      </c>
      <c r="I2402" s="129" t="s">
        <v>14949</v>
      </c>
      <c r="J2402" s="39"/>
      <c r="K2402" s="39"/>
      <c r="L2402" s="39"/>
      <c r="M2402" s="39"/>
      <c r="N2402" s="611" t="s">
        <v>14950</v>
      </c>
      <c r="O2402" s="129" t="s">
        <v>14898</v>
      </c>
      <c r="P2402" s="39"/>
      <c r="Q2402" s="39"/>
      <c r="R2402" s="273">
        <v>32000</v>
      </c>
      <c r="S2402" s="273">
        <v>32000</v>
      </c>
      <c r="T2402" s="274">
        <v>1</v>
      </c>
      <c r="U2402" s="274">
        <v>1</v>
      </c>
      <c r="V2402" s="275" t="s">
        <v>359</v>
      </c>
      <c r="W2402" s="274">
        <v>19</v>
      </c>
      <c r="X2402" s="274">
        <v>115</v>
      </c>
      <c r="Y2402" s="274">
        <v>14</v>
      </c>
      <c r="Z2402" s="274">
        <v>14</v>
      </c>
      <c r="AA2402" s="39">
        <v>21</v>
      </c>
      <c r="AB2402" s="127"/>
      <c r="AC2402" s="39"/>
      <c r="AD2402" s="39">
        <v>0</v>
      </c>
      <c r="AE2402" s="39">
        <v>0</v>
      </c>
      <c r="AF2402" s="277">
        <v>0</v>
      </c>
      <c r="AG2402" s="278"/>
      <c r="AH2402" s="262"/>
      <c r="AI2402" s="127"/>
    </row>
    <row r="2403" spans="1:35" s="272" customFormat="1" ht="26.25" x14ac:dyDescent="0.25">
      <c r="A2403" s="251">
        <v>2400</v>
      </c>
      <c r="B2403" s="252" t="s">
        <v>96</v>
      </c>
      <c r="C2403" s="39">
        <v>5</v>
      </c>
      <c r="D2403" s="39" t="s">
        <v>132</v>
      </c>
      <c r="E2403" s="39" t="s">
        <v>11963</v>
      </c>
      <c r="F2403" s="39" t="s">
        <v>14951</v>
      </c>
      <c r="G2403" s="129" t="s">
        <v>14952</v>
      </c>
      <c r="H2403" s="129" t="s">
        <v>14953</v>
      </c>
      <c r="I2403" s="129" t="s">
        <v>14954</v>
      </c>
      <c r="J2403" s="39"/>
      <c r="K2403" s="39"/>
      <c r="L2403" s="39"/>
      <c r="M2403" s="39"/>
      <c r="N2403" s="611" t="s">
        <v>14955</v>
      </c>
      <c r="O2403" s="129" t="s">
        <v>14956</v>
      </c>
      <c r="P2403" s="39" t="s">
        <v>14955</v>
      </c>
      <c r="Q2403" s="39"/>
      <c r="R2403" s="273">
        <v>50000</v>
      </c>
      <c r="S2403" s="273">
        <v>50000</v>
      </c>
      <c r="T2403" s="274">
        <v>1</v>
      </c>
      <c r="U2403" s="274">
        <v>1</v>
      </c>
      <c r="V2403" s="275" t="s">
        <v>359</v>
      </c>
      <c r="W2403" s="274">
        <v>19</v>
      </c>
      <c r="X2403" s="274">
        <v>115</v>
      </c>
      <c r="Y2403" s="274">
        <v>14</v>
      </c>
      <c r="Z2403" s="274">
        <v>14</v>
      </c>
      <c r="AA2403" s="39">
        <v>21</v>
      </c>
      <c r="AB2403" s="127"/>
      <c r="AC2403" s="39"/>
      <c r="AD2403" s="39">
        <v>0</v>
      </c>
      <c r="AE2403" s="39">
        <v>0</v>
      </c>
      <c r="AF2403" s="277">
        <v>0</v>
      </c>
      <c r="AG2403" s="278"/>
      <c r="AH2403" s="262"/>
      <c r="AI2403" s="127"/>
    </row>
    <row r="2404" spans="1:35" s="272" customFormat="1" ht="26.25" x14ac:dyDescent="0.25">
      <c r="A2404" s="251">
        <v>2401</v>
      </c>
      <c r="B2404" s="252" t="s">
        <v>96</v>
      </c>
      <c r="C2404" s="39">
        <v>5</v>
      </c>
      <c r="D2404" s="39" t="s">
        <v>132</v>
      </c>
      <c r="E2404" s="39" t="s">
        <v>11963</v>
      </c>
      <c r="F2404" s="39" t="s">
        <v>14957</v>
      </c>
      <c r="G2404" s="129" t="s">
        <v>14868</v>
      </c>
      <c r="H2404" s="129" t="s">
        <v>8507</v>
      </c>
      <c r="I2404" s="129" t="s">
        <v>8508</v>
      </c>
      <c r="J2404" s="39"/>
      <c r="K2404" s="39"/>
      <c r="L2404" s="39"/>
      <c r="M2404" s="39"/>
      <c r="N2404" s="611" t="s">
        <v>14156</v>
      </c>
      <c r="O2404" s="129" t="s">
        <v>14958</v>
      </c>
      <c r="P2404" s="39" t="s">
        <v>14959</v>
      </c>
      <c r="Q2404" s="39"/>
      <c r="R2404" s="273">
        <v>5000</v>
      </c>
      <c r="S2404" s="273">
        <v>5000</v>
      </c>
      <c r="T2404" s="274">
        <v>1</v>
      </c>
      <c r="U2404" s="274">
        <v>1</v>
      </c>
      <c r="V2404" s="275" t="s">
        <v>357</v>
      </c>
      <c r="W2404" s="274">
        <v>19</v>
      </c>
      <c r="X2404" s="274">
        <v>115</v>
      </c>
      <c r="Y2404" s="274">
        <v>14</v>
      </c>
      <c r="Z2404" s="274">
        <v>14</v>
      </c>
      <c r="AA2404" s="39">
        <v>21</v>
      </c>
      <c r="AB2404" s="127"/>
      <c r="AC2404" s="39"/>
      <c r="AD2404" s="39">
        <v>0</v>
      </c>
      <c r="AE2404" s="39">
        <v>0</v>
      </c>
      <c r="AF2404" s="277">
        <v>0</v>
      </c>
      <c r="AG2404" s="278"/>
      <c r="AH2404" s="262"/>
      <c r="AI2404" s="127"/>
    </row>
    <row r="2405" spans="1:35" s="272" customFormat="1" ht="26.25" x14ac:dyDescent="0.25">
      <c r="A2405" s="251">
        <v>2402</v>
      </c>
      <c r="B2405" s="252" t="s">
        <v>96</v>
      </c>
      <c r="C2405" s="39">
        <v>5</v>
      </c>
      <c r="D2405" s="39" t="s">
        <v>132</v>
      </c>
      <c r="E2405" s="39" t="s">
        <v>11963</v>
      </c>
      <c r="F2405" s="39" t="s">
        <v>14960</v>
      </c>
      <c r="G2405" s="129" t="s">
        <v>14961</v>
      </c>
      <c r="H2405" s="129" t="s">
        <v>14576</v>
      </c>
      <c r="I2405" s="129" t="s">
        <v>14577</v>
      </c>
      <c r="J2405" s="39"/>
      <c r="K2405" s="39"/>
      <c r="L2405" s="39"/>
      <c r="M2405" s="39"/>
      <c r="N2405" s="611" t="s">
        <v>14962</v>
      </c>
      <c r="O2405" s="129" t="s">
        <v>14963</v>
      </c>
      <c r="P2405" s="39" t="s">
        <v>14964</v>
      </c>
      <c r="Q2405" s="39"/>
      <c r="R2405" s="273">
        <v>25000</v>
      </c>
      <c r="S2405" s="273">
        <v>25000</v>
      </c>
      <c r="T2405" s="274">
        <v>1</v>
      </c>
      <c r="U2405" s="274">
        <v>1</v>
      </c>
      <c r="V2405" s="275" t="s">
        <v>357</v>
      </c>
      <c r="W2405" s="274">
        <v>19</v>
      </c>
      <c r="X2405" s="274">
        <v>115</v>
      </c>
      <c r="Y2405" s="274">
        <v>14</v>
      </c>
      <c r="Z2405" s="274">
        <v>14</v>
      </c>
      <c r="AA2405" s="39">
        <v>21</v>
      </c>
      <c r="AB2405" s="127"/>
      <c r="AC2405" s="39"/>
      <c r="AD2405" s="39">
        <v>0</v>
      </c>
      <c r="AE2405" s="39">
        <v>0</v>
      </c>
      <c r="AF2405" s="277">
        <v>0</v>
      </c>
      <c r="AG2405" s="278"/>
      <c r="AH2405" s="262"/>
      <c r="AI2405" s="127"/>
    </row>
    <row r="2406" spans="1:35" s="272" customFormat="1" ht="26.25" x14ac:dyDescent="0.25">
      <c r="A2406" s="251">
        <v>2403</v>
      </c>
      <c r="B2406" s="252" t="s">
        <v>96</v>
      </c>
      <c r="C2406" s="39">
        <v>5</v>
      </c>
      <c r="D2406" s="39" t="s">
        <v>132</v>
      </c>
      <c r="E2406" s="39" t="s">
        <v>11963</v>
      </c>
      <c r="F2406" s="39" t="s">
        <v>14965</v>
      </c>
      <c r="G2406" s="129" t="s">
        <v>14793</v>
      </c>
      <c r="H2406" s="129" t="s">
        <v>14794</v>
      </c>
      <c r="I2406" s="129" t="s">
        <v>14795</v>
      </c>
      <c r="J2406" s="39"/>
      <c r="K2406" s="39"/>
      <c r="L2406" s="39"/>
      <c r="M2406" s="39"/>
      <c r="N2406" s="611" t="s">
        <v>14215</v>
      </c>
      <c r="O2406" s="129" t="s">
        <v>14966</v>
      </c>
      <c r="P2406" s="39" t="s">
        <v>14967</v>
      </c>
      <c r="Q2406" s="39"/>
      <c r="R2406" s="273">
        <v>38000</v>
      </c>
      <c r="S2406" s="273">
        <v>38000</v>
      </c>
      <c r="T2406" s="274">
        <v>1</v>
      </c>
      <c r="U2406" s="274">
        <v>1</v>
      </c>
      <c r="V2406" s="275" t="s">
        <v>357</v>
      </c>
      <c r="W2406" s="274">
        <v>19</v>
      </c>
      <c r="X2406" s="274">
        <v>115</v>
      </c>
      <c r="Y2406" s="274">
        <v>14</v>
      </c>
      <c r="Z2406" s="274">
        <v>14</v>
      </c>
      <c r="AA2406" s="39">
        <v>21</v>
      </c>
      <c r="AB2406" s="127"/>
      <c r="AC2406" s="39"/>
      <c r="AD2406" s="39">
        <v>0</v>
      </c>
      <c r="AE2406" s="39">
        <v>0</v>
      </c>
      <c r="AF2406" s="277">
        <v>0</v>
      </c>
      <c r="AG2406" s="278"/>
      <c r="AH2406" s="262"/>
      <c r="AI2406" s="127"/>
    </row>
    <row r="2407" spans="1:35" s="272" customFormat="1" ht="26.25" x14ac:dyDescent="0.25">
      <c r="A2407" s="251">
        <v>2404</v>
      </c>
      <c r="B2407" s="252" t="s">
        <v>96</v>
      </c>
      <c r="C2407" s="39">
        <v>5</v>
      </c>
      <c r="D2407" s="39" t="s">
        <v>132</v>
      </c>
      <c r="E2407" s="39" t="s">
        <v>11963</v>
      </c>
      <c r="F2407" s="39" t="s">
        <v>14968</v>
      </c>
      <c r="G2407" s="129" t="s">
        <v>14969</v>
      </c>
      <c r="H2407" s="129" t="s">
        <v>14816</v>
      </c>
      <c r="I2407" s="129" t="s">
        <v>14817</v>
      </c>
      <c r="J2407" s="39"/>
      <c r="K2407" s="39"/>
      <c r="L2407" s="39"/>
      <c r="M2407" s="39"/>
      <c r="N2407" s="611" t="s">
        <v>14970</v>
      </c>
      <c r="O2407" s="129" t="s">
        <v>14971</v>
      </c>
      <c r="P2407" s="39" t="s">
        <v>14970</v>
      </c>
      <c r="Q2407" s="39"/>
      <c r="R2407" s="273">
        <v>5000</v>
      </c>
      <c r="S2407" s="273">
        <v>5000</v>
      </c>
      <c r="T2407" s="274">
        <v>1</v>
      </c>
      <c r="U2407" s="274">
        <v>1</v>
      </c>
      <c r="V2407" s="275" t="s">
        <v>357</v>
      </c>
      <c r="W2407" s="274">
        <v>19</v>
      </c>
      <c r="X2407" s="274">
        <v>115</v>
      </c>
      <c r="Y2407" s="274">
        <v>14</v>
      </c>
      <c r="Z2407" s="274">
        <v>14</v>
      </c>
      <c r="AA2407" s="39">
        <v>21</v>
      </c>
      <c r="AB2407" s="127"/>
      <c r="AC2407" s="39"/>
      <c r="AD2407" s="39">
        <v>0</v>
      </c>
      <c r="AE2407" s="39">
        <v>0</v>
      </c>
      <c r="AF2407" s="277">
        <v>0</v>
      </c>
      <c r="AG2407" s="278"/>
      <c r="AH2407" s="262"/>
      <c r="AI2407" s="127"/>
    </row>
    <row r="2408" spans="1:35" s="272" customFormat="1" ht="26.25" x14ac:dyDescent="0.25">
      <c r="A2408" s="251">
        <v>2405</v>
      </c>
      <c r="B2408" s="252" t="s">
        <v>96</v>
      </c>
      <c r="C2408" s="39">
        <v>5</v>
      </c>
      <c r="D2408" s="39" t="s">
        <v>132</v>
      </c>
      <c r="E2408" s="39" t="s">
        <v>11963</v>
      </c>
      <c r="F2408" s="39" t="s">
        <v>14972</v>
      </c>
      <c r="G2408" s="129" t="s">
        <v>14420</v>
      </c>
      <c r="H2408" s="129" t="s">
        <v>13670</v>
      </c>
      <c r="I2408" s="129" t="s">
        <v>13671</v>
      </c>
      <c r="J2408" s="39"/>
      <c r="K2408" s="39"/>
      <c r="L2408" s="39"/>
      <c r="M2408" s="39"/>
      <c r="N2408" s="611" t="s">
        <v>13676</v>
      </c>
      <c r="O2408" s="129" t="s">
        <v>14973</v>
      </c>
      <c r="P2408" s="39"/>
      <c r="Q2408" s="39"/>
      <c r="R2408" s="273">
        <v>20000</v>
      </c>
      <c r="S2408" s="273">
        <v>20000</v>
      </c>
      <c r="T2408" s="274">
        <v>1</v>
      </c>
      <c r="U2408" s="274">
        <v>1</v>
      </c>
      <c r="V2408" s="275" t="s">
        <v>357</v>
      </c>
      <c r="W2408" s="274">
        <v>19</v>
      </c>
      <c r="X2408" s="274">
        <v>115</v>
      </c>
      <c r="Y2408" s="274">
        <v>14</v>
      </c>
      <c r="Z2408" s="274">
        <v>14</v>
      </c>
      <c r="AA2408" s="39">
        <v>21</v>
      </c>
      <c r="AB2408" s="127"/>
      <c r="AC2408" s="39"/>
      <c r="AD2408" s="39">
        <v>0</v>
      </c>
      <c r="AE2408" s="39">
        <v>0</v>
      </c>
      <c r="AF2408" s="277">
        <v>0</v>
      </c>
      <c r="AG2408" s="278"/>
      <c r="AH2408" s="262"/>
      <c r="AI2408" s="127"/>
    </row>
    <row r="2409" spans="1:35" s="272" customFormat="1" ht="26.25" x14ac:dyDescent="0.25">
      <c r="A2409" s="251">
        <v>2406</v>
      </c>
      <c r="B2409" s="252" t="s">
        <v>96</v>
      </c>
      <c r="C2409" s="39">
        <v>5</v>
      </c>
      <c r="D2409" s="39" t="s">
        <v>132</v>
      </c>
      <c r="E2409" s="39" t="s">
        <v>11963</v>
      </c>
      <c r="F2409" s="39" t="s">
        <v>14974</v>
      </c>
      <c r="G2409" s="129" t="s">
        <v>14975</v>
      </c>
      <c r="H2409" s="129" t="s">
        <v>14976</v>
      </c>
      <c r="I2409" s="129" t="s">
        <v>14977</v>
      </c>
      <c r="J2409" s="39"/>
      <c r="K2409" s="39"/>
      <c r="L2409" s="39"/>
      <c r="M2409" s="39"/>
      <c r="N2409" s="611" t="s">
        <v>14978</v>
      </c>
      <c r="O2409" s="129" t="s">
        <v>14973</v>
      </c>
      <c r="P2409" s="39"/>
      <c r="Q2409" s="39"/>
      <c r="R2409" s="273">
        <v>40000</v>
      </c>
      <c r="S2409" s="273">
        <v>40000</v>
      </c>
      <c r="T2409" s="274">
        <v>1</v>
      </c>
      <c r="U2409" s="274">
        <v>1</v>
      </c>
      <c r="V2409" s="275" t="s">
        <v>357</v>
      </c>
      <c r="W2409" s="274">
        <v>19</v>
      </c>
      <c r="X2409" s="274">
        <v>115</v>
      </c>
      <c r="Y2409" s="274">
        <v>14</v>
      </c>
      <c r="Z2409" s="274">
        <v>14</v>
      </c>
      <c r="AA2409" s="39">
        <v>21</v>
      </c>
      <c r="AB2409" s="127"/>
      <c r="AC2409" s="39"/>
      <c r="AD2409" s="39">
        <v>0</v>
      </c>
      <c r="AE2409" s="39">
        <v>0</v>
      </c>
      <c r="AF2409" s="277">
        <v>0</v>
      </c>
      <c r="AG2409" s="278"/>
      <c r="AH2409" s="262"/>
      <c r="AI2409" s="127"/>
    </row>
    <row r="2410" spans="1:35" s="272" customFormat="1" ht="26.25" x14ac:dyDescent="0.25">
      <c r="A2410" s="251">
        <v>2407</v>
      </c>
      <c r="B2410" s="252" t="s">
        <v>96</v>
      </c>
      <c r="C2410" s="39">
        <v>5</v>
      </c>
      <c r="D2410" s="39" t="s">
        <v>132</v>
      </c>
      <c r="E2410" s="39" t="s">
        <v>11963</v>
      </c>
      <c r="F2410" s="39" t="s">
        <v>14979</v>
      </c>
      <c r="G2410" s="129" t="s">
        <v>14447</v>
      </c>
      <c r="H2410" s="129" t="s">
        <v>14448</v>
      </c>
      <c r="I2410" s="129" t="s">
        <v>14449</v>
      </c>
      <c r="J2410" s="39"/>
      <c r="K2410" s="39"/>
      <c r="L2410" s="39"/>
      <c r="M2410" s="39"/>
      <c r="N2410" s="611" t="s">
        <v>14980</v>
      </c>
      <c r="O2410" s="129" t="s">
        <v>14981</v>
      </c>
      <c r="P2410" s="39"/>
      <c r="Q2410" s="39"/>
      <c r="R2410" s="273">
        <v>15000</v>
      </c>
      <c r="S2410" s="273">
        <v>15000</v>
      </c>
      <c r="T2410" s="274">
        <v>1</v>
      </c>
      <c r="U2410" s="274">
        <v>1</v>
      </c>
      <c r="V2410" s="275" t="s">
        <v>357</v>
      </c>
      <c r="W2410" s="274">
        <v>19</v>
      </c>
      <c r="X2410" s="274">
        <v>115</v>
      </c>
      <c r="Y2410" s="274">
        <v>14</v>
      </c>
      <c r="Z2410" s="274">
        <v>14</v>
      </c>
      <c r="AA2410" s="39">
        <v>21</v>
      </c>
      <c r="AB2410" s="127"/>
      <c r="AC2410" s="39"/>
      <c r="AD2410" s="39">
        <v>0</v>
      </c>
      <c r="AE2410" s="39">
        <v>0</v>
      </c>
      <c r="AF2410" s="277">
        <v>0</v>
      </c>
      <c r="AG2410" s="278"/>
      <c r="AH2410" s="262"/>
      <c r="AI2410" s="127"/>
    </row>
    <row r="2411" spans="1:35" s="272" customFormat="1" ht="26.25" x14ac:dyDescent="0.25">
      <c r="A2411" s="251">
        <v>2408</v>
      </c>
      <c r="B2411" s="252" t="s">
        <v>96</v>
      </c>
      <c r="C2411" s="39">
        <v>5</v>
      </c>
      <c r="D2411" s="39" t="s">
        <v>132</v>
      </c>
      <c r="E2411" s="39" t="s">
        <v>11963</v>
      </c>
      <c r="F2411" s="39" t="s">
        <v>8754</v>
      </c>
      <c r="G2411" s="129" t="s">
        <v>14982</v>
      </c>
      <c r="H2411" s="129" t="s">
        <v>8756</v>
      </c>
      <c r="I2411" s="129" t="s">
        <v>8757</v>
      </c>
      <c r="J2411" s="39"/>
      <c r="K2411" s="39"/>
      <c r="L2411" s="39"/>
      <c r="M2411" s="39"/>
      <c r="N2411" s="611" t="s">
        <v>13213</v>
      </c>
      <c r="O2411" s="129" t="s">
        <v>14983</v>
      </c>
      <c r="P2411" s="39"/>
      <c r="Q2411" s="39"/>
      <c r="R2411" s="273">
        <v>10000</v>
      </c>
      <c r="S2411" s="273">
        <v>10000</v>
      </c>
      <c r="T2411" s="274">
        <v>1</v>
      </c>
      <c r="U2411" s="274">
        <v>1</v>
      </c>
      <c r="V2411" s="275" t="s">
        <v>357</v>
      </c>
      <c r="W2411" s="274">
        <v>19</v>
      </c>
      <c r="X2411" s="274">
        <v>115</v>
      </c>
      <c r="Y2411" s="274">
        <v>14</v>
      </c>
      <c r="Z2411" s="274">
        <v>14</v>
      </c>
      <c r="AA2411" s="39">
        <v>21</v>
      </c>
      <c r="AB2411" s="127"/>
      <c r="AC2411" s="39"/>
      <c r="AD2411" s="39">
        <v>0</v>
      </c>
      <c r="AE2411" s="39">
        <v>0</v>
      </c>
      <c r="AF2411" s="277">
        <v>0</v>
      </c>
      <c r="AG2411" s="278"/>
      <c r="AH2411" s="262"/>
      <c r="AI2411" s="127"/>
    </row>
    <row r="2412" spans="1:35" s="272" customFormat="1" ht="26.25" x14ac:dyDescent="0.25">
      <c r="A2412" s="251">
        <v>2409</v>
      </c>
      <c r="B2412" s="252" t="s">
        <v>96</v>
      </c>
      <c r="C2412" s="39">
        <v>5</v>
      </c>
      <c r="D2412" s="39" t="s">
        <v>132</v>
      </c>
      <c r="E2412" s="39" t="s">
        <v>11963</v>
      </c>
      <c r="F2412" s="39" t="s">
        <v>14984</v>
      </c>
      <c r="G2412" s="129" t="s">
        <v>14985</v>
      </c>
      <c r="H2412" s="129" t="s">
        <v>13894</v>
      </c>
      <c r="I2412" s="129" t="s">
        <v>14986</v>
      </c>
      <c r="J2412" s="39"/>
      <c r="K2412" s="39"/>
      <c r="L2412" s="39"/>
      <c r="M2412" s="39"/>
      <c r="N2412" s="611" t="s">
        <v>13895</v>
      </c>
      <c r="O2412" s="129" t="s">
        <v>14987</v>
      </c>
      <c r="P2412" s="39"/>
      <c r="Q2412" s="39"/>
      <c r="R2412" s="273">
        <v>25000</v>
      </c>
      <c r="S2412" s="273">
        <v>25000</v>
      </c>
      <c r="T2412" s="274">
        <v>1</v>
      </c>
      <c r="U2412" s="274">
        <v>1</v>
      </c>
      <c r="V2412" s="275" t="s">
        <v>357</v>
      </c>
      <c r="W2412" s="274">
        <v>19</v>
      </c>
      <c r="X2412" s="274">
        <v>115</v>
      </c>
      <c r="Y2412" s="274">
        <v>14</v>
      </c>
      <c r="Z2412" s="274">
        <v>14</v>
      </c>
      <c r="AA2412" s="39">
        <v>21</v>
      </c>
      <c r="AB2412" s="127"/>
      <c r="AC2412" s="39"/>
      <c r="AD2412" s="39">
        <v>0</v>
      </c>
      <c r="AE2412" s="39">
        <v>0</v>
      </c>
      <c r="AF2412" s="277">
        <v>0</v>
      </c>
      <c r="AG2412" s="278"/>
      <c r="AH2412" s="262"/>
      <c r="AI2412" s="127"/>
    </row>
    <row r="2413" spans="1:35" s="272" customFormat="1" ht="39" x14ac:dyDescent="0.25">
      <c r="A2413" s="251">
        <v>2410</v>
      </c>
      <c r="B2413" s="252" t="s">
        <v>96</v>
      </c>
      <c r="C2413" s="39">
        <v>5</v>
      </c>
      <c r="D2413" s="39" t="s">
        <v>132</v>
      </c>
      <c r="E2413" s="39" t="s">
        <v>11963</v>
      </c>
      <c r="F2413" s="39" t="s">
        <v>14988</v>
      </c>
      <c r="G2413" s="129" t="s">
        <v>2025</v>
      </c>
      <c r="H2413" s="129" t="s">
        <v>2026</v>
      </c>
      <c r="I2413" s="129" t="s">
        <v>2025</v>
      </c>
      <c r="J2413" s="39"/>
      <c r="K2413" s="39"/>
      <c r="L2413" s="39"/>
      <c r="M2413" s="39"/>
      <c r="N2413" s="611" t="s">
        <v>2030</v>
      </c>
      <c r="O2413" s="129" t="s">
        <v>14989</v>
      </c>
      <c r="P2413" s="39"/>
      <c r="Q2413" s="39"/>
      <c r="R2413" s="273">
        <v>5000</v>
      </c>
      <c r="S2413" s="273">
        <v>5000</v>
      </c>
      <c r="T2413" s="274">
        <v>1</v>
      </c>
      <c r="U2413" s="274">
        <v>1</v>
      </c>
      <c r="V2413" s="275" t="s">
        <v>357</v>
      </c>
      <c r="W2413" s="274">
        <v>19</v>
      </c>
      <c r="X2413" s="274">
        <v>115</v>
      </c>
      <c r="Y2413" s="274">
        <v>14</v>
      </c>
      <c r="Z2413" s="274">
        <v>14</v>
      </c>
      <c r="AA2413" s="39">
        <v>21</v>
      </c>
      <c r="AB2413" s="127"/>
      <c r="AC2413" s="39"/>
      <c r="AD2413" s="39">
        <v>0</v>
      </c>
      <c r="AE2413" s="39">
        <v>0</v>
      </c>
      <c r="AF2413" s="277">
        <v>0</v>
      </c>
      <c r="AG2413" s="278"/>
      <c r="AH2413" s="262"/>
      <c r="AI2413" s="127"/>
    </row>
    <row r="2414" spans="1:35" s="272" customFormat="1" ht="26.25" x14ac:dyDescent="0.25">
      <c r="A2414" s="251">
        <v>2411</v>
      </c>
      <c r="B2414" s="252" t="s">
        <v>96</v>
      </c>
      <c r="C2414" s="39">
        <v>5</v>
      </c>
      <c r="D2414" s="39" t="s">
        <v>132</v>
      </c>
      <c r="E2414" s="39" t="s">
        <v>11963</v>
      </c>
      <c r="F2414" s="39" t="s">
        <v>14990</v>
      </c>
      <c r="G2414" s="129" t="s">
        <v>14991</v>
      </c>
      <c r="H2414" s="129" t="s">
        <v>14992</v>
      </c>
      <c r="I2414" s="129" t="s">
        <v>14993</v>
      </c>
      <c r="J2414" s="39"/>
      <c r="K2414" s="39"/>
      <c r="L2414" s="39"/>
      <c r="M2414" s="39"/>
      <c r="N2414" s="611" t="s">
        <v>14777</v>
      </c>
      <c r="O2414" s="129" t="s">
        <v>14945</v>
      </c>
      <c r="P2414" s="39"/>
      <c r="Q2414" s="39"/>
      <c r="R2414" s="273">
        <v>10000</v>
      </c>
      <c r="S2414" s="273">
        <v>10000</v>
      </c>
      <c r="T2414" s="274">
        <v>1</v>
      </c>
      <c r="U2414" s="274">
        <v>1</v>
      </c>
      <c r="V2414" s="275" t="s">
        <v>357</v>
      </c>
      <c r="W2414" s="274">
        <v>19</v>
      </c>
      <c r="X2414" s="274">
        <v>115</v>
      </c>
      <c r="Y2414" s="274">
        <v>14</v>
      </c>
      <c r="Z2414" s="274">
        <v>14</v>
      </c>
      <c r="AA2414" s="39">
        <v>21</v>
      </c>
      <c r="AB2414" s="127"/>
      <c r="AC2414" s="39"/>
      <c r="AD2414" s="39">
        <v>0</v>
      </c>
      <c r="AE2414" s="39">
        <v>0</v>
      </c>
      <c r="AF2414" s="277">
        <v>0</v>
      </c>
      <c r="AG2414" s="278"/>
      <c r="AH2414" s="262"/>
      <c r="AI2414" s="127"/>
    </row>
    <row r="2415" spans="1:35" s="272" customFormat="1" ht="26.25" x14ac:dyDescent="0.25">
      <c r="A2415" s="251">
        <v>2412</v>
      </c>
      <c r="B2415" s="252" t="s">
        <v>96</v>
      </c>
      <c r="C2415" s="39">
        <v>5</v>
      </c>
      <c r="D2415" s="39" t="s">
        <v>132</v>
      </c>
      <c r="E2415" s="39" t="s">
        <v>11963</v>
      </c>
      <c r="F2415" s="39" t="s">
        <v>14994</v>
      </c>
      <c r="G2415" s="129" t="s">
        <v>14995</v>
      </c>
      <c r="H2415" s="615" t="s">
        <v>14460</v>
      </c>
      <c r="I2415" s="129" t="s">
        <v>14996</v>
      </c>
      <c r="J2415" s="39"/>
      <c r="K2415" s="39"/>
      <c r="L2415" s="39"/>
      <c r="M2415" s="39"/>
      <c r="N2415" s="611" t="s">
        <v>14185</v>
      </c>
      <c r="O2415" s="129" t="s">
        <v>14997</v>
      </c>
      <c r="P2415" s="39"/>
      <c r="Q2415" s="39"/>
      <c r="R2415" s="273">
        <v>26000</v>
      </c>
      <c r="S2415" s="273">
        <v>26000</v>
      </c>
      <c r="T2415" s="274">
        <v>1</v>
      </c>
      <c r="U2415" s="274">
        <v>1</v>
      </c>
      <c r="V2415" s="275" t="s">
        <v>357</v>
      </c>
      <c r="W2415" s="274">
        <v>19</v>
      </c>
      <c r="X2415" s="274">
        <v>115</v>
      </c>
      <c r="Y2415" s="274">
        <v>14</v>
      </c>
      <c r="Z2415" s="274">
        <v>14</v>
      </c>
      <c r="AA2415" s="39">
        <v>21</v>
      </c>
      <c r="AB2415" s="127"/>
      <c r="AC2415" s="39"/>
      <c r="AD2415" s="39">
        <v>0</v>
      </c>
      <c r="AE2415" s="39">
        <v>0</v>
      </c>
      <c r="AF2415" s="277">
        <v>0</v>
      </c>
      <c r="AG2415" s="278"/>
      <c r="AH2415" s="262"/>
      <c r="AI2415" s="127"/>
    </row>
    <row r="2416" spans="1:35" s="272" customFormat="1" ht="26.25" x14ac:dyDescent="0.25">
      <c r="A2416" s="251">
        <v>2413</v>
      </c>
      <c r="B2416" s="252" t="s">
        <v>96</v>
      </c>
      <c r="C2416" s="39">
        <v>5</v>
      </c>
      <c r="D2416" s="39" t="s">
        <v>132</v>
      </c>
      <c r="E2416" s="39" t="s">
        <v>11963</v>
      </c>
      <c r="F2416" s="39" t="s">
        <v>14998</v>
      </c>
      <c r="G2416" s="129" t="s">
        <v>14995</v>
      </c>
      <c r="H2416" s="615" t="s">
        <v>14460</v>
      </c>
      <c r="I2416" s="129" t="s">
        <v>14996</v>
      </c>
      <c r="J2416" s="39"/>
      <c r="K2416" s="39"/>
      <c r="L2416" s="39"/>
      <c r="M2416" s="39"/>
      <c r="N2416" s="611" t="s">
        <v>14999</v>
      </c>
      <c r="O2416" s="129" t="s">
        <v>15000</v>
      </c>
      <c r="P2416" s="39"/>
      <c r="Q2416" s="39"/>
      <c r="R2416" s="273">
        <v>25000</v>
      </c>
      <c r="S2416" s="273">
        <v>25000</v>
      </c>
      <c r="T2416" s="274">
        <v>1</v>
      </c>
      <c r="U2416" s="274">
        <v>1</v>
      </c>
      <c r="V2416" s="275" t="s">
        <v>357</v>
      </c>
      <c r="W2416" s="274">
        <v>19</v>
      </c>
      <c r="X2416" s="274">
        <v>115</v>
      </c>
      <c r="Y2416" s="274">
        <v>14</v>
      </c>
      <c r="Z2416" s="274">
        <v>14</v>
      </c>
      <c r="AA2416" s="39">
        <v>21</v>
      </c>
      <c r="AB2416" s="127"/>
      <c r="AC2416" s="39"/>
      <c r="AD2416" s="39">
        <v>0</v>
      </c>
      <c r="AE2416" s="39">
        <v>0</v>
      </c>
      <c r="AF2416" s="277">
        <v>0</v>
      </c>
      <c r="AG2416" s="278"/>
      <c r="AH2416" s="262"/>
      <c r="AI2416" s="127"/>
    </row>
    <row r="2417" spans="1:35" s="272" customFormat="1" ht="26.25" x14ac:dyDescent="0.25">
      <c r="A2417" s="251">
        <v>2414</v>
      </c>
      <c r="B2417" s="252" t="s">
        <v>96</v>
      </c>
      <c r="C2417" s="39">
        <v>5</v>
      </c>
      <c r="D2417" s="39" t="s">
        <v>132</v>
      </c>
      <c r="E2417" s="39" t="s">
        <v>11963</v>
      </c>
      <c r="F2417" s="39" t="s">
        <v>15001</v>
      </c>
      <c r="G2417" s="129" t="s">
        <v>15002</v>
      </c>
      <c r="H2417" s="129" t="s">
        <v>13683</v>
      </c>
      <c r="I2417" s="129" t="s">
        <v>13684</v>
      </c>
      <c r="J2417" s="39"/>
      <c r="K2417" s="39"/>
      <c r="L2417" s="39"/>
      <c r="M2417" s="39"/>
      <c r="N2417" s="611" t="s">
        <v>13688</v>
      </c>
      <c r="O2417" s="129" t="s">
        <v>15003</v>
      </c>
      <c r="P2417" s="39"/>
      <c r="Q2417" s="39"/>
      <c r="R2417" s="273">
        <v>10000</v>
      </c>
      <c r="S2417" s="273">
        <v>10000</v>
      </c>
      <c r="T2417" s="274">
        <v>1</v>
      </c>
      <c r="U2417" s="274">
        <v>1</v>
      </c>
      <c r="V2417" s="275" t="s">
        <v>357</v>
      </c>
      <c r="W2417" s="274">
        <v>19</v>
      </c>
      <c r="X2417" s="274">
        <v>115</v>
      </c>
      <c r="Y2417" s="274">
        <v>14</v>
      </c>
      <c r="Z2417" s="274">
        <v>14</v>
      </c>
      <c r="AA2417" s="39">
        <v>21</v>
      </c>
      <c r="AB2417" s="127"/>
      <c r="AC2417" s="39"/>
      <c r="AD2417" s="39">
        <v>0</v>
      </c>
      <c r="AE2417" s="39">
        <v>0</v>
      </c>
      <c r="AF2417" s="277">
        <v>0</v>
      </c>
      <c r="AG2417" s="278"/>
      <c r="AH2417" s="262"/>
      <c r="AI2417" s="127"/>
    </row>
    <row r="2418" spans="1:35" s="272" customFormat="1" ht="26.25" x14ac:dyDescent="0.25">
      <c r="A2418" s="251">
        <v>2415</v>
      </c>
      <c r="B2418" s="252" t="s">
        <v>96</v>
      </c>
      <c r="C2418" s="39">
        <v>5</v>
      </c>
      <c r="D2418" s="39" t="s">
        <v>132</v>
      </c>
      <c r="E2418" s="39" t="s">
        <v>11963</v>
      </c>
      <c r="F2418" s="39" t="s">
        <v>15004</v>
      </c>
      <c r="G2418" s="129" t="s">
        <v>14533</v>
      </c>
      <c r="H2418" s="704">
        <v>83411133656</v>
      </c>
      <c r="I2418" s="129" t="s">
        <v>14535</v>
      </c>
      <c r="J2418" s="39"/>
      <c r="K2418" s="39"/>
      <c r="L2418" s="39"/>
      <c r="M2418" s="39"/>
      <c r="N2418" s="611" t="s">
        <v>14536</v>
      </c>
      <c r="O2418" s="129" t="s">
        <v>15005</v>
      </c>
      <c r="P2418" s="39"/>
      <c r="Q2418" s="39"/>
      <c r="R2418" s="273">
        <v>7000</v>
      </c>
      <c r="S2418" s="273">
        <v>7000</v>
      </c>
      <c r="T2418" s="274">
        <v>1</v>
      </c>
      <c r="U2418" s="274">
        <v>1</v>
      </c>
      <c r="V2418" s="275" t="s">
        <v>357</v>
      </c>
      <c r="W2418" s="274">
        <v>19</v>
      </c>
      <c r="X2418" s="274">
        <v>115</v>
      </c>
      <c r="Y2418" s="274">
        <v>14</v>
      </c>
      <c r="Z2418" s="274">
        <v>14</v>
      </c>
      <c r="AA2418" s="39">
        <v>21</v>
      </c>
      <c r="AB2418" s="127"/>
      <c r="AC2418" s="39"/>
      <c r="AD2418" s="39">
        <v>0</v>
      </c>
      <c r="AE2418" s="39">
        <v>0</v>
      </c>
      <c r="AF2418" s="277">
        <v>0</v>
      </c>
      <c r="AG2418" s="278"/>
      <c r="AH2418" s="262"/>
      <c r="AI2418" s="127"/>
    </row>
    <row r="2419" spans="1:35" s="272" customFormat="1" ht="26.25" x14ac:dyDescent="0.25">
      <c r="A2419" s="251">
        <v>2416</v>
      </c>
      <c r="B2419" s="252" t="s">
        <v>96</v>
      </c>
      <c r="C2419" s="39">
        <v>5</v>
      </c>
      <c r="D2419" s="39" t="s">
        <v>132</v>
      </c>
      <c r="E2419" s="39" t="s">
        <v>11963</v>
      </c>
      <c r="F2419" s="39" t="s">
        <v>15006</v>
      </c>
      <c r="G2419" s="129" t="s">
        <v>15007</v>
      </c>
      <c r="H2419" s="704">
        <v>34706029488</v>
      </c>
      <c r="I2419" s="129" t="s">
        <v>15008</v>
      </c>
      <c r="J2419" s="39"/>
      <c r="K2419" s="39"/>
      <c r="L2419" s="39"/>
      <c r="M2419" s="39"/>
      <c r="N2419" s="611" t="s">
        <v>15009</v>
      </c>
      <c r="O2419" s="129" t="s">
        <v>15010</v>
      </c>
      <c r="P2419" s="39"/>
      <c r="Q2419" s="39"/>
      <c r="R2419" s="273">
        <v>10000</v>
      </c>
      <c r="S2419" s="273">
        <v>10000</v>
      </c>
      <c r="T2419" s="274">
        <v>1</v>
      </c>
      <c r="U2419" s="274">
        <v>1</v>
      </c>
      <c r="V2419" s="275" t="s">
        <v>361</v>
      </c>
      <c r="W2419" s="274">
        <v>19</v>
      </c>
      <c r="X2419" s="274">
        <v>115</v>
      </c>
      <c r="Y2419" s="274">
        <v>14</v>
      </c>
      <c r="Z2419" s="274">
        <v>14</v>
      </c>
      <c r="AA2419" s="39">
        <v>21</v>
      </c>
      <c r="AB2419" s="127"/>
      <c r="AC2419" s="39"/>
      <c r="AD2419" s="39">
        <v>0</v>
      </c>
      <c r="AE2419" s="39">
        <v>0</v>
      </c>
      <c r="AF2419" s="277">
        <v>0</v>
      </c>
      <c r="AG2419" s="278"/>
      <c r="AH2419" s="262"/>
      <c r="AI2419" s="127"/>
    </row>
    <row r="2420" spans="1:35" s="272" customFormat="1" ht="26.25" x14ac:dyDescent="0.25">
      <c r="A2420" s="251">
        <v>2417</v>
      </c>
      <c r="B2420" s="252" t="s">
        <v>96</v>
      </c>
      <c r="C2420" s="39">
        <v>5</v>
      </c>
      <c r="D2420" s="39" t="s">
        <v>132</v>
      </c>
      <c r="E2420" s="39" t="s">
        <v>11963</v>
      </c>
      <c r="F2420" s="39" t="s">
        <v>15011</v>
      </c>
      <c r="G2420" s="129" t="s">
        <v>13646</v>
      </c>
      <c r="H2420" s="129" t="s">
        <v>13647</v>
      </c>
      <c r="I2420" s="129" t="s">
        <v>13648</v>
      </c>
      <c r="J2420" s="39"/>
      <c r="K2420" s="39"/>
      <c r="L2420" s="39"/>
      <c r="M2420" s="39"/>
      <c r="N2420" s="611" t="s">
        <v>13653</v>
      </c>
      <c r="O2420" s="129" t="s">
        <v>15012</v>
      </c>
      <c r="P2420" s="39"/>
      <c r="Q2420" s="39"/>
      <c r="R2420" s="273">
        <v>8000</v>
      </c>
      <c r="S2420" s="273">
        <v>8000</v>
      </c>
      <c r="T2420" s="274">
        <v>1</v>
      </c>
      <c r="U2420" s="274">
        <v>1</v>
      </c>
      <c r="V2420" s="275" t="s">
        <v>357</v>
      </c>
      <c r="W2420" s="274">
        <v>19</v>
      </c>
      <c r="X2420" s="274">
        <v>115</v>
      </c>
      <c r="Y2420" s="274">
        <v>14</v>
      </c>
      <c r="Z2420" s="274">
        <v>14</v>
      </c>
      <c r="AA2420" s="39">
        <v>21</v>
      </c>
      <c r="AB2420" s="127"/>
      <c r="AC2420" s="39"/>
      <c r="AD2420" s="39">
        <v>0</v>
      </c>
      <c r="AE2420" s="39">
        <v>0</v>
      </c>
      <c r="AF2420" s="277">
        <v>0</v>
      </c>
      <c r="AG2420" s="278"/>
      <c r="AH2420" s="262"/>
      <c r="AI2420" s="127"/>
    </row>
    <row r="2421" spans="1:35" s="272" customFormat="1" ht="39" x14ac:dyDescent="0.25">
      <c r="A2421" s="251">
        <v>2418</v>
      </c>
      <c r="B2421" s="252" t="s">
        <v>96</v>
      </c>
      <c r="C2421" s="39">
        <v>5</v>
      </c>
      <c r="D2421" s="39" t="s">
        <v>132</v>
      </c>
      <c r="E2421" s="39" t="s">
        <v>11963</v>
      </c>
      <c r="F2421" s="39" t="s">
        <v>15013</v>
      </c>
      <c r="G2421" s="129" t="s">
        <v>15014</v>
      </c>
      <c r="H2421" s="129" t="s">
        <v>15015</v>
      </c>
      <c r="I2421" s="129" t="s">
        <v>15016</v>
      </c>
      <c r="J2421" s="39"/>
      <c r="K2421" s="39"/>
      <c r="L2421" s="39"/>
      <c r="M2421" s="39"/>
      <c r="N2421" s="611" t="s">
        <v>15017</v>
      </c>
      <c r="O2421" s="129" t="s">
        <v>15018</v>
      </c>
      <c r="P2421" s="39"/>
      <c r="Q2421" s="39"/>
      <c r="R2421" s="273">
        <v>10000</v>
      </c>
      <c r="S2421" s="273">
        <v>10000</v>
      </c>
      <c r="T2421" s="274">
        <v>1</v>
      </c>
      <c r="U2421" s="274">
        <v>1</v>
      </c>
      <c r="V2421" s="275" t="s">
        <v>357</v>
      </c>
      <c r="W2421" s="274">
        <v>19</v>
      </c>
      <c r="X2421" s="274">
        <v>115</v>
      </c>
      <c r="Y2421" s="274">
        <v>14</v>
      </c>
      <c r="Z2421" s="274">
        <v>14</v>
      </c>
      <c r="AA2421" s="39">
        <v>21</v>
      </c>
      <c r="AB2421" s="127"/>
      <c r="AC2421" s="39"/>
      <c r="AD2421" s="39">
        <v>0</v>
      </c>
      <c r="AE2421" s="39">
        <v>0</v>
      </c>
      <c r="AF2421" s="277">
        <v>0</v>
      </c>
      <c r="AG2421" s="278"/>
      <c r="AH2421" s="262"/>
      <c r="AI2421" s="127"/>
    </row>
    <row r="2422" spans="1:35" s="272" customFormat="1" ht="38.25" x14ac:dyDescent="0.2">
      <c r="A2422" s="251">
        <v>2419</v>
      </c>
      <c r="B2422" s="252" t="s">
        <v>96</v>
      </c>
      <c r="C2422" s="39">
        <v>5</v>
      </c>
      <c r="D2422" s="39" t="s">
        <v>135</v>
      </c>
      <c r="E2422" s="39" t="s">
        <v>2439</v>
      </c>
      <c r="F2422" s="39" t="s">
        <v>14920</v>
      </c>
      <c r="G2422" s="129" t="s">
        <v>14488</v>
      </c>
      <c r="H2422" s="129" t="s">
        <v>8555</v>
      </c>
      <c r="I2422" s="129" t="s">
        <v>8556</v>
      </c>
      <c r="J2422" s="39"/>
      <c r="K2422" s="39"/>
      <c r="L2422" s="39"/>
      <c r="M2422" s="39"/>
      <c r="N2422" s="39" t="s">
        <v>14921</v>
      </c>
      <c r="O2422" s="129" t="s">
        <v>2657</v>
      </c>
      <c r="P2422" s="39"/>
      <c r="Q2422" s="39"/>
      <c r="R2422" s="273">
        <v>13000</v>
      </c>
      <c r="S2422" s="273">
        <v>13000</v>
      </c>
      <c r="T2422" s="274">
        <v>1</v>
      </c>
      <c r="U2422" s="274">
        <v>1</v>
      </c>
      <c r="V2422" s="275" t="s">
        <v>357</v>
      </c>
      <c r="W2422" s="274">
        <v>19</v>
      </c>
      <c r="X2422" s="274">
        <v>115</v>
      </c>
      <c r="Y2422" s="274">
        <v>14</v>
      </c>
      <c r="Z2422" s="274">
        <v>14</v>
      </c>
      <c r="AA2422" s="39">
        <v>21</v>
      </c>
      <c r="AB2422" s="127"/>
      <c r="AC2422" s="39"/>
      <c r="AD2422" s="39">
        <v>0</v>
      </c>
      <c r="AE2422" s="39">
        <v>0</v>
      </c>
      <c r="AF2422" s="277">
        <v>0</v>
      </c>
      <c r="AG2422" s="278"/>
      <c r="AH2422" s="262"/>
      <c r="AI2422" s="127"/>
    </row>
    <row r="2423" spans="1:35" s="272" customFormat="1" ht="39" x14ac:dyDescent="0.25">
      <c r="A2423" s="251">
        <v>2420</v>
      </c>
      <c r="B2423" s="252" t="s">
        <v>96</v>
      </c>
      <c r="C2423" s="39">
        <v>5</v>
      </c>
      <c r="D2423" s="39" t="s">
        <v>135</v>
      </c>
      <c r="E2423" s="39" t="s">
        <v>2439</v>
      </c>
      <c r="F2423" s="39" t="s">
        <v>14965</v>
      </c>
      <c r="G2423" s="129" t="s">
        <v>15019</v>
      </c>
      <c r="H2423" s="704">
        <v>82141480548</v>
      </c>
      <c r="I2423" s="129" t="s">
        <v>14795</v>
      </c>
      <c r="J2423" s="39"/>
      <c r="K2423" s="39"/>
      <c r="L2423" s="39"/>
      <c r="M2423" s="39"/>
      <c r="N2423" s="611" t="s">
        <v>14215</v>
      </c>
      <c r="O2423" s="129" t="s">
        <v>15020</v>
      </c>
      <c r="P2423" s="39"/>
      <c r="Q2423" s="39"/>
      <c r="R2423" s="273">
        <v>25000</v>
      </c>
      <c r="S2423" s="273">
        <v>25000</v>
      </c>
      <c r="T2423" s="274">
        <v>1</v>
      </c>
      <c r="U2423" s="274">
        <v>1</v>
      </c>
      <c r="V2423" s="275" t="s">
        <v>357</v>
      </c>
      <c r="W2423" s="274">
        <v>19</v>
      </c>
      <c r="X2423" s="274">
        <v>115</v>
      </c>
      <c r="Y2423" s="274">
        <v>14</v>
      </c>
      <c r="Z2423" s="274">
        <v>14</v>
      </c>
      <c r="AA2423" s="39">
        <v>21</v>
      </c>
      <c r="AB2423" s="127"/>
      <c r="AC2423" s="39"/>
      <c r="AD2423" s="39">
        <v>0</v>
      </c>
      <c r="AE2423" s="39">
        <v>0</v>
      </c>
      <c r="AF2423" s="277">
        <v>0</v>
      </c>
      <c r="AG2423" s="278"/>
      <c r="AH2423" s="262"/>
      <c r="AI2423" s="127"/>
    </row>
    <row r="2424" spans="1:35" s="272" customFormat="1" ht="38.25" x14ac:dyDescent="0.2">
      <c r="A2424" s="251">
        <v>2421</v>
      </c>
      <c r="B2424" s="252" t="s">
        <v>96</v>
      </c>
      <c r="C2424" s="39">
        <v>5</v>
      </c>
      <c r="D2424" s="39" t="s">
        <v>135</v>
      </c>
      <c r="E2424" s="39" t="s">
        <v>2439</v>
      </c>
      <c r="F2424" s="39" t="s">
        <v>15021</v>
      </c>
      <c r="G2424" s="129" t="s">
        <v>15022</v>
      </c>
      <c r="H2424" s="129" t="s">
        <v>15023</v>
      </c>
      <c r="I2424" s="129" t="s">
        <v>15024</v>
      </c>
      <c r="J2424" s="39"/>
      <c r="K2424" s="39"/>
      <c r="L2424" s="39"/>
      <c r="M2424" s="39"/>
      <c r="N2424" s="39" t="s">
        <v>15025</v>
      </c>
      <c r="O2424" s="129" t="s">
        <v>15026</v>
      </c>
      <c r="P2424" s="39"/>
      <c r="Q2424" s="39"/>
      <c r="R2424" s="273">
        <v>12000</v>
      </c>
      <c r="S2424" s="273">
        <v>12000</v>
      </c>
      <c r="T2424" s="274">
        <v>1</v>
      </c>
      <c r="U2424" s="274">
        <v>1</v>
      </c>
      <c r="V2424" s="275" t="s">
        <v>357</v>
      </c>
      <c r="W2424" s="274">
        <v>19</v>
      </c>
      <c r="X2424" s="274">
        <v>115</v>
      </c>
      <c r="Y2424" s="274">
        <v>14</v>
      </c>
      <c r="Z2424" s="274">
        <v>14</v>
      </c>
      <c r="AA2424" s="39">
        <v>21</v>
      </c>
      <c r="AB2424" s="127"/>
      <c r="AC2424" s="39"/>
      <c r="AD2424" s="39">
        <v>0</v>
      </c>
      <c r="AE2424" s="39">
        <v>0</v>
      </c>
      <c r="AF2424" s="277">
        <v>0</v>
      </c>
      <c r="AG2424" s="278"/>
      <c r="AH2424" s="262"/>
      <c r="AI2424" s="127"/>
    </row>
    <row r="2425" spans="1:35" s="272" customFormat="1" ht="25.5" x14ac:dyDescent="0.2">
      <c r="A2425" s="251">
        <v>2422</v>
      </c>
      <c r="B2425" s="252" t="s">
        <v>96</v>
      </c>
      <c r="C2425" s="39">
        <v>5</v>
      </c>
      <c r="D2425" s="39" t="s">
        <v>132</v>
      </c>
      <c r="E2425" s="39" t="s">
        <v>11963</v>
      </c>
      <c r="F2425" s="568" t="s">
        <v>15027</v>
      </c>
      <c r="G2425" s="615" t="s">
        <v>15028</v>
      </c>
      <c r="H2425" s="615" t="s">
        <v>15029</v>
      </c>
      <c r="I2425" s="615" t="s">
        <v>15030</v>
      </c>
      <c r="J2425" s="568"/>
      <c r="K2425" s="568"/>
      <c r="L2425" s="568"/>
      <c r="M2425" s="568"/>
      <c r="N2425" s="616" t="s">
        <v>15031</v>
      </c>
      <c r="O2425" s="129" t="s">
        <v>15032</v>
      </c>
      <c r="P2425" s="39"/>
      <c r="Q2425" s="39"/>
      <c r="R2425" s="273">
        <v>80000</v>
      </c>
      <c r="S2425" s="273">
        <v>80000</v>
      </c>
      <c r="T2425" s="274">
        <v>1</v>
      </c>
      <c r="U2425" s="274">
        <v>1</v>
      </c>
      <c r="V2425" s="275" t="s">
        <v>391</v>
      </c>
      <c r="W2425" s="274">
        <v>119</v>
      </c>
      <c r="X2425" s="274">
        <v>115</v>
      </c>
      <c r="Y2425" s="274">
        <v>14</v>
      </c>
      <c r="Z2425" s="274">
        <v>14</v>
      </c>
      <c r="AA2425" s="39">
        <v>21</v>
      </c>
      <c r="AB2425" s="127"/>
      <c r="AC2425" s="39"/>
      <c r="AD2425" s="39">
        <v>0</v>
      </c>
      <c r="AE2425" s="39">
        <v>0</v>
      </c>
      <c r="AF2425" s="277">
        <v>0</v>
      </c>
      <c r="AG2425" s="278"/>
      <c r="AH2425" s="262"/>
      <c r="AI2425" s="127"/>
    </row>
    <row r="2426" spans="1:35" s="272" customFormat="1" ht="25.5" x14ac:dyDescent="0.2">
      <c r="A2426" s="251">
        <v>2423</v>
      </c>
      <c r="B2426" s="252" t="s">
        <v>96</v>
      </c>
      <c r="C2426" s="39">
        <v>5</v>
      </c>
      <c r="D2426" s="39" t="s">
        <v>132</v>
      </c>
      <c r="E2426" s="39" t="s">
        <v>11963</v>
      </c>
      <c r="F2426" s="568" t="s">
        <v>15033</v>
      </c>
      <c r="G2426" s="615" t="s">
        <v>15034</v>
      </c>
      <c r="H2426" s="711">
        <v>37471824981</v>
      </c>
      <c r="I2426" s="615" t="s">
        <v>15035</v>
      </c>
      <c r="J2426" s="568"/>
      <c r="K2426" s="568"/>
      <c r="L2426" s="568"/>
      <c r="M2426" s="568"/>
      <c r="N2426" s="617" t="s">
        <v>15036</v>
      </c>
      <c r="O2426" s="129" t="s">
        <v>15037</v>
      </c>
      <c r="P2426" s="39"/>
      <c r="Q2426" s="39"/>
      <c r="R2426" s="273">
        <v>35000</v>
      </c>
      <c r="S2426" s="273">
        <v>35000</v>
      </c>
      <c r="T2426" s="274">
        <v>1</v>
      </c>
      <c r="U2426" s="274">
        <v>1</v>
      </c>
      <c r="V2426" s="275" t="s">
        <v>391</v>
      </c>
      <c r="W2426" s="274">
        <v>119</v>
      </c>
      <c r="X2426" s="274">
        <v>115</v>
      </c>
      <c r="Y2426" s="274">
        <v>14</v>
      </c>
      <c r="Z2426" s="274">
        <v>14</v>
      </c>
      <c r="AA2426" s="39">
        <v>21</v>
      </c>
      <c r="AB2426" s="127"/>
      <c r="AC2426" s="39"/>
      <c r="AD2426" s="39">
        <v>0</v>
      </c>
      <c r="AE2426" s="39">
        <v>0</v>
      </c>
      <c r="AF2426" s="277">
        <v>0</v>
      </c>
      <c r="AG2426" s="278"/>
      <c r="AH2426" s="262"/>
      <c r="AI2426" s="127"/>
    </row>
    <row r="2427" spans="1:35" s="272" customFormat="1" ht="25.5" x14ac:dyDescent="0.2">
      <c r="A2427" s="251">
        <v>2424</v>
      </c>
      <c r="B2427" s="252" t="s">
        <v>96</v>
      </c>
      <c r="C2427" s="39">
        <v>5</v>
      </c>
      <c r="D2427" s="39" t="s">
        <v>132</v>
      </c>
      <c r="E2427" s="39" t="s">
        <v>11963</v>
      </c>
      <c r="F2427" s="568" t="s">
        <v>15038</v>
      </c>
      <c r="G2427" s="617">
        <v>21002152</v>
      </c>
      <c r="H2427" s="712">
        <v>90772018493</v>
      </c>
      <c r="I2427" s="649" t="s">
        <v>6199</v>
      </c>
      <c r="J2427" s="568"/>
      <c r="K2427" s="568"/>
      <c r="L2427" s="568"/>
      <c r="M2427" s="568"/>
      <c r="N2427" s="616" t="s">
        <v>15039</v>
      </c>
      <c r="O2427" s="129" t="s">
        <v>15040</v>
      </c>
      <c r="P2427" s="39"/>
      <c r="Q2427" s="39"/>
      <c r="R2427" s="273">
        <v>12000</v>
      </c>
      <c r="S2427" s="273">
        <v>12000</v>
      </c>
      <c r="T2427" s="274">
        <v>1</v>
      </c>
      <c r="U2427" s="274">
        <v>1</v>
      </c>
      <c r="V2427" s="275" t="s">
        <v>391</v>
      </c>
      <c r="W2427" s="274">
        <v>119</v>
      </c>
      <c r="X2427" s="274">
        <v>115</v>
      </c>
      <c r="Y2427" s="274">
        <v>14</v>
      </c>
      <c r="Z2427" s="274">
        <v>14</v>
      </c>
      <c r="AA2427" s="39">
        <v>21</v>
      </c>
      <c r="AB2427" s="127"/>
      <c r="AC2427" s="39"/>
      <c r="AD2427" s="39">
        <v>0</v>
      </c>
      <c r="AE2427" s="39">
        <v>0</v>
      </c>
      <c r="AF2427" s="277">
        <v>0</v>
      </c>
      <c r="AG2427" s="278"/>
      <c r="AH2427" s="262"/>
      <c r="AI2427" s="127"/>
    </row>
    <row r="2428" spans="1:35" s="272" customFormat="1" ht="25.5" x14ac:dyDescent="0.2">
      <c r="A2428" s="251">
        <v>2425</v>
      </c>
      <c r="B2428" s="252" t="s">
        <v>96</v>
      </c>
      <c r="C2428" s="39">
        <v>5</v>
      </c>
      <c r="D2428" s="39" t="s">
        <v>132</v>
      </c>
      <c r="E2428" s="39" t="s">
        <v>11963</v>
      </c>
      <c r="F2428" s="568" t="s">
        <v>15041</v>
      </c>
      <c r="G2428" s="615" t="s">
        <v>15042</v>
      </c>
      <c r="H2428" s="615" t="s">
        <v>15043</v>
      </c>
      <c r="I2428" s="615" t="s">
        <v>15044</v>
      </c>
      <c r="J2428" s="568"/>
      <c r="K2428" s="568"/>
      <c r="L2428" s="568"/>
      <c r="M2428" s="568"/>
      <c r="N2428" s="616" t="s">
        <v>15045</v>
      </c>
      <c r="O2428" s="129" t="s">
        <v>15046</v>
      </c>
      <c r="P2428" s="39"/>
      <c r="Q2428" s="39"/>
      <c r="R2428" s="273">
        <v>40000</v>
      </c>
      <c r="S2428" s="273">
        <v>40000</v>
      </c>
      <c r="T2428" s="274">
        <v>1</v>
      </c>
      <c r="U2428" s="274">
        <v>1</v>
      </c>
      <c r="V2428" s="275" t="s">
        <v>391</v>
      </c>
      <c r="W2428" s="274">
        <v>119</v>
      </c>
      <c r="X2428" s="274">
        <v>115</v>
      </c>
      <c r="Y2428" s="274">
        <v>14</v>
      </c>
      <c r="Z2428" s="274">
        <v>14</v>
      </c>
      <c r="AA2428" s="39">
        <v>21</v>
      </c>
      <c r="AB2428" s="127"/>
      <c r="AC2428" s="39"/>
      <c r="AD2428" s="39">
        <v>0</v>
      </c>
      <c r="AE2428" s="39">
        <v>0</v>
      </c>
      <c r="AF2428" s="277">
        <v>0</v>
      </c>
      <c r="AG2428" s="278"/>
      <c r="AH2428" s="262"/>
      <c r="AI2428" s="127"/>
    </row>
    <row r="2429" spans="1:35" s="272" customFormat="1" ht="38.25" x14ac:dyDescent="0.2">
      <c r="A2429" s="251">
        <v>2426</v>
      </c>
      <c r="B2429" s="252" t="s">
        <v>96</v>
      </c>
      <c r="C2429" s="39">
        <v>5</v>
      </c>
      <c r="D2429" s="39" t="s">
        <v>132</v>
      </c>
      <c r="E2429" s="39" t="s">
        <v>11963</v>
      </c>
      <c r="F2429" s="568" t="s">
        <v>15047</v>
      </c>
      <c r="G2429" s="615" t="s">
        <v>15048</v>
      </c>
      <c r="H2429" s="649">
        <v>29571560776</v>
      </c>
      <c r="I2429" s="615" t="s">
        <v>15049</v>
      </c>
      <c r="J2429" s="568"/>
      <c r="K2429" s="568"/>
      <c r="L2429" s="568"/>
      <c r="M2429" s="568"/>
      <c r="N2429" s="617" t="s">
        <v>15050</v>
      </c>
      <c r="O2429" s="129" t="s">
        <v>15051</v>
      </c>
      <c r="P2429" s="39"/>
      <c r="Q2429" s="39"/>
      <c r="R2429" s="273">
        <v>20000</v>
      </c>
      <c r="S2429" s="273">
        <v>20000</v>
      </c>
      <c r="T2429" s="274">
        <v>1</v>
      </c>
      <c r="U2429" s="274">
        <v>1</v>
      </c>
      <c r="V2429" s="275" t="s">
        <v>391</v>
      </c>
      <c r="W2429" s="274">
        <v>119</v>
      </c>
      <c r="X2429" s="274">
        <v>115</v>
      </c>
      <c r="Y2429" s="274">
        <v>14</v>
      </c>
      <c r="Z2429" s="274">
        <v>14</v>
      </c>
      <c r="AA2429" s="39">
        <v>21</v>
      </c>
      <c r="AB2429" s="127"/>
      <c r="AC2429" s="39"/>
      <c r="AD2429" s="39">
        <v>0</v>
      </c>
      <c r="AE2429" s="39">
        <v>0</v>
      </c>
      <c r="AF2429" s="277">
        <v>0</v>
      </c>
      <c r="AG2429" s="278"/>
      <c r="AH2429" s="262"/>
      <c r="AI2429" s="127"/>
    </row>
    <row r="2430" spans="1:35" s="272" customFormat="1" ht="25.5" x14ac:dyDescent="0.2">
      <c r="A2430" s="251">
        <v>2427</v>
      </c>
      <c r="B2430" s="252" t="s">
        <v>96</v>
      </c>
      <c r="C2430" s="39">
        <v>5</v>
      </c>
      <c r="D2430" s="39" t="s">
        <v>132</v>
      </c>
      <c r="E2430" s="39" t="s">
        <v>11963</v>
      </c>
      <c r="F2430" s="568" t="s">
        <v>15052</v>
      </c>
      <c r="G2430" s="568">
        <v>21001205</v>
      </c>
      <c r="H2430" s="615" t="s">
        <v>15053</v>
      </c>
      <c r="I2430" s="615" t="s">
        <v>12423</v>
      </c>
      <c r="J2430" s="568"/>
      <c r="K2430" s="568"/>
      <c r="L2430" s="568"/>
      <c r="M2430" s="568"/>
      <c r="N2430" s="616" t="s">
        <v>15054</v>
      </c>
      <c r="O2430" s="129" t="s">
        <v>15055</v>
      </c>
      <c r="P2430" s="39"/>
      <c r="Q2430" s="39"/>
      <c r="R2430" s="273">
        <v>10000</v>
      </c>
      <c r="S2430" s="273">
        <v>10000</v>
      </c>
      <c r="T2430" s="274">
        <v>1</v>
      </c>
      <c r="U2430" s="274">
        <v>1</v>
      </c>
      <c r="V2430" s="275" t="s">
        <v>391</v>
      </c>
      <c r="W2430" s="274">
        <v>119</v>
      </c>
      <c r="X2430" s="274">
        <v>115</v>
      </c>
      <c r="Y2430" s="274">
        <v>14</v>
      </c>
      <c r="Z2430" s="274">
        <v>14</v>
      </c>
      <c r="AA2430" s="39">
        <v>21</v>
      </c>
      <c r="AB2430" s="127"/>
      <c r="AC2430" s="39"/>
      <c r="AD2430" s="39">
        <v>0</v>
      </c>
      <c r="AE2430" s="39">
        <v>0</v>
      </c>
      <c r="AF2430" s="277">
        <v>0</v>
      </c>
      <c r="AG2430" s="278"/>
      <c r="AH2430" s="262"/>
      <c r="AI2430" s="127"/>
    </row>
    <row r="2431" spans="1:35" s="272" customFormat="1" ht="25.5" x14ac:dyDescent="0.2">
      <c r="A2431" s="251">
        <v>2428</v>
      </c>
      <c r="B2431" s="252" t="s">
        <v>96</v>
      </c>
      <c r="C2431" s="39">
        <v>5</v>
      </c>
      <c r="D2431" s="39" t="s">
        <v>132</v>
      </c>
      <c r="E2431" s="39" t="s">
        <v>11963</v>
      </c>
      <c r="F2431" s="568" t="s">
        <v>12305</v>
      </c>
      <c r="G2431" s="568">
        <v>21003147</v>
      </c>
      <c r="H2431" s="615" t="s">
        <v>12307</v>
      </c>
      <c r="I2431" s="615" t="s">
        <v>14417</v>
      </c>
      <c r="J2431" s="568"/>
      <c r="K2431" s="568"/>
      <c r="L2431" s="568"/>
      <c r="M2431" s="568"/>
      <c r="N2431" s="616" t="s">
        <v>15056</v>
      </c>
      <c r="O2431" s="129" t="s">
        <v>15057</v>
      </c>
      <c r="P2431" s="39"/>
      <c r="Q2431" s="39"/>
      <c r="R2431" s="273">
        <v>18000</v>
      </c>
      <c r="S2431" s="273">
        <v>18000</v>
      </c>
      <c r="T2431" s="274">
        <v>1</v>
      </c>
      <c r="U2431" s="274">
        <v>1</v>
      </c>
      <c r="V2431" s="275" t="s">
        <v>391</v>
      </c>
      <c r="W2431" s="274">
        <v>119</v>
      </c>
      <c r="X2431" s="274">
        <v>115</v>
      </c>
      <c r="Y2431" s="274">
        <v>14</v>
      </c>
      <c r="Z2431" s="274">
        <v>14</v>
      </c>
      <c r="AA2431" s="39">
        <v>21</v>
      </c>
      <c r="AB2431" s="127"/>
      <c r="AC2431" s="39"/>
      <c r="AD2431" s="39">
        <v>0</v>
      </c>
      <c r="AE2431" s="39">
        <v>0</v>
      </c>
      <c r="AF2431" s="277">
        <v>0</v>
      </c>
      <c r="AG2431" s="278"/>
      <c r="AH2431" s="262"/>
      <c r="AI2431" s="127"/>
    </row>
    <row r="2432" spans="1:35" s="272" customFormat="1" ht="25.5" x14ac:dyDescent="0.2">
      <c r="A2432" s="251">
        <v>2429</v>
      </c>
      <c r="B2432" s="252" t="s">
        <v>96</v>
      </c>
      <c r="C2432" s="39">
        <v>5</v>
      </c>
      <c r="D2432" s="39" t="s">
        <v>132</v>
      </c>
      <c r="E2432" s="39" t="s">
        <v>11963</v>
      </c>
      <c r="F2432" s="568" t="s">
        <v>15058</v>
      </c>
      <c r="G2432" s="568">
        <v>21005640</v>
      </c>
      <c r="H2432" s="615" t="s">
        <v>15059</v>
      </c>
      <c r="I2432" s="615" t="s">
        <v>15206</v>
      </c>
      <c r="J2432" s="568"/>
      <c r="K2432" s="568"/>
      <c r="L2432" s="568"/>
      <c r="M2432" s="568"/>
      <c r="N2432" s="568" t="s">
        <v>15060</v>
      </c>
      <c r="O2432" s="129" t="s">
        <v>15061</v>
      </c>
      <c r="P2432" s="39"/>
      <c r="Q2432" s="39"/>
      <c r="R2432" s="273">
        <v>670000</v>
      </c>
      <c r="S2432" s="273">
        <v>670000</v>
      </c>
      <c r="T2432" s="274">
        <v>1</v>
      </c>
      <c r="U2432" s="274">
        <v>1</v>
      </c>
      <c r="V2432" s="275" t="s">
        <v>391</v>
      </c>
      <c r="W2432" s="274">
        <v>119</v>
      </c>
      <c r="X2432" s="274">
        <v>115</v>
      </c>
      <c r="Y2432" s="274">
        <v>14</v>
      </c>
      <c r="Z2432" s="274">
        <v>14</v>
      </c>
      <c r="AA2432" s="39">
        <v>21</v>
      </c>
      <c r="AB2432" s="127"/>
      <c r="AC2432" s="39"/>
      <c r="AD2432" s="39">
        <v>0</v>
      </c>
      <c r="AE2432" s="39">
        <v>0</v>
      </c>
      <c r="AF2432" s="277">
        <v>0</v>
      </c>
      <c r="AG2432" s="278"/>
      <c r="AH2432" s="262"/>
      <c r="AI2432" s="127"/>
    </row>
    <row r="2433" spans="1:35" s="272" customFormat="1" ht="25.5" x14ac:dyDescent="0.2">
      <c r="A2433" s="251">
        <v>2430</v>
      </c>
      <c r="B2433" s="252" t="s">
        <v>96</v>
      </c>
      <c r="C2433" s="39">
        <v>5</v>
      </c>
      <c r="D2433" s="39" t="s">
        <v>132</v>
      </c>
      <c r="E2433" s="39" t="s">
        <v>11963</v>
      </c>
      <c r="F2433" s="568" t="s">
        <v>15062</v>
      </c>
      <c r="G2433" s="568">
        <v>1004</v>
      </c>
      <c r="H2433" s="615" t="s">
        <v>15063</v>
      </c>
      <c r="I2433" s="615" t="s">
        <v>15205</v>
      </c>
      <c r="J2433" s="568"/>
      <c r="K2433" s="568"/>
      <c r="L2433" s="568"/>
      <c r="M2433" s="568"/>
      <c r="N2433" s="616" t="s">
        <v>15064</v>
      </c>
      <c r="O2433" s="129" t="s">
        <v>15065</v>
      </c>
      <c r="P2433" s="39"/>
      <c r="Q2433" s="39"/>
      <c r="R2433" s="273">
        <v>548000</v>
      </c>
      <c r="S2433" s="273">
        <v>548000</v>
      </c>
      <c r="T2433" s="274">
        <v>1</v>
      </c>
      <c r="U2433" s="274">
        <v>1</v>
      </c>
      <c r="V2433" s="275" t="s">
        <v>391</v>
      </c>
      <c r="W2433" s="274">
        <v>119</v>
      </c>
      <c r="X2433" s="274">
        <v>115</v>
      </c>
      <c r="Y2433" s="274">
        <v>14</v>
      </c>
      <c r="Z2433" s="274">
        <v>14</v>
      </c>
      <c r="AA2433" s="39">
        <v>21</v>
      </c>
      <c r="AB2433" s="127"/>
      <c r="AC2433" s="39"/>
      <c r="AD2433" s="39">
        <v>0</v>
      </c>
      <c r="AE2433" s="39">
        <v>0</v>
      </c>
      <c r="AF2433" s="277">
        <v>0</v>
      </c>
      <c r="AG2433" s="278"/>
      <c r="AH2433" s="262"/>
      <c r="AI2433" s="127"/>
    </row>
    <row r="2434" spans="1:35" s="272" customFormat="1" ht="25.5" x14ac:dyDescent="0.2">
      <c r="A2434" s="251">
        <v>2431</v>
      </c>
      <c r="B2434" s="252" t="s">
        <v>96</v>
      </c>
      <c r="C2434" s="39">
        <v>5</v>
      </c>
      <c r="D2434" s="39" t="s">
        <v>132</v>
      </c>
      <c r="E2434" s="39" t="s">
        <v>11963</v>
      </c>
      <c r="F2434" s="568" t="s">
        <v>15066</v>
      </c>
      <c r="G2434" s="568">
        <v>21000827</v>
      </c>
      <c r="H2434" s="615" t="s">
        <v>8719</v>
      </c>
      <c r="I2434" s="615" t="s">
        <v>8720</v>
      </c>
      <c r="J2434" s="568"/>
      <c r="K2434" s="568"/>
      <c r="L2434" s="568"/>
      <c r="M2434" s="568"/>
      <c r="N2434" s="616" t="s">
        <v>15067</v>
      </c>
      <c r="O2434" s="129" t="s">
        <v>15068</v>
      </c>
      <c r="P2434" s="39"/>
      <c r="Q2434" s="39"/>
      <c r="R2434" s="273">
        <v>60000</v>
      </c>
      <c r="S2434" s="273">
        <v>60000</v>
      </c>
      <c r="T2434" s="274">
        <v>1</v>
      </c>
      <c r="U2434" s="274">
        <v>1</v>
      </c>
      <c r="V2434" s="275" t="s">
        <v>391</v>
      </c>
      <c r="W2434" s="274">
        <v>119</v>
      </c>
      <c r="X2434" s="274">
        <v>115</v>
      </c>
      <c r="Y2434" s="274">
        <v>14</v>
      </c>
      <c r="Z2434" s="274">
        <v>14</v>
      </c>
      <c r="AA2434" s="39">
        <v>21</v>
      </c>
      <c r="AB2434" s="127"/>
      <c r="AC2434" s="39"/>
      <c r="AD2434" s="39">
        <v>0</v>
      </c>
      <c r="AE2434" s="39">
        <v>0</v>
      </c>
      <c r="AF2434" s="277">
        <v>0</v>
      </c>
      <c r="AG2434" s="278"/>
      <c r="AH2434" s="262"/>
      <c r="AI2434" s="127"/>
    </row>
    <row r="2435" spans="1:35" s="272" customFormat="1" ht="25.5" x14ac:dyDescent="0.2">
      <c r="A2435" s="251">
        <v>2432</v>
      </c>
      <c r="B2435" s="252" t="s">
        <v>96</v>
      </c>
      <c r="C2435" s="39">
        <v>5</v>
      </c>
      <c r="D2435" s="39" t="s">
        <v>132</v>
      </c>
      <c r="E2435" s="39" t="s">
        <v>11963</v>
      </c>
      <c r="F2435" s="568" t="s">
        <v>15069</v>
      </c>
      <c r="G2435" s="617">
        <v>1615726</v>
      </c>
      <c r="H2435" s="649">
        <v>75226535695</v>
      </c>
      <c r="I2435" s="649" t="s">
        <v>15204</v>
      </c>
      <c r="J2435" s="568"/>
      <c r="K2435" s="568"/>
      <c r="L2435" s="568"/>
      <c r="M2435" s="568"/>
      <c r="N2435" s="616" t="s">
        <v>15070</v>
      </c>
      <c r="O2435" s="129" t="s">
        <v>15071</v>
      </c>
      <c r="P2435" s="39"/>
      <c r="Q2435" s="39"/>
      <c r="R2435" s="273">
        <v>20000</v>
      </c>
      <c r="S2435" s="273">
        <v>20000</v>
      </c>
      <c r="T2435" s="274">
        <v>1</v>
      </c>
      <c r="U2435" s="274">
        <v>1</v>
      </c>
      <c r="V2435" s="275" t="s">
        <v>391</v>
      </c>
      <c r="W2435" s="274">
        <v>119</v>
      </c>
      <c r="X2435" s="274">
        <v>115</v>
      </c>
      <c r="Y2435" s="274">
        <v>14</v>
      </c>
      <c r="Z2435" s="274">
        <v>14</v>
      </c>
      <c r="AA2435" s="39">
        <v>21</v>
      </c>
      <c r="AB2435" s="127"/>
      <c r="AC2435" s="39"/>
      <c r="AD2435" s="39">
        <v>0</v>
      </c>
      <c r="AE2435" s="39">
        <v>0</v>
      </c>
      <c r="AF2435" s="277">
        <v>0</v>
      </c>
      <c r="AG2435" s="278"/>
      <c r="AH2435" s="262"/>
      <c r="AI2435" s="127"/>
    </row>
    <row r="2436" spans="1:35" s="272" customFormat="1" ht="25.5" x14ac:dyDescent="0.2">
      <c r="A2436" s="251">
        <v>2433</v>
      </c>
      <c r="B2436" s="252" t="s">
        <v>96</v>
      </c>
      <c r="C2436" s="39">
        <v>5</v>
      </c>
      <c r="D2436" s="39" t="s">
        <v>132</v>
      </c>
      <c r="E2436" s="39" t="s">
        <v>11963</v>
      </c>
      <c r="F2436" s="568" t="s">
        <v>15072</v>
      </c>
      <c r="G2436" s="617">
        <v>21005382</v>
      </c>
      <c r="H2436" s="649">
        <v>65917862963</v>
      </c>
      <c r="I2436" s="649" t="s">
        <v>15203</v>
      </c>
      <c r="J2436" s="568"/>
      <c r="K2436" s="568"/>
      <c r="L2436" s="568"/>
      <c r="M2436" s="568"/>
      <c r="N2436" s="616" t="s">
        <v>15073</v>
      </c>
      <c r="O2436" s="129" t="s">
        <v>15074</v>
      </c>
      <c r="P2436" s="39"/>
      <c r="Q2436" s="39"/>
      <c r="R2436" s="273">
        <v>100000</v>
      </c>
      <c r="S2436" s="273">
        <v>100000</v>
      </c>
      <c r="T2436" s="274">
        <v>1</v>
      </c>
      <c r="U2436" s="274">
        <v>1</v>
      </c>
      <c r="V2436" s="275" t="s">
        <v>391</v>
      </c>
      <c r="W2436" s="274">
        <v>119</v>
      </c>
      <c r="X2436" s="274">
        <v>115</v>
      </c>
      <c r="Y2436" s="274">
        <v>14</v>
      </c>
      <c r="Z2436" s="274">
        <v>14</v>
      </c>
      <c r="AA2436" s="39">
        <v>21</v>
      </c>
      <c r="AB2436" s="127"/>
      <c r="AC2436" s="39"/>
      <c r="AD2436" s="39">
        <v>0</v>
      </c>
      <c r="AE2436" s="39">
        <v>0</v>
      </c>
      <c r="AF2436" s="277">
        <v>0</v>
      </c>
      <c r="AG2436" s="278"/>
      <c r="AH2436" s="262"/>
      <c r="AI2436" s="127"/>
    </row>
    <row r="2437" spans="1:35" s="272" customFormat="1" ht="25.5" x14ac:dyDescent="0.2">
      <c r="A2437" s="251">
        <v>2434</v>
      </c>
      <c r="B2437" s="252" t="s">
        <v>96</v>
      </c>
      <c r="C2437" s="39">
        <v>5</v>
      </c>
      <c r="D2437" s="39" t="s">
        <v>132</v>
      </c>
      <c r="E2437" s="39" t="s">
        <v>11963</v>
      </c>
      <c r="F2437" s="568" t="s">
        <v>15075</v>
      </c>
      <c r="G2437" s="617">
        <v>21008855</v>
      </c>
      <c r="H2437" s="649">
        <v>31865324772</v>
      </c>
      <c r="I2437" s="649" t="s">
        <v>15202</v>
      </c>
      <c r="J2437" s="568"/>
      <c r="K2437" s="568"/>
      <c r="L2437" s="568"/>
      <c r="M2437" s="568"/>
      <c r="N2437" s="616" t="s">
        <v>15076</v>
      </c>
      <c r="O2437" s="129" t="s">
        <v>15077</v>
      </c>
      <c r="P2437" s="39"/>
      <c r="Q2437" s="39"/>
      <c r="R2437" s="273">
        <v>80000</v>
      </c>
      <c r="S2437" s="273">
        <v>80000</v>
      </c>
      <c r="T2437" s="274">
        <v>1</v>
      </c>
      <c r="U2437" s="274">
        <v>1</v>
      </c>
      <c r="V2437" s="275" t="s">
        <v>391</v>
      </c>
      <c r="W2437" s="274">
        <v>119</v>
      </c>
      <c r="X2437" s="274">
        <v>115</v>
      </c>
      <c r="Y2437" s="274">
        <v>14</v>
      </c>
      <c r="Z2437" s="274">
        <v>14</v>
      </c>
      <c r="AA2437" s="39">
        <v>21</v>
      </c>
      <c r="AB2437" s="127"/>
      <c r="AC2437" s="39"/>
      <c r="AD2437" s="39">
        <v>0</v>
      </c>
      <c r="AE2437" s="39">
        <v>0</v>
      </c>
      <c r="AF2437" s="277">
        <v>0</v>
      </c>
      <c r="AG2437" s="278"/>
      <c r="AH2437" s="262"/>
      <c r="AI2437" s="127"/>
    </row>
    <row r="2438" spans="1:35" s="272" customFormat="1" ht="25.5" x14ac:dyDescent="0.2">
      <c r="A2438" s="251">
        <v>2435</v>
      </c>
      <c r="B2438" s="252" t="s">
        <v>96</v>
      </c>
      <c r="C2438" s="39">
        <v>5</v>
      </c>
      <c r="D2438" s="39" t="s">
        <v>132</v>
      </c>
      <c r="E2438" s="39" t="s">
        <v>11963</v>
      </c>
      <c r="F2438" s="568" t="s">
        <v>15078</v>
      </c>
      <c r="G2438" s="617">
        <v>2248786</v>
      </c>
      <c r="H2438" s="712">
        <v>85305939367</v>
      </c>
      <c r="I2438" s="649" t="s">
        <v>8688</v>
      </c>
      <c r="J2438" s="568"/>
      <c r="K2438" s="568"/>
      <c r="L2438" s="568"/>
      <c r="M2438" s="568"/>
      <c r="N2438" s="616" t="s">
        <v>15079</v>
      </c>
      <c r="O2438" s="129" t="s">
        <v>15080</v>
      </c>
      <c r="P2438" s="39"/>
      <c r="Q2438" s="39"/>
      <c r="R2438" s="273">
        <v>1150000</v>
      </c>
      <c r="S2438" s="273">
        <v>1150000</v>
      </c>
      <c r="T2438" s="274">
        <v>1</v>
      </c>
      <c r="U2438" s="274">
        <v>1</v>
      </c>
      <c r="V2438" s="275" t="s">
        <v>391</v>
      </c>
      <c r="W2438" s="274">
        <v>119</v>
      </c>
      <c r="X2438" s="274">
        <v>115</v>
      </c>
      <c r="Y2438" s="274">
        <v>14</v>
      </c>
      <c r="Z2438" s="274">
        <v>14</v>
      </c>
      <c r="AA2438" s="39">
        <v>21</v>
      </c>
      <c r="AB2438" s="127"/>
      <c r="AC2438" s="39"/>
      <c r="AD2438" s="39">
        <v>0</v>
      </c>
      <c r="AE2438" s="39">
        <v>0</v>
      </c>
      <c r="AF2438" s="277">
        <v>0</v>
      </c>
      <c r="AG2438" s="278"/>
      <c r="AH2438" s="262"/>
      <c r="AI2438" s="127"/>
    </row>
    <row r="2439" spans="1:35" s="272" customFormat="1" ht="25.5" x14ac:dyDescent="0.2">
      <c r="A2439" s="251">
        <v>2436</v>
      </c>
      <c r="B2439" s="252" t="s">
        <v>96</v>
      </c>
      <c r="C2439" s="39">
        <v>5</v>
      </c>
      <c r="D2439" s="39" t="s">
        <v>132</v>
      </c>
      <c r="E2439" s="39" t="s">
        <v>11963</v>
      </c>
      <c r="F2439" s="568" t="s">
        <v>15081</v>
      </c>
      <c r="G2439" s="568">
        <v>21003585</v>
      </c>
      <c r="H2439" s="615" t="s">
        <v>15082</v>
      </c>
      <c r="I2439" s="615" t="s">
        <v>15201</v>
      </c>
      <c r="J2439" s="568"/>
      <c r="K2439" s="568"/>
      <c r="L2439" s="568"/>
      <c r="M2439" s="568"/>
      <c r="N2439" s="616" t="s">
        <v>15083</v>
      </c>
      <c r="O2439" s="129" t="s">
        <v>15084</v>
      </c>
      <c r="P2439" s="39"/>
      <c r="Q2439" s="39"/>
      <c r="R2439" s="273">
        <v>140000</v>
      </c>
      <c r="S2439" s="273">
        <v>140000</v>
      </c>
      <c r="T2439" s="274">
        <v>1</v>
      </c>
      <c r="U2439" s="274">
        <v>1</v>
      </c>
      <c r="V2439" s="275" t="s">
        <v>391</v>
      </c>
      <c r="W2439" s="274">
        <v>119</v>
      </c>
      <c r="X2439" s="274">
        <v>115</v>
      </c>
      <c r="Y2439" s="274">
        <v>14</v>
      </c>
      <c r="Z2439" s="274">
        <v>14</v>
      </c>
      <c r="AA2439" s="39">
        <v>21</v>
      </c>
      <c r="AB2439" s="127"/>
      <c r="AC2439" s="39"/>
      <c r="AD2439" s="39">
        <v>0</v>
      </c>
      <c r="AE2439" s="39">
        <v>0</v>
      </c>
      <c r="AF2439" s="277">
        <v>0</v>
      </c>
      <c r="AG2439" s="278"/>
      <c r="AH2439" s="262"/>
      <c r="AI2439" s="127"/>
    </row>
    <row r="2440" spans="1:35" s="272" customFormat="1" ht="25.5" x14ac:dyDescent="0.2">
      <c r="A2440" s="251">
        <v>2437</v>
      </c>
      <c r="B2440" s="252" t="s">
        <v>96</v>
      </c>
      <c r="C2440" s="39">
        <v>5</v>
      </c>
      <c r="D2440" s="39" t="s">
        <v>132</v>
      </c>
      <c r="E2440" s="39" t="s">
        <v>11963</v>
      </c>
      <c r="F2440" s="568" t="s">
        <v>15085</v>
      </c>
      <c r="G2440" s="568">
        <v>27</v>
      </c>
      <c r="H2440" s="615" t="s">
        <v>14435</v>
      </c>
      <c r="I2440" s="615" t="s">
        <v>13273</v>
      </c>
      <c r="J2440" s="568"/>
      <c r="K2440" s="568"/>
      <c r="L2440" s="568"/>
      <c r="M2440" s="568"/>
      <c r="N2440" s="568" t="s">
        <v>15086</v>
      </c>
      <c r="O2440" s="129" t="s">
        <v>15087</v>
      </c>
      <c r="P2440" s="39"/>
      <c r="Q2440" s="39"/>
      <c r="R2440" s="273">
        <v>35000</v>
      </c>
      <c r="S2440" s="273">
        <v>35000</v>
      </c>
      <c r="T2440" s="274">
        <v>1</v>
      </c>
      <c r="U2440" s="274">
        <v>1</v>
      </c>
      <c r="V2440" s="275" t="s">
        <v>391</v>
      </c>
      <c r="W2440" s="274">
        <v>119</v>
      </c>
      <c r="X2440" s="274">
        <v>115</v>
      </c>
      <c r="Y2440" s="274">
        <v>14</v>
      </c>
      <c r="Z2440" s="274">
        <v>14</v>
      </c>
      <c r="AA2440" s="39">
        <v>21</v>
      </c>
      <c r="AB2440" s="127"/>
      <c r="AC2440" s="39"/>
      <c r="AD2440" s="39">
        <v>0</v>
      </c>
      <c r="AE2440" s="39">
        <v>0</v>
      </c>
      <c r="AF2440" s="277">
        <v>0</v>
      </c>
      <c r="AG2440" s="278"/>
      <c r="AH2440" s="262"/>
      <c r="AI2440" s="127"/>
    </row>
    <row r="2441" spans="1:35" s="272" customFormat="1" ht="25.5" x14ac:dyDescent="0.2">
      <c r="A2441" s="251">
        <v>2438</v>
      </c>
      <c r="B2441" s="252" t="s">
        <v>96</v>
      </c>
      <c r="C2441" s="39">
        <v>5</v>
      </c>
      <c r="D2441" s="39" t="s">
        <v>132</v>
      </c>
      <c r="E2441" s="39" t="s">
        <v>11963</v>
      </c>
      <c r="F2441" s="568" t="s">
        <v>15088</v>
      </c>
      <c r="G2441" s="568">
        <v>214</v>
      </c>
      <c r="H2441" s="615" t="s">
        <v>15089</v>
      </c>
      <c r="I2441" s="615" t="s">
        <v>14545</v>
      </c>
      <c r="J2441" s="568"/>
      <c r="K2441" s="568"/>
      <c r="L2441" s="568"/>
      <c r="M2441" s="568"/>
      <c r="N2441" s="568" t="s">
        <v>15090</v>
      </c>
      <c r="O2441" s="129" t="s">
        <v>15091</v>
      </c>
      <c r="P2441" s="39"/>
      <c r="Q2441" s="39"/>
      <c r="R2441" s="273">
        <v>15000</v>
      </c>
      <c r="S2441" s="273">
        <v>15000</v>
      </c>
      <c r="T2441" s="274">
        <v>1</v>
      </c>
      <c r="U2441" s="274">
        <v>1</v>
      </c>
      <c r="V2441" s="275" t="s">
        <v>391</v>
      </c>
      <c r="W2441" s="274">
        <v>119</v>
      </c>
      <c r="X2441" s="274">
        <v>115</v>
      </c>
      <c r="Y2441" s="274">
        <v>14</v>
      </c>
      <c r="Z2441" s="274">
        <v>14</v>
      </c>
      <c r="AA2441" s="39">
        <v>21</v>
      </c>
      <c r="AB2441" s="127"/>
      <c r="AC2441" s="39"/>
      <c r="AD2441" s="39">
        <v>0</v>
      </c>
      <c r="AE2441" s="39">
        <v>0</v>
      </c>
      <c r="AF2441" s="277">
        <v>0</v>
      </c>
      <c r="AG2441" s="278"/>
      <c r="AH2441" s="262"/>
      <c r="AI2441" s="127"/>
    </row>
    <row r="2442" spans="1:35" s="272" customFormat="1" ht="25.5" x14ac:dyDescent="0.2">
      <c r="A2442" s="251">
        <v>2439</v>
      </c>
      <c r="B2442" s="252" t="s">
        <v>96</v>
      </c>
      <c r="C2442" s="39">
        <v>5</v>
      </c>
      <c r="D2442" s="39" t="s">
        <v>132</v>
      </c>
      <c r="E2442" s="39" t="s">
        <v>11963</v>
      </c>
      <c r="F2442" s="568" t="s">
        <v>14402</v>
      </c>
      <c r="G2442" s="568">
        <v>1373</v>
      </c>
      <c r="H2442" s="615" t="s">
        <v>8719</v>
      </c>
      <c r="I2442" s="615" t="s">
        <v>8720</v>
      </c>
      <c r="J2442" s="568"/>
      <c r="K2442" s="568"/>
      <c r="L2442" s="568"/>
      <c r="M2442" s="568"/>
      <c r="N2442" s="568" t="s">
        <v>15092</v>
      </c>
      <c r="O2442" s="129" t="s">
        <v>15093</v>
      </c>
      <c r="P2442" s="39"/>
      <c r="Q2442" s="39"/>
      <c r="R2442" s="273">
        <v>105000</v>
      </c>
      <c r="S2442" s="273">
        <v>105000</v>
      </c>
      <c r="T2442" s="274">
        <v>1</v>
      </c>
      <c r="U2442" s="274">
        <v>1</v>
      </c>
      <c r="V2442" s="275" t="s">
        <v>391</v>
      </c>
      <c r="W2442" s="274">
        <v>119</v>
      </c>
      <c r="X2442" s="274">
        <v>115</v>
      </c>
      <c r="Y2442" s="274">
        <v>14</v>
      </c>
      <c r="Z2442" s="274">
        <v>14</v>
      </c>
      <c r="AA2442" s="39">
        <v>21</v>
      </c>
      <c r="AB2442" s="127"/>
      <c r="AC2442" s="39"/>
      <c r="AD2442" s="39">
        <v>0</v>
      </c>
      <c r="AE2442" s="39">
        <v>0</v>
      </c>
      <c r="AF2442" s="277">
        <v>0</v>
      </c>
      <c r="AG2442" s="278"/>
      <c r="AH2442" s="262"/>
      <c r="AI2442" s="127"/>
    </row>
    <row r="2443" spans="1:35" s="272" customFormat="1" ht="25.5" x14ac:dyDescent="0.2">
      <c r="A2443" s="251">
        <v>2440</v>
      </c>
      <c r="B2443" s="252" t="s">
        <v>96</v>
      </c>
      <c r="C2443" s="39">
        <v>5</v>
      </c>
      <c r="D2443" s="39" t="s">
        <v>132</v>
      </c>
      <c r="E2443" s="39" t="s">
        <v>11963</v>
      </c>
      <c r="F2443" s="568" t="s">
        <v>15094</v>
      </c>
      <c r="G2443" s="617">
        <v>21004352</v>
      </c>
      <c r="H2443" s="649">
        <v>84963670423</v>
      </c>
      <c r="I2443" s="649" t="s">
        <v>2069</v>
      </c>
      <c r="J2443" s="568"/>
      <c r="K2443" s="568"/>
      <c r="L2443" s="568"/>
      <c r="M2443" s="568"/>
      <c r="N2443" s="616" t="s">
        <v>15095</v>
      </c>
      <c r="O2443" s="129" t="s">
        <v>15096</v>
      </c>
      <c r="P2443" s="39"/>
      <c r="Q2443" s="39"/>
      <c r="R2443" s="273">
        <v>18000</v>
      </c>
      <c r="S2443" s="273">
        <v>18000</v>
      </c>
      <c r="T2443" s="274">
        <v>1</v>
      </c>
      <c r="U2443" s="274">
        <v>1</v>
      </c>
      <c r="V2443" s="275" t="s">
        <v>391</v>
      </c>
      <c r="W2443" s="274">
        <v>119</v>
      </c>
      <c r="X2443" s="274">
        <v>115</v>
      </c>
      <c r="Y2443" s="274">
        <v>14</v>
      </c>
      <c r="Z2443" s="274">
        <v>14</v>
      </c>
      <c r="AA2443" s="39">
        <v>21</v>
      </c>
      <c r="AB2443" s="127"/>
      <c r="AC2443" s="39"/>
      <c r="AD2443" s="39">
        <v>0</v>
      </c>
      <c r="AE2443" s="39">
        <v>0</v>
      </c>
      <c r="AF2443" s="277">
        <v>0</v>
      </c>
      <c r="AG2443" s="278"/>
      <c r="AH2443" s="262"/>
      <c r="AI2443" s="127"/>
    </row>
    <row r="2444" spans="1:35" s="272" customFormat="1" ht="25.5" x14ac:dyDescent="0.2">
      <c r="A2444" s="251">
        <v>2441</v>
      </c>
      <c r="B2444" s="252" t="s">
        <v>96</v>
      </c>
      <c r="C2444" s="39">
        <v>5</v>
      </c>
      <c r="D2444" s="39" t="s">
        <v>132</v>
      </c>
      <c r="E2444" s="39" t="s">
        <v>11963</v>
      </c>
      <c r="F2444" s="568" t="s">
        <v>15097</v>
      </c>
      <c r="G2444" s="568">
        <v>21006444</v>
      </c>
      <c r="H2444" s="615" t="s">
        <v>14976</v>
      </c>
      <c r="I2444" s="615" t="s">
        <v>14977</v>
      </c>
      <c r="J2444" s="568"/>
      <c r="K2444" s="568"/>
      <c r="L2444" s="568"/>
      <c r="M2444" s="568"/>
      <c r="N2444" s="616" t="s">
        <v>15098</v>
      </c>
      <c r="O2444" s="129" t="s">
        <v>15099</v>
      </c>
      <c r="P2444" s="39"/>
      <c r="Q2444" s="39"/>
      <c r="R2444" s="273">
        <v>670000</v>
      </c>
      <c r="S2444" s="273">
        <v>670000</v>
      </c>
      <c r="T2444" s="274">
        <v>1</v>
      </c>
      <c r="U2444" s="274">
        <v>1</v>
      </c>
      <c r="V2444" s="275" t="s">
        <v>391</v>
      </c>
      <c r="W2444" s="274">
        <v>119</v>
      </c>
      <c r="X2444" s="274">
        <v>115</v>
      </c>
      <c r="Y2444" s="274">
        <v>14</v>
      </c>
      <c r="Z2444" s="274">
        <v>14</v>
      </c>
      <c r="AA2444" s="39">
        <v>21</v>
      </c>
      <c r="AB2444" s="127"/>
      <c r="AC2444" s="39"/>
      <c r="AD2444" s="39">
        <v>0</v>
      </c>
      <c r="AE2444" s="39">
        <v>0</v>
      </c>
      <c r="AF2444" s="277">
        <v>0</v>
      </c>
      <c r="AG2444" s="278"/>
      <c r="AH2444" s="262"/>
      <c r="AI2444" s="127"/>
    </row>
    <row r="2445" spans="1:35" s="272" customFormat="1" ht="25.5" x14ac:dyDescent="0.2">
      <c r="A2445" s="251">
        <v>2442</v>
      </c>
      <c r="B2445" s="252" t="s">
        <v>96</v>
      </c>
      <c r="C2445" s="39">
        <v>5</v>
      </c>
      <c r="D2445" s="39" t="s">
        <v>132</v>
      </c>
      <c r="E2445" s="39" t="s">
        <v>11963</v>
      </c>
      <c r="F2445" s="568" t="s">
        <v>15100</v>
      </c>
      <c r="G2445" s="568">
        <v>21006108</v>
      </c>
      <c r="H2445" s="615" t="s">
        <v>12338</v>
      </c>
      <c r="I2445" s="615" t="s">
        <v>12339</v>
      </c>
      <c r="J2445" s="568"/>
      <c r="K2445" s="568"/>
      <c r="L2445" s="568"/>
      <c r="M2445" s="568"/>
      <c r="N2445" s="568" t="s">
        <v>15101</v>
      </c>
      <c r="O2445" s="129" t="s">
        <v>15102</v>
      </c>
      <c r="P2445" s="39"/>
      <c r="Q2445" s="39"/>
      <c r="R2445" s="273">
        <v>75000</v>
      </c>
      <c r="S2445" s="273">
        <v>75000</v>
      </c>
      <c r="T2445" s="274">
        <v>1</v>
      </c>
      <c r="U2445" s="274">
        <v>1</v>
      </c>
      <c r="V2445" s="275" t="s">
        <v>391</v>
      </c>
      <c r="W2445" s="274">
        <v>119</v>
      </c>
      <c r="X2445" s="274">
        <v>115</v>
      </c>
      <c r="Y2445" s="274">
        <v>14</v>
      </c>
      <c r="Z2445" s="274">
        <v>14</v>
      </c>
      <c r="AA2445" s="39">
        <v>21</v>
      </c>
      <c r="AB2445" s="127"/>
      <c r="AC2445" s="39"/>
      <c r="AD2445" s="39">
        <v>0</v>
      </c>
      <c r="AE2445" s="39">
        <v>0</v>
      </c>
      <c r="AF2445" s="277">
        <v>0</v>
      </c>
      <c r="AG2445" s="278"/>
      <c r="AH2445" s="262"/>
      <c r="AI2445" s="127"/>
    </row>
    <row r="2446" spans="1:35" s="272" customFormat="1" ht="25.5" x14ac:dyDescent="0.2">
      <c r="A2446" s="251">
        <v>2443</v>
      </c>
      <c r="B2446" s="252" t="s">
        <v>96</v>
      </c>
      <c r="C2446" s="39">
        <v>5</v>
      </c>
      <c r="D2446" s="39" t="s">
        <v>132</v>
      </c>
      <c r="E2446" s="39" t="s">
        <v>11963</v>
      </c>
      <c r="F2446" s="568" t="s">
        <v>15103</v>
      </c>
      <c r="G2446" s="616">
        <v>116</v>
      </c>
      <c r="H2446" s="649">
        <v>98085750114</v>
      </c>
      <c r="I2446" s="649" t="s">
        <v>15200</v>
      </c>
      <c r="J2446" s="568"/>
      <c r="K2446" s="568"/>
      <c r="L2446" s="568"/>
      <c r="M2446" s="568"/>
      <c r="N2446" s="568" t="s">
        <v>15104</v>
      </c>
      <c r="O2446" s="129" t="s">
        <v>15105</v>
      </c>
      <c r="P2446" s="39"/>
      <c r="Q2446" s="39"/>
      <c r="R2446" s="273">
        <v>15000</v>
      </c>
      <c r="S2446" s="273">
        <v>15000</v>
      </c>
      <c r="T2446" s="274">
        <v>1</v>
      </c>
      <c r="U2446" s="274">
        <v>1</v>
      </c>
      <c r="V2446" s="275" t="s">
        <v>391</v>
      </c>
      <c r="W2446" s="274">
        <v>119</v>
      </c>
      <c r="X2446" s="274">
        <v>115</v>
      </c>
      <c r="Y2446" s="274">
        <v>14</v>
      </c>
      <c r="Z2446" s="274">
        <v>14</v>
      </c>
      <c r="AA2446" s="39">
        <v>21</v>
      </c>
      <c r="AB2446" s="127"/>
      <c r="AC2446" s="39"/>
      <c r="AD2446" s="39">
        <v>0</v>
      </c>
      <c r="AE2446" s="39">
        <v>0</v>
      </c>
      <c r="AF2446" s="277">
        <v>0</v>
      </c>
      <c r="AG2446" s="278"/>
      <c r="AH2446" s="262"/>
      <c r="AI2446" s="127"/>
    </row>
    <row r="2447" spans="1:35" s="272" customFormat="1" ht="25.5" x14ac:dyDescent="0.2">
      <c r="A2447" s="251">
        <v>2444</v>
      </c>
      <c r="B2447" s="252" t="s">
        <v>96</v>
      </c>
      <c r="C2447" s="39">
        <v>5</v>
      </c>
      <c r="D2447" s="39" t="s">
        <v>132</v>
      </c>
      <c r="E2447" s="39" t="s">
        <v>11963</v>
      </c>
      <c r="F2447" s="568" t="s">
        <v>15106</v>
      </c>
      <c r="G2447" s="617">
        <v>183912</v>
      </c>
      <c r="H2447" s="649">
        <v>30522286914</v>
      </c>
      <c r="I2447" s="649">
        <v>21008628</v>
      </c>
      <c r="J2447" s="568"/>
      <c r="K2447" s="568"/>
      <c r="L2447" s="568"/>
      <c r="M2447" s="568"/>
      <c r="N2447" s="568" t="s">
        <v>15107</v>
      </c>
      <c r="O2447" s="129" t="s">
        <v>15108</v>
      </c>
      <c r="P2447" s="39"/>
      <c r="Q2447" s="39"/>
      <c r="R2447" s="273">
        <v>30000</v>
      </c>
      <c r="S2447" s="273">
        <v>30000</v>
      </c>
      <c r="T2447" s="274">
        <v>1</v>
      </c>
      <c r="U2447" s="274">
        <v>1</v>
      </c>
      <c r="V2447" s="275" t="s">
        <v>391</v>
      </c>
      <c r="W2447" s="274">
        <v>119</v>
      </c>
      <c r="X2447" s="274">
        <v>115</v>
      </c>
      <c r="Y2447" s="274">
        <v>14</v>
      </c>
      <c r="Z2447" s="274">
        <v>14</v>
      </c>
      <c r="AA2447" s="39">
        <v>21</v>
      </c>
      <c r="AB2447" s="127"/>
      <c r="AC2447" s="39"/>
      <c r="AD2447" s="39">
        <v>0</v>
      </c>
      <c r="AE2447" s="39">
        <v>0</v>
      </c>
      <c r="AF2447" s="277">
        <v>0</v>
      </c>
      <c r="AG2447" s="278"/>
      <c r="AH2447" s="262"/>
      <c r="AI2447" s="127"/>
    </row>
    <row r="2448" spans="1:35" s="272" customFormat="1" ht="25.5" x14ac:dyDescent="0.2">
      <c r="A2448" s="251">
        <v>2445</v>
      </c>
      <c r="B2448" s="252" t="s">
        <v>96</v>
      </c>
      <c r="C2448" s="39">
        <v>5</v>
      </c>
      <c r="D2448" s="39" t="s">
        <v>132</v>
      </c>
      <c r="E2448" s="39" t="s">
        <v>11963</v>
      </c>
      <c r="F2448" s="568" t="s">
        <v>14663</v>
      </c>
      <c r="G2448" s="617">
        <v>21009864</v>
      </c>
      <c r="H2448" s="649">
        <v>57721189708</v>
      </c>
      <c r="I2448" s="649" t="s">
        <v>12157</v>
      </c>
      <c r="J2448" s="568"/>
      <c r="K2448" s="568"/>
      <c r="L2448" s="568"/>
      <c r="M2448" s="568"/>
      <c r="N2448" s="616" t="s">
        <v>15109</v>
      </c>
      <c r="O2448" s="129" t="s">
        <v>15110</v>
      </c>
      <c r="P2448" s="39"/>
      <c r="Q2448" s="39"/>
      <c r="R2448" s="273">
        <v>30000</v>
      </c>
      <c r="S2448" s="273">
        <v>30000</v>
      </c>
      <c r="T2448" s="274">
        <v>1</v>
      </c>
      <c r="U2448" s="274">
        <v>1</v>
      </c>
      <c r="V2448" s="275" t="s">
        <v>391</v>
      </c>
      <c r="W2448" s="274">
        <v>119</v>
      </c>
      <c r="X2448" s="274">
        <v>115</v>
      </c>
      <c r="Y2448" s="274">
        <v>14</v>
      </c>
      <c r="Z2448" s="274">
        <v>14</v>
      </c>
      <c r="AA2448" s="39">
        <v>21</v>
      </c>
      <c r="AB2448" s="127"/>
      <c r="AC2448" s="39"/>
      <c r="AD2448" s="39">
        <v>0</v>
      </c>
      <c r="AE2448" s="39">
        <v>0</v>
      </c>
      <c r="AF2448" s="277">
        <v>0</v>
      </c>
      <c r="AG2448" s="278"/>
      <c r="AH2448" s="262"/>
      <c r="AI2448" s="127"/>
    </row>
    <row r="2449" spans="1:35" s="272" customFormat="1" ht="25.5" x14ac:dyDescent="0.2">
      <c r="A2449" s="251">
        <v>2446</v>
      </c>
      <c r="B2449" s="252" t="s">
        <v>96</v>
      </c>
      <c r="C2449" s="39">
        <v>5</v>
      </c>
      <c r="D2449" s="39" t="s">
        <v>132</v>
      </c>
      <c r="E2449" s="39" t="s">
        <v>11963</v>
      </c>
      <c r="F2449" s="568" t="s">
        <v>15111</v>
      </c>
      <c r="G2449" s="617">
        <v>232375</v>
      </c>
      <c r="H2449" s="649">
        <v>86482487363</v>
      </c>
      <c r="I2449" s="649">
        <v>21008067</v>
      </c>
      <c r="J2449" s="568"/>
      <c r="K2449" s="568"/>
      <c r="L2449" s="568"/>
      <c r="M2449" s="568"/>
      <c r="N2449" s="616" t="s">
        <v>15112</v>
      </c>
      <c r="O2449" s="129" t="s">
        <v>15113</v>
      </c>
      <c r="P2449" s="39"/>
      <c r="Q2449" s="39"/>
      <c r="R2449" s="273">
        <v>15000</v>
      </c>
      <c r="S2449" s="273">
        <v>15000</v>
      </c>
      <c r="T2449" s="274">
        <v>1</v>
      </c>
      <c r="U2449" s="274">
        <v>1</v>
      </c>
      <c r="V2449" s="275" t="s">
        <v>391</v>
      </c>
      <c r="W2449" s="274">
        <v>119</v>
      </c>
      <c r="X2449" s="274">
        <v>115</v>
      </c>
      <c r="Y2449" s="274">
        <v>14</v>
      </c>
      <c r="Z2449" s="274">
        <v>14</v>
      </c>
      <c r="AA2449" s="39">
        <v>21</v>
      </c>
      <c r="AB2449" s="127"/>
      <c r="AC2449" s="39"/>
      <c r="AD2449" s="39">
        <v>0</v>
      </c>
      <c r="AE2449" s="39">
        <v>0</v>
      </c>
      <c r="AF2449" s="277">
        <v>0</v>
      </c>
      <c r="AG2449" s="278"/>
      <c r="AH2449" s="262"/>
      <c r="AI2449" s="127"/>
    </row>
    <row r="2450" spans="1:35" s="272" customFormat="1" ht="25.5" x14ac:dyDescent="0.2">
      <c r="A2450" s="251">
        <v>2447</v>
      </c>
      <c r="B2450" s="252" t="s">
        <v>96</v>
      </c>
      <c r="C2450" s="39">
        <v>5</v>
      </c>
      <c r="D2450" s="39" t="s">
        <v>132</v>
      </c>
      <c r="E2450" s="39" t="s">
        <v>11963</v>
      </c>
      <c r="F2450" s="568" t="s">
        <v>15114</v>
      </c>
      <c r="G2450" s="616" t="s">
        <v>15115</v>
      </c>
      <c r="H2450" s="649">
        <v>78491640537</v>
      </c>
      <c r="I2450" s="649" t="s">
        <v>15199</v>
      </c>
      <c r="J2450" s="568"/>
      <c r="K2450" s="568"/>
      <c r="L2450" s="568"/>
      <c r="M2450" s="568"/>
      <c r="N2450" s="616" t="s">
        <v>15031</v>
      </c>
      <c r="O2450" s="129" t="s">
        <v>15116</v>
      </c>
      <c r="P2450" s="39"/>
      <c r="Q2450" s="39"/>
      <c r="R2450" s="273">
        <v>20000</v>
      </c>
      <c r="S2450" s="273">
        <v>20000</v>
      </c>
      <c r="T2450" s="274">
        <v>1</v>
      </c>
      <c r="U2450" s="274">
        <v>1</v>
      </c>
      <c r="V2450" s="275" t="s">
        <v>391</v>
      </c>
      <c r="W2450" s="274">
        <v>119</v>
      </c>
      <c r="X2450" s="274">
        <v>115</v>
      </c>
      <c r="Y2450" s="274">
        <v>14</v>
      </c>
      <c r="Z2450" s="274">
        <v>14</v>
      </c>
      <c r="AA2450" s="39">
        <v>21</v>
      </c>
      <c r="AB2450" s="127"/>
      <c r="AC2450" s="39"/>
      <c r="AD2450" s="39">
        <v>0</v>
      </c>
      <c r="AE2450" s="39">
        <v>0</v>
      </c>
      <c r="AF2450" s="277">
        <v>0</v>
      </c>
      <c r="AG2450" s="278"/>
      <c r="AH2450" s="262"/>
      <c r="AI2450" s="127"/>
    </row>
    <row r="2451" spans="1:35" s="272" customFormat="1" ht="76.5" x14ac:dyDescent="0.2">
      <c r="A2451" s="251">
        <v>2448</v>
      </c>
      <c r="B2451" s="252" t="s">
        <v>96</v>
      </c>
      <c r="C2451" s="39">
        <v>5</v>
      </c>
      <c r="D2451" s="39" t="s">
        <v>132</v>
      </c>
      <c r="E2451" s="39" t="s">
        <v>11963</v>
      </c>
      <c r="F2451" s="316" t="s">
        <v>14254</v>
      </c>
      <c r="G2451" s="482" t="s">
        <v>15117</v>
      </c>
      <c r="H2451" s="482">
        <v>32142719262</v>
      </c>
      <c r="I2451" s="618" t="s">
        <v>14256</v>
      </c>
      <c r="J2451" s="316" t="s">
        <v>14257</v>
      </c>
      <c r="K2451" s="316" t="s">
        <v>15118</v>
      </c>
      <c r="L2451" s="483" t="s">
        <v>15119</v>
      </c>
      <c r="M2451" s="619" t="s">
        <v>15120</v>
      </c>
      <c r="N2451" s="276" t="s">
        <v>15121</v>
      </c>
      <c r="O2451" s="482" t="s">
        <v>15122</v>
      </c>
      <c r="P2451" s="316" t="s">
        <v>15123</v>
      </c>
      <c r="Q2451" s="358">
        <v>1</v>
      </c>
      <c r="R2451" s="273">
        <v>80000</v>
      </c>
      <c r="S2451" s="273">
        <v>80000</v>
      </c>
      <c r="T2451" s="274">
        <v>1</v>
      </c>
      <c r="U2451" s="274">
        <v>1</v>
      </c>
      <c r="V2451" s="275" t="s">
        <v>321</v>
      </c>
      <c r="W2451" s="274">
        <v>19</v>
      </c>
      <c r="X2451" s="274">
        <v>102</v>
      </c>
      <c r="Y2451" s="274">
        <v>14</v>
      </c>
      <c r="Z2451" s="274">
        <v>11</v>
      </c>
      <c r="AA2451" s="39">
        <v>21</v>
      </c>
      <c r="AB2451" s="276" t="s">
        <v>15124</v>
      </c>
      <c r="AC2451" s="316" t="s">
        <v>15125</v>
      </c>
      <c r="AD2451" s="39">
        <v>0</v>
      </c>
      <c r="AE2451" s="39">
        <v>2</v>
      </c>
      <c r="AF2451" s="277">
        <v>5</v>
      </c>
      <c r="AG2451" s="277"/>
      <c r="AH2451" s="262"/>
      <c r="AI2451" s="127"/>
    </row>
    <row r="2452" spans="1:35" s="272" customFormat="1" ht="63.75" x14ac:dyDescent="0.2">
      <c r="A2452" s="251">
        <v>2449</v>
      </c>
      <c r="B2452" s="252" t="s">
        <v>96</v>
      </c>
      <c r="C2452" s="39">
        <v>5</v>
      </c>
      <c r="D2452" s="39" t="s">
        <v>132</v>
      </c>
      <c r="E2452" s="39" t="s">
        <v>11963</v>
      </c>
      <c r="F2452" s="316" t="s">
        <v>15126</v>
      </c>
      <c r="G2452" s="482" t="s">
        <v>15127</v>
      </c>
      <c r="H2452" s="482" t="s">
        <v>15128</v>
      </c>
      <c r="I2452" s="620" t="s">
        <v>15129</v>
      </c>
      <c r="J2452" s="316" t="s">
        <v>15130</v>
      </c>
      <c r="K2452" s="316" t="s">
        <v>15131</v>
      </c>
      <c r="L2452" s="621" t="s">
        <v>15132</v>
      </c>
      <c r="M2452" s="39"/>
      <c r="N2452" s="276" t="s">
        <v>15133</v>
      </c>
      <c r="O2452" s="482" t="s">
        <v>15134</v>
      </c>
      <c r="P2452" s="316" t="s">
        <v>15133</v>
      </c>
      <c r="Q2452" s="39">
        <v>1</v>
      </c>
      <c r="R2452" s="273">
        <v>5000</v>
      </c>
      <c r="S2452" s="273">
        <v>5000</v>
      </c>
      <c r="T2452" s="274">
        <v>1</v>
      </c>
      <c r="U2452" s="274">
        <v>1</v>
      </c>
      <c r="V2452" s="275" t="s">
        <v>335</v>
      </c>
      <c r="W2452" s="274">
        <v>11</v>
      </c>
      <c r="X2452" s="274">
        <v>33</v>
      </c>
      <c r="Y2452" s="274">
        <v>14</v>
      </c>
      <c r="Z2452" s="274">
        <v>36</v>
      </c>
      <c r="AA2452" s="39">
        <v>21</v>
      </c>
      <c r="AB2452" s="276" t="s">
        <v>15135</v>
      </c>
      <c r="AC2452" s="39"/>
      <c r="AD2452" s="39">
        <v>0</v>
      </c>
      <c r="AE2452" s="39">
        <v>0</v>
      </c>
      <c r="AF2452" s="277">
        <v>0</v>
      </c>
      <c r="AG2452" s="278"/>
      <c r="AH2452" s="262"/>
      <c r="AI2452" s="127"/>
    </row>
    <row r="2453" spans="1:35" s="272" customFormat="1" ht="38.25" x14ac:dyDescent="0.2">
      <c r="A2453" s="251">
        <v>2450</v>
      </c>
      <c r="B2453" s="252" t="s">
        <v>96</v>
      </c>
      <c r="C2453" s="317">
        <v>5</v>
      </c>
      <c r="D2453" s="317" t="s">
        <v>132</v>
      </c>
      <c r="E2453" s="39" t="s">
        <v>11963</v>
      </c>
      <c r="F2453" s="315" t="s">
        <v>8684</v>
      </c>
      <c r="G2453" s="622" t="s">
        <v>8492</v>
      </c>
      <c r="H2453" s="622">
        <v>96605101171</v>
      </c>
      <c r="I2453" s="622" t="s">
        <v>8494</v>
      </c>
      <c r="J2453" s="315" t="s">
        <v>15136</v>
      </c>
      <c r="K2453" s="315" t="s">
        <v>15137</v>
      </c>
      <c r="L2453" s="623" t="s">
        <v>15138</v>
      </c>
      <c r="M2453" s="619" t="s">
        <v>15139</v>
      </c>
      <c r="N2453" s="315" t="s">
        <v>15140</v>
      </c>
      <c r="O2453" s="622" t="s">
        <v>15141</v>
      </c>
      <c r="P2453" s="315" t="s">
        <v>8495</v>
      </c>
      <c r="Q2453" s="317">
        <v>1</v>
      </c>
      <c r="R2453" s="273">
        <v>10000</v>
      </c>
      <c r="S2453" s="273">
        <v>10000</v>
      </c>
      <c r="T2453" s="325">
        <v>1</v>
      </c>
      <c r="U2453" s="325">
        <v>1</v>
      </c>
      <c r="V2453" s="275" t="s">
        <v>335</v>
      </c>
      <c r="W2453" s="274">
        <v>19</v>
      </c>
      <c r="X2453" s="274">
        <v>1</v>
      </c>
      <c r="Y2453" s="274">
        <v>14</v>
      </c>
      <c r="Z2453" s="274">
        <v>6</v>
      </c>
      <c r="AA2453" s="39">
        <v>21</v>
      </c>
      <c r="AB2453" s="315" t="s">
        <v>15142</v>
      </c>
      <c r="AC2453" s="624"/>
      <c r="AD2453" s="39">
        <v>0</v>
      </c>
      <c r="AE2453" s="317">
        <v>0</v>
      </c>
      <c r="AF2453" s="317">
        <v>0</v>
      </c>
      <c r="AG2453" s="326"/>
      <c r="AH2453" s="262"/>
      <c r="AI2453" s="127"/>
    </row>
    <row r="2454" spans="1:35" s="272" customFormat="1" ht="63.75" x14ac:dyDescent="0.2">
      <c r="A2454" s="251">
        <v>2451</v>
      </c>
      <c r="B2454" s="252" t="s">
        <v>96</v>
      </c>
      <c r="C2454" s="39">
        <v>5</v>
      </c>
      <c r="D2454" s="39" t="s">
        <v>132</v>
      </c>
      <c r="E2454" s="39" t="s">
        <v>11963</v>
      </c>
      <c r="F2454" s="39" t="s">
        <v>15143</v>
      </c>
      <c r="G2454" s="129" t="s">
        <v>15144</v>
      </c>
      <c r="H2454" s="129">
        <v>59416060720</v>
      </c>
      <c r="I2454" s="129" t="s">
        <v>15145</v>
      </c>
      <c r="J2454" s="39" t="s">
        <v>15146</v>
      </c>
      <c r="K2454" s="129">
        <v>98818697</v>
      </c>
      <c r="L2454" s="146" t="s">
        <v>15147</v>
      </c>
      <c r="M2454" s="39"/>
      <c r="N2454" s="39" t="s">
        <v>15148</v>
      </c>
      <c r="O2454" s="129" t="s">
        <v>15149</v>
      </c>
      <c r="P2454" s="39" t="s">
        <v>15148</v>
      </c>
      <c r="Q2454" s="39">
        <v>1</v>
      </c>
      <c r="R2454" s="273">
        <v>15000</v>
      </c>
      <c r="S2454" s="273">
        <v>15000</v>
      </c>
      <c r="T2454" s="274">
        <v>1</v>
      </c>
      <c r="U2454" s="274">
        <v>2</v>
      </c>
      <c r="V2454" s="275" t="s">
        <v>329</v>
      </c>
      <c r="W2454" s="274">
        <v>19</v>
      </c>
      <c r="X2454" s="274">
        <v>1</v>
      </c>
      <c r="Y2454" s="274">
        <v>14</v>
      </c>
      <c r="Z2454" s="274">
        <v>49</v>
      </c>
      <c r="AA2454" s="39">
        <v>21</v>
      </c>
      <c r="AB2454" s="127"/>
      <c r="AC2454" s="39"/>
      <c r="AD2454" s="39">
        <v>0</v>
      </c>
      <c r="AE2454" s="39">
        <v>0</v>
      </c>
      <c r="AF2454" s="277">
        <v>0</v>
      </c>
      <c r="AG2454" s="278"/>
      <c r="AH2454" s="262"/>
      <c r="AI2454" s="127"/>
    </row>
    <row r="2455" spans="1:35" s="272" customFormat="1" ht="25.5" x14ac:dyDescent="0.2">
      <c r="A2455" s="251">
        <v>2452</v>
      </c>
      <c r="B2455" s="252" t="s">
        <v>96</v>
      </c>
      <c r="C2455" s="39">
        <v>5</v>
      </c>
      <c r="D2455" s="39" t="s">
        <v>132</v>
      </c>
      <c r="E2455" s="39" t="s">
        <v>11963</v>
      </c>
      <c r="F2455" s="39" t="s">
        <v>15150</v>
      </c>
      <c r="G2455" s="129" t="s">
        <v>15151</v>
      </c>
      <c r="H2455" s="129" t="s">
        <v>15152</v>
      </c>
      <c r="I2455" s="129" t="s">
        <v>15153</v>
      </c>
      <c r="J2455" s="39" t="s">
        <v>15154</v>
      </c>
      <c r="K2455" s="129" t="s">
        <v>15155</v>
      </c>
      <c r="L2455" s="146" t="s">
        <v>15156</v>
      </c>
      <c r="M2455" s="146" t="s">
        <v>15157</v>
      </c>
      <c r="N2455" s="39" t="s">
        <v>15158</v>
      </c>
      <c r="O2455" s="129" t="s">
        <v>15159</v>
      </c>
      <c r="P2455" s="39" t="s">
        <v>15158</v>
      </c>
      <c r="Q2455" s="39">
        <v>1</v>
      </c>
      <c r="R2455" s="273">
        <v>55000</v>
      </c>
      <c r="S2455" s="273">
        <v>55000</v>
      </c>
      <c r="T2455" s="274">
        <v>1</v>
      </c>
      <c r="U2455" s="274">
        <v>2</v>
      </c>
      <c r="V2455" s="275" t="s">
        <v>329</v>
      </c>
      <c r="W2455" s="274">
        <v>19</v>
      </c>
      <c r="X2455" s="274">
        <v>1</v>
      </c>
      <c r="Y2455" s="274">
        <v>14</v>
      </c>
      <c r="Z2455" s="274">
        <v>50</v>
      </c>
      <c r="AA2455" s="39">
        <v>22</v>
      </c>
      <c r="AB2455" s="127"/>
      <c r="AC2455" s="39"/>
      <c r="AD2455" s="39">
        <v>0</v>
      </c>
      <c r="AE2455" s="39">
        <v>0</v>
      </c>
      <c r="AF2455" s="277">
        <v>0</v>
      </c>
      <c r="AG2455" s="278"/>
      <c r="AH2455" s="262"/>
      <c r="AI2455" s="127"/>
    </row>
    <row r="2456" spans="1:35" s="272" customFormat="1" ht="25.5" x14ac:dyDescent="0.2">
      <c r="A2456" s="251">
        <v>2453</v>
      </c>
      <c r="B2456" s="252" t="s">
        <v>96</v>
      </c>
      <c r="C2456" s="39">
        <v>5</v>
      </c>
      <c r="D2456" s="39" t="s">
        <v>132</v>
      </c>
      <c r="E2456" s="39" t="s">
        <v>11963</v>
      </c>
      <c r="F2456" s="39" t="s">
        <v>15160</v>
      </c>
      <c r="G2456" s="129" t="s">
        <v>15161</v>
      </c>
      <c r="H2456" s="129" t="s">
        <v>15162</v>
      </c>
      <c r="I2456" s="129" t="s">
        <v>15163</v>
      </c>
      <c r="J2456" s="39" t="s">
        <v>15164</v>
      </c>
      <c r="K2456" s="129" t="s">
        <v>15165</v>
      </c>
      <c r="L2456" s="146" t="s">
        <v>15166</v>
      </c>
      <c r="M2456" s="39"/>
      <c r="N2456" s="39" t="s">
        <v>15167</v>
      </c>
      <c r="O2456" s="129" t="s">
        <v>15168</v>
      </c>
      <c r="P2456" s="39" t="s">
        <v>15167</v>
      </c>
      <c r="Q2456" s="39">
        <v>1</v>
      </c>
      <c r="R2456" s="273">
        <v>10000</v>
      </c>
      <c r="S2456" s="273">
        <v>10000</v>
      </c>
      <c r="T2456" s="274">
        <v>1</v>
      </c>
      <c r="U2456" s="274">
        <v>2</v>
      </c>
      <c r="V2456" s="275" t="s">
        <v>329</v>
      </c>
      <c r="W2456" s="274">
        <v>19</v>
      </c>
      <c r="X2456" s="274">
        <v>1</v>
      </c>
      <c r="Y2456" s="274">
        <v>14</v>
      </c>
      <c r="Z2456" s="274">
        <v>50</v>
      </c>
      <c r="AA2456" s="39">
        <v>21</v>
      </c>
      <c r="AB2456" s="127"/>
      <c r="AC2456" s="39"/>
      <c r="AD2456" s="39">
        <v>0</v>
      </c>
      <c r="AE2456" s="39">
        <v>0</v>
      </c>
      <c r="AF2456" s="277">
        <v>0</v>
      </c>
      <c r="AG2456" s="278"/>
      <c r="AH2456" s="262"/>
      <c r="AI2456" s="127"/>
    </row>
    <row r="2457" spans="1:35" s="272" customFormat="1" ht="38.25" x14ac:dyDescent="0.2">
      <c r="A2457" s="251">
        <v>2454</v>
      </c>
      <c r="B2457" s="252" t="s">
        <v>96</v>
      </c>
      <c r="C2457" s="39">
        <v>5</v>
      </c>
      <c r="D2457" s="39" t="s">
        <v>129</v>
      </c>
      <c r="E2457" s="39" t="s">
        <v>11689</v>
      </c>
      <c r="F2457" s="39" t="s">
        <v>14415</v>
      </c>
      <c r="G2457" s="277">
        <v>21003147</v>
      </c>
      <c r="H2457" s="650">
        <v>15804783376</v>
      </c>
      <c r="I2457" s="650">
        <v>1759442</v>
      </c>
      <c r="J2457" s="366"/>
      <c r="K2457" s="39"/>
      <c r="L2457" s="39"/>
      <c r="M2457" s="39"/>
      <c r="N2457" s="39" t="s">
        <v>14012</v>
      </c>
      <c r="O2457" s="129" t="s">
        <v>15169</v>
      </c>
      <c r="P2457" s="39" t="s">
        <v>14012</v>
      </c>
      <c r="Q2457" s="39"/>
      <c r="R2457" s="273">
        <v>300000</v>
      </c>
      <c r="S2457" s="273">
        <v>250000</v>
      </c>
      <c r="T2457" s="274">
        <v>2</v>
      </c>
      <c r="U2457" s="274">
        <v>3</v>
      </c>
      <c r="V2457" s="275" t="s">
        <v>406</v>
      </c>
      <c r="W2457" s="274">
        <v>119</v>
      </c>
      <c r="X2457" s="274">
        <v>116</v>
      </c>
      <c r="Y2457" s="274">
        <v>14</v>
      </c>
      <c r="Z2457" s="274">
        <v>34</v>
      </c>
      <c r="AA2457" s="39">
        <v>21</v>
      </c>
      <c r="AB2457" s="127"/>
      <c r="AC2457" s="39" t="s">
        <v>15170</v>
      </c>
      <c r="AD2457" s="39">
        <v>0</v>
      </c>
      <c r="AE2457" s="39">
        <v>0</v>
      </c>
      <c r="AF2457" s="277">
        <v>0</v>
      </c>
      <c r="AG2457" s="278"/>
      <c r="AH2457" s="262"/>
      <c r="AI2457" s="127"/>
    </row>
    <row r="2458" spans="1:35" s="272" customFormat="1" ht="38.25" x14ac:dyDescent="0.2">
      <c r="A2458" s="251">
        <v>2455</v>
      </c>
      <c r="B2458" s="252" t="s">
        <v>96</v>
      </c>
      <c r="C2458" s="39">
        <v>5</v>
      </c>
      <c r="D2458" s="39" t="s">
        <v>129</v>
      </c>
      <c r="E2458" s="39" t="s">
        <v>11689</v>
      </c>
      <c r="F2458" s="39" t="s">
        <v>15171</v>
      </c>
      <c r="G2458" s="129" t="s">
        <v>15172</v>
      </c>
      <c r="H2458" s="320">
        <v>44933468186</v>
      </c>
      <c r="I2458" s="320">
        <v>1661671</v>
      </c>
      <c r="J2458" s="366"/>
      <c r="K2458" s="39"/>
      <c r="L2458" s="39"/>
      <c r="M2458" s="39"/>
      <c r="N2458" s="39" t="s">
        <v>14018</v>
      </c>
      <c r="O2458" s="129" t="s">
        <v>15173</v>
      </c>
      <c r="P2458" s="39" t="s">
        <v>14018</v>
      </c>
      <c r="Q2458" s="39"/>
      <c r="R2458" s="273">
        <v>5200</v>
      </c>
      <c r="S2458" s="273">
        <v>5200</v>
      </c>
      <c r="T2458" s="274">
        <v>1</v>
      </c>
      <c r="U2458" s="274">
        <v>1</v>
      </c>
      <c r="V2458" s="275" t="s">
        <v>406</v>
      </c>
      <c r="W2458" s="274">
        <v>116</v>
      </c>
      <c r="X2458" s="274">
        <v>116</v>
      </c>
      <c r="Y2458" s="274">
        <v>14</v>
      </c>
      <c r="Z2458" s="274">
        <v>34</v>
      </c>
      <c r="AA2458" s="39">
        <v>21</v>
      </c>
      <c r="AB2458" s="127"/>
      <c r="AC2458" s="39"/>
      <c r="AD2458" s="39">
        <v>0</v>
      </c>
      <c r="AE2458" s="39">
        <v>0</v>
      </c>
      <c r="AF2458" s="277">
        <v>0</v>
      </c>
      <c r="AG2458" s="278"/>
      <c r="AH2458" s="262"/>
      <c r="AI2458" s="127"/>
    </row>
    <row r="2459" spans="1:35" s="272" customFormat="1" ht="51" x14ac:dyDescent="0.2">
      <c r="A2459" s="251">
        <v>2456</v>
      </c>
      <c r="B2459" s="252" t="s">
        <v>96</v>
      </c>
      <c r="C2459" s="39">
        <v>5</v>
      </c>
      <c r="D2459" s="39" t="s">
        <v>135</v>
      </c>
      <c r="E2459" s="39" t="s">
        <v>15174</v>
      </c>
      <c r="F2459" s="39" t="s">
        <v>6114</v>
      </c>
      <c r="G2459" s="129" t="s">
        <v>6115</v>
      </c>
      <c r="H2459" s="129" t="s">
        <v>6116</v>
      </c>
      <c r="I2459" s="129" t="s">
        <v>8844</v>
      </c>
      <c r="J2459" s="39"/>
      <c r="K2459" s="39"/>
      <c r="L2459" s="146"/>
      <c r="M2459" s="39"/>
      <c r="N2459" s="39" t="s">
        <v>15175</v>
      </c>
      <c r="O2459" s="129" t="s">
        <v>15176</v>
      </c>
      <c r="P2459" s="39" t="s">
        <v>15177</v>
      </c>
      <c r="Q2459" s="39"/>
      <c r="R2459" s="273">
        <v>36049.97</v>
      </c>
      <c r="S2459" s="273">
        <v>36049.97</v>
      </c>
      <c r="T2459" s="274">
        <v>1</v>
      </c>
      <c r="U2459" s="274">
        <v>2</v>
      </c>
      <c r="V2459" s="275" t="s">
        <v>438</v>
      </c>
      <c r="W2459" s="274">
        <v>33</v>
      </c>
      <c r="X2459" s="274">
        <v>19</v>
      </c>
      <c r="Y2459" s="274">
        <v>6</v>
      </c>
      <c r="Z2459" s="274">
        <v>16</v>
      </c>
      <c r="AA2459" s="39">
        <v>21</v>
      </c>
      <c r="AB2459" s="127"/>
      <c r="AC2459" s="39"/>
      <c r="AD2459" s="39">
        <v>0</v>
      </c>
      <c r="AE2459" s="39">
        <v>2</v>
      </c>
      <c r="AF2459" s="277">
        <v>2</v>
      </c>
      <c r="AG2459" s="278"/>
      <c r="AH2459" s="493"/>
      <c r="AI2459" s="277"/>
    </row>
    <row r="2460" spans="1:35" s="272" customFormat="1" ht="51" x14ac:dyDescent="0.2">
      <c r="A2460" s="251">
        <v>2457</v>
      </c>
      <c r="B2460" s="252" t="s">
        <v>96</v>
      </c>
      <c r="C2460" s="39">
        <v>5</v>
      </c>
      <c r="D2460" s="39" t="s">
        <v>135</v>
      </c>
      <c r="E2460" s="39" t="s">
        <v>15174</v>
      </c>
      <c r="F2460" s="39" t="s">
        <v>2226</v>
      </c>
      <c r="G2460" s="129" t="s">
        <v>2690</v>
      </c>
      <c r="H2460" s="129" t="s">
        <v>2228</v>
      </c>
      <c r="I2460" s="129" t="s">
        <v>2229</v>
      </c>
      <c r="J2460" s="39"/>
      <c r="K2460" s="39"/>
      <c r="L2460" s="39"/>
      <c r="M2460" s="39"/>
      <c r="N2460" s="39" t="s">
        <v>2236</v>
      </c>
      <c r="O2460" s="129" t="s">
        <v>15178</v>
      </c>
      <c r="P2460" s="39" t="s">
        <v>2236</v>
      </c>
      <c r="Q2460" s="39"/>
      <c r="R2460" s="273">
        <v>44700</v>
      </c>
      <c r="S2460" s="273">
        <v>44700</v>
      </c>
      <c r="T2460" s="274">
        <v>1</v>
      </c>
      <c r="U2460" s="274">
        <v>1</v>
      </c>
      <c r="V2460" s="275" t="s">
        <v>582</v>
      </c>
      <c r="W2460" s="274">
        <v>94</v>
      </c>
      <c r="X2460" s="274">
        <v>19</v>
      </c>
      <c r="Y2460" s="274">
        <v>6</v>
      </c>
      <c r="Z2460" s="274">
        <v>11</v>
      </c>
      <c r="AA2460" s="39">
        <v>21</v>
      </c>
      <c r="AB2460" s="127"/>
      <c r="AC2460" s="39"/>
      <c r="AD2460" s="39">
        <v>0</v>
      </c>
      <c r="AE2460" s="39">
        <v>3</v>
      </c>
      <c r="AF2460" s="277">
        <v>2</v>
      </c>
      <c r="AG2460" s="278"/>
      <c r="AH2460" s="493"/>
      <c r="AI2460" s="277"/>
    </row>
    <row r="2461" spans="1:35" s="272" customFormat="1" ht="51" x14ac:dyDescent="0.2">
      <c r="A2461" s="251">
        <v>2458</v>
      </c>
      <c r="B2461" s="252" t="s">
        <v>96</v>
      </c>
      <c r="C2461" s="39">
        <v>5</v>
      </c>
      <c r="D2461" s="39" t="s">
        <v>135</v>
      </c>
      <c r="E2461" s="39" t="s">
        <v>15174</v>
      </c>
      <c r="F2461" s="39" t="s">
        <v>5321</v>
      </c>
      <c r="G2461" s="129" t="s">
        <v>11717</v>
      </c>
      <c r="H2461" s="129" t="s">
        <v>5323</v>
      </c>
      <c r="I2461" s="129" t="s">
        <v>11718</v>
      </c>
      <c r="J2461" s="39"/>
      <c r="K2461" s="39"/>
      <c r="L2461" s="39"/>
      <c r="M2461" s="39"/>
      <c r="N2461" s="39" t="s">
        <v>15179</v>
      </c>
      <c r="O2461" s="129" t="s">
        <v>15180</v>
      </c>
      <c r="P2461" s="39" t="s">
        <v>15179</v>
      </c>
      <c r="Q2461" s="39"/>
      <c r="R2461" s="273">
        <v>44200</v>
      </c>
      <c r="S2461" s="273">
        <v>44200</v>
      </c>
      <c r="T2461" s="274">
        <v>1</v>
      </c>
      <c r="U2461" s="274">
        <v>1</v>
      </c>
      <c r="V2461" s="275" t="s">
        <v>507</v>
      </c>
      <c r="W2461" s="274">
        <v>43</v>
      </c>
      <c r="X2461" s="274">
        <v>19</v>
      </c>
      <c r="Y2461" s="274">
        <v>11</v>
      </c>
      <c r="Z2461" s="274">
        <v>6</v>
      </c>
      <c r="AA2461" s="39">
        <v>21</v>
      </c>
      <c r="AB2461" s="127"/>
      <c r="AC2461" s="39"/>
      <c r="AD2461" s="39">
        <v>2</v>
      </c>
      <c r="AE2461" s="39">
        <v>3</v>
      </c>
      <c r="AF2461" s="277">
        <v>0</v>
      </c>
      <c r="AG2461" s="278"/>
      <c r="AH2461" s="493"/>
      <c r="AI2461" s="277"/>
    </row>
    <row r="2462" spans="1:35" s="272" customFormat="1" ht="51" x14ac:dyDescent="0.2">
      <c r="A2462" s="251">
        <v>2459</v>
      </c>
      <c r="B2462" s="252" t="s">
        <v>96</v>
      </c>
      <c r="C2462" s="39">
        <v>5</v>
      </c>
      <c r="D2462" s="39" t="s">
        <v>135</v>
      </c>
      <c r="E2462" s="39" t="s">
        <v>15174</v>
      </c>
      <c r="F2462" s="39" t="s">
        <v>5863</v>
      </c>
      <c r="G2462" s="129" t="s">
        <v>5864</v>
      </c>
      <c r="H2462" s="129" t="s">
        <v>5865</v>
      </c>
      <c r="I2462" s="129" t="s">
        <v>11239</v>
      </c>
      <c r="J2462" s="39"/>
      <c r="K2462" s="39"/>
      <c r="L2462" s="39"/>
      <c r="M2462" s="39"/>
      <c r="N2462" s="39" t="s">
        <v>15181</v>
      </c>
      <c r="O2462" s="129" t="s">
        <v>15182</v>
      </c>
      <c r="P2462" s="39" t="s">
        <v>15183</v>
      </c>
      <c r="Q2462" s="39"/>
      <c r="R2462" s="273">
        <v>45000</v>
      </c>
      <c r="S2462" s="273">
        <v>45000</v>
      </c>
      <c r="T2462" s="274">
        <v>1</v>
      </c>
      <c r="U2462" s="274">
        <v>1</v>
      </c>
      <c r="V2462" s="275" t="s">
        <v>511</v>
      </c>
      <c r="W2462" s="274">
        <v>33</v>
      </c>
      <c r="X2462" s="274">
        <v>19</v>
      </c>
      <c r="Y2462" s="274">
        <v>11</v>
      </c>
      <c r="Z2462" s="274">
        <v>6</v>
      </c>
      <c r="AA2462" s="39">
        <v>21</v>
      </c>
      <c r="AB2462" s="127"/>
      <c r="AC2462" s="39"/>
      <c r="AD2462" s="39">
        <v>2</v>
      </c>
      <c r="AE2462" s="39">
        <v>2</v>
      </c>
      <c r="AF2462" s="277">
        <v>0</v>
      </c>
      <c r="AG2462" s="278"/>
      <c r="AH2462" s="493"/>
      <c r="AI2462" s="277"/>
    </row>
    <row r="2463" spans="1:35" s="272" customFormat="1" ht="51" x14ac:dyDescent="0.2">
      <c r="A2463" s="251">
        <v>2460</v>
      </c>
      <c r="B2463" s="252" t="s">
        <v>96</v>
      </c>
      <c r="C2463" s="39">
        <v>5</v>
      </c>
      <c r="D2463" s="39" t="s">
        <v>135</v>
      </c>
      <c r="E2463" s="39" t="s">
        <v>15174</v>
      </c>
      <c r="F2463" s="39" t="s">
        <v>15184</v>
      </c>
      <c r="G2463" s="129" t="s">
        <v>15185</v>
      </c>
      <c r="H2463" s="129" t="s">
        <v>15186</v>
      </c>
      <c r="I2463" s="129" t="s">
        <v>15187</v>
      </c>
      <c r="J2463" s="39"/>
      <c r="K2463" s="39"/>
      <c r="L2463" s="39"/>
      <c r="M2463" s="39"/>
      <c r="N2463" s="39" t="s">
        <v>15188</v>
      </c>
      <c r="O2463" s="129" t="s">
        <v>15189</v>
      </c>
      <c r="P2463" s="39" t="s">
        <v>15190</v>
      </c>
      <c r="Q2463" s="39"/>
      <c r="R2463" s="273">
        <v>38400</v>
      </c>
      <c r="S2463" s="273">
        <v>38400</v>
      </c>
      <c r="T2463" s="274">
        <v>1</v>
      </c>
      <c r="U2463" s="274">
        <v>2</v>
      </c>
      <c r="V2463" s="275" t="s">
        <v>507</v>
      </c>
      <c r="W2463" s="274">
        <v>93</v>
      </c>
      <c r="X2463" s="274">
        <v>44</v>
      </c>
      <c r="Y2463" s="274">
        <v>11</v>
      </c>
      <c r="Z2463" s="274">
        <v>6</v>
      </c>
      <c r="AA2463" s="39">
        <v>21</v>
      </c>
      <c r="AB2463" s="127"/>
      <c r="AC2463" s="39"/>
      <c r="AD2463" s="39">
        <v>2</v>
      </c>
      <c r="AE2463" s="39">
        <v>0</v>
      </c>
      <c r="AF2463" s="277">
        <v>3</v>
      </c>
      <c r="AG2463" s="278"/>
      <c r="AH2463" s="493"/>
      <c r="AI2463" s="277"/>
    </row>
    <row r="2464" spans="1:35" s="272" customFormat="1" ht="51" x14ac:dyDescent="0.2">
      <c r="A2464" s="251">
        <v>2461</v>
      </c>
      <c r="B2464" s="252" t="s">
        <v>96</v>
      </c>
      <c r="C2464" s="39">
        <v>5</v>
      </c>
      <c r="D2464" s="39" t="s">
        <v>135</v>
      </c>
      <c r="E2464" s="39" t="s">
        <v>15174</v>
      </c>
      <c r="F2464" s="39" t="s">
        <v>6322</v>
      </c>
      <c r="G2464" s="129" t="s">
        <v>15191</v>
      </c>
      <c r="H2464" s="129" t="s">
        <v>6324</v>
      </c>
      <c r="I2464" s="129" t="s">
        <v>11858</v>
      </c>
      <c r="J2464" s="39"/>
      <c r="K2464" s="39"/>
      <c r="L2464" s="39"/>
      <c r="M2464" s="39"/>
      <c r="N2464" s="39" t="s">
        <v>15192</v>
      </c>
      <c r="O2464" s="129" t="s">
        <v>15193</v>
      </c>
      <c r="P2464" s="39" t="s">
        <v>6331</v>
      </c>
      <c r="Q2464" s="39"/>
      <c r="R2464" s="273">
        <v>40800</v>
      </c>
      <c r="S2464" s="273">
        <v>40800</v>
      </c>
      <c r="T2464" s="274">
        <v>1</v>
      </c>
      <c r="U2464" s="274">
        <v>2</v>
      </c>
      <c r="V2464" s="275" t="s">
        <v>513</v>
      </c>
      <c r="W2464" s="274">
        <v>33</v>
      </c>
      <c r="X2464" s="274">
        <v>19</v>
      </c>
      <c r="Y2464" s="274">
        <v>11</v>
      </c>
      <c r="Z2464" s="274">
        <v>6</v>
      </c>
      <c r="AA2464" s="39">
        <v>21</v>
      </c>
      <c r="AB2464" s="127"/>
      <c r="AC2464" s="39"/>
      <c r="AD2464" s="39">
        <v>4</v>
      </c>
      <c r="AE2464" s="39">
        <v>1</v>
      </c>
      <c r="AF2464" s="277">
        <v>0</v>
      </c>
      <c r="AG2464" s="278"/>
      <c r="AH2464" s="493"/>
      <c r="AI2464" s="277"/>
    </row>
    <row r="2465" spans="1:35" s="272" customFormat="1" ht="51" x14ac:dyDescent="0.2">
      <c r="A2465" s="251">
        <v>2462</v>
      </c>
      <c r="B2465" s="252" t="s">
        <v>96</v>
      </c>
      <c r="C2465" s="39">
        <v>5</v>
      </c>
      <c r="D2465" s="39" t="s">
        <v>135</v>
      </c>
      <c r="E2465" s="39" t="s">
        <v>15174</v>
      </c>
      <c r="F2465" s="39" t="s">
        <v>6083</v>
      </c>
      <c r="G2465" s="129" t="s">
        <v>6084</v>
      </c>
      <c r="H2465" s="642">
        <v>40281654915</v>
      </c>
      <c r="I2465" s="129" t="s">
        <v>15194</v>
      </c>
      <c r="J2465" s="39"/>
      <c r="K2465" s="39"/>
      <c r="L2465" s="39"/>
      <c r="M2465" s="39"/>
      <c r="N2465" s="39" t="s">
        <v>15195</v>
      </c>
      <c r="O2465" s="129" t="s">
        <v>15196</v>
      </c>
      <c r="P2465" s="39" t="s">
        <v>15197</v>
      </c>
      <c r="Q2465" s="39"/>
      <c r="R2465" s="273">
        <v>40800</v>
      </c>
      <c r="S2465" s="273">
        <v>40800</v>
      </c>
      <c r="T2465" s="274">
        <v>1</v>
      </c>
      <c r="U2465" s="274">
        <v>2</v>
      </c>
      <c r="V2465" s="275" t="s">
        <v>513</v>
      </c>
      <c r="W2465" s="274">
        <v>33</v>
      </c>
      <c r="X2465" s="274">
        <v>44</v>
      </c>
      <c r="Y2465" s="274">
        <v>11</v>
      </c>
      <c r="Z2465" s="274">
        <v>6</v>
      </c>
      <c r="AA2465" s="39">
        <v>21</v>
      </c>
      <c r="AB2465" s="127"/>
      <c r="AC2465" s="39"/>
      <c r="AD2465" s="39">
        <v>6</v>
      </c>
      <c r="AE2465" s="39">
        <v>1</v>
      </c>
      <c r="AF2465" s="277">
        <v>1</v>
      </c>
      <c r="AG2465" s="278"/>
      <c r="AH2465" s="493"/>
      <c r="AI2465" s="277"/>
    </row>
    <row r="2466" spans="1:35" s="272" customFormat="1" ht="25.5" x14ac:dyDescent="0.2">
      <c r="A2466" s="372">
        <f>IF(B2466&gt;0,MAX($A$4:A2465)+1,"")</f>
        <v>2463</v>
      </c>
      <c r="B2466" s="252" t="s">
        <v>96</v>
      </c>
      <c r="C2466" s="39">
        <v>5</v>
      </c>
      <c r="D2466" s="39" t="s">
        <v>131</v>
      </c>
      <c r="E2466" s="39" t="s">
        <v>5200</v>
      </c>
      <c r="F2466" s="39" t="s">
        <v>15414</v>
      </c>
      <c r="G2466" s="129" t="s">
        <v>15415</v>
      </c>
      <c r="H2466" s="381" t="s">
        <v>15416</v>
      </c>
      <c r="I2466" s="129" t="s">
        <v>15417</v>
      </c>
      <c r="J2466" s="39" t="s">
        <v>15418</v>
      </c>
      <c r="K2466" s="39"/>
      <c r="L2466" s="39"/>
      <c r="M2466" s="39"/>
      <c r="N2466" s="39" t="s">
        <v>15419</v>
      </c>
      <c r="O2466" s="39" t="s">
        <v>15420</v>
      </c>
      <c r="P2466" s="39"/>
      <c r="Q2466" s="39"/>
      <c r="R2466" s="273">
        <v>13090000</v>
      </c>
      <c r="S2466" s="273">
        <v>13090000</v>
      </c>
      <c r="T2466" s="274">
        <v>1</v>
      </c>
      <c r="U2466" s="274">
        <v>1</v>
      </c>
      <c r="V2466" s="275" t="s">
        <v>855</v>
      </c>
      <c r="W2466" s="274">
        <v>19</v>
      </c>
      <c r="X2466" s="274">
        <v>19</v>
      </c>
      <c r="Y2466" s="274">
        <v>46</v>
      </c>
      <c r="Z2466" s="274">
        <v>46</v>
      </c>
      <c r="AA2466" s="39">
        <v>21</v>
      </c>
      <c r="AB2466" s="127"/>
      <c r="AC2466" s="39"/>
      <c r="AD2466" s="39">
        <v>0</v>
      </c>
      <c r="AE2466" s="39">
        <v>0</v>
      </c>
      <c r="AF2466" s="277">
        <v>0</v>
      </c>
      <c r="AG2466" s="278"/>
      <c r="AH2466" s="262"/>
      <c r="AI2466" s="127"/>
    </row>
    <row r="2467" spans="1:35" s="272" customFormat="1" ht="38.25" x14ac:dyDescent="0.2">
      <c r="A2467" s="372">
        <f>IF(B2467&gt;0,MAX($A$4:A2466)+1,"")</f>
        <v>2464</v>
      </c>
      <c r="B2467" s="252" t="s">
        <v>96</v>
      </c>
      <c r="C2467" s="39">
        <v>5</v>
      </c>
      <c r="D2467" s="39" t="s">
        <v>131</v>
      </c>
      <c r="E2467" s="39" t="s">
        <v>5200</v>
      </c>
      <c r="F2467" s="39" t="s">
        <v>15421</v>
      </c>
      <c r="G2467" s="129" t="s">
        <v>15422</v>
      </c>
      <c r="H2467" s="129" t="s">
        <v>15423</v>
      </c>
      <c r="I2467" s="129" t="s">
        <v>15424</v>
      </c>
      <c r="J2467" s="39" t="s">
        <v>15425</v>
      </c>
      <c r="K2467" s="39"/>
      <c r="L2467" s="39"/>
      <c r="M2467" s="39"/>
      <c r="N2467" s="39" t="s">
        <v>15426</v>
      </c>
      <c r="O2467" s="39" t="s">
        <v>15427</v>
      </c>
      <c r="P2467" s="39"/>
      <c r="Q2467" s="39"/>
      <c r="R2467" s="273">
        <v>660000</v>
      </c>
      <c r="S2467" s="273">
        <v>660000</v>
      </c>
      <c r="T2467" s="274">
        <v>1</v>
      </c>
      <c r="U2467" s="274">
        <v>1</v>
      </c>
      <c r="V2467" s="275" t="s">
        <v>859</v>
      </c>
      <c r="W2467" s="274">
        <v>19</v>
      </c>
      <c r="X2467" s="274">
        <v>19</v>
      </c>
      <c r="Y2467" s="274">
        <v>45</v>
      </c>
      <c r="Z2467" s="274">
        <v>45</v>
      </c>
      <c r="AA2467" s="39">
        <v>21</v>
      </c>
      <c r="AB2467" s="127"/>
      <c r="AC2467" s="39"/>
      <c r="AD2467" s="39">
        <v>0</v>
      </c>
      <c r="AE2467" s="39">
        <v>0</v>
      </c>
      <c r="AF2467" s="277">
        <v>0</v>
      </c>
      <c r="AG2467" s="278"/>
      <c r="AH2467" s="262"/>
      <c r="AI2467" s="127"/>
    </row>
  </sheetData>
  <sheetProtection insertRows="0" insertHyperlinks="0" deleteRows="0"/>
  <protectedRanges>
    <protectedRange sqref="AC301:AE386 A2468:AA2797 AC1726:AE1731 AC2214:AC2370 AC2459:AE2465 C301:C519 C1726:AA1731 C2459:AA2465 AC389:AE391 AC387:AF388 AC396:AE418 AC392:AF395 AC420:AE420 AC419:AF419 AC423:AE423 AC421:AF422 AC425:AE519 AC424:AF424 F301:AA429 E430:AA519 D2214:AA2370 AC2468:AE2797" name="Range1"/>
    <protectedRange sqref="AC4:AE178 E222:E225 E236:E239 E261:E270 E301:E429 E643:E675 E819:E881 E1058:E1087 E1431:E1589 E1648:E1708 A4:AA4 D202:D270 D277:E297 D301:D536 D538:D545 D563:E619 D625:D626 D631:D675 D680:D881 D1040:D1087 D1108:E1121 D1263:D1708 A5:B2465 C5:AA178 B2466:B2467" name="Range1_1"/>
    <protectedRange sqref="AE179:AE201" name="Range1_2"/>
    <protectedRange sqref="C179:E194 R179:S194 C195:N201 P201:U201 AC179:AC201 P195:S200" name="Range1_1_1"/>
    <protectedRange sqref="F179" name="Range1_8"/>
    <protectedRange sqref="F180" name="Range1_9"/>
    <protectedRange sqref="F181" name="Range1_10"/>
    <protectedRange sqref="F182" name="Range1_3_1"/>
    <protectedRange sqref="F184" name="Range1_16"/>
    <protectedRange sqref="F183" name="Range1_5_1"/>
    <protectedRange sqref="F185" name="Range1_19"/>
    <protectedRange sqref="F186:F187" name="Range1_21"/>
    <protectedRange sqref="M179 H179:K179 O179 Q179" name="Range1_8_2"/>
    <protectedRange sqref="G179" name="Range1_6_1_1"/>
    <protectedRange sqref="N179" name="Range1_22_1_1"/>
    <protectedRange sqref="P179" name="Range1_31_1_1"/>
    <protectedRange sqref="G180:M180 O180 Q180" name="Range1_9_2"/>
    <protectedRange sqref="N180" name="Range1_24_1"/>
    <protectedRange sqref="P180" name="Range1_31_2_1"/>
    <protectedRange sqref="G181:M181 O181 Q181" name="Range1_10_2"/>
    <protectedRange sqref="N181" name="Range1_25_1"/>
    <protectedRange sqref="P181" name="Range1_31_3_1"/>
    <protectedRange sqref="G182:M182 O182 Q182" name="Range1_15"/>
    <protectedRange sqref="N182" name="Range1_28"/>
    <protectedRange sqref="P182" name="Range1_31_5"/>
    <protectedRange sqref="G184:O184 G183:M183 O183 Q183:Q184" name="Range1_16_1"/>
    <protectedRange sqref="N183" name="Range1_30"/>
    <protectedRange sqref="P183:P184" name="Range1_31_6"/>
    <protectedRange sqref="G185:K185 O185 Q185" name="Range1_19_1"/>
    <protectedRange sqref="L185:M185" name="Range1_8_1_1"/>
    <protectedRange sqref="N185" name="Range1_9_1_1"/>
    <protectedRange sqref="P185" name="Range1_31_7"/>
    <protectedRange sqref="G186:K187 O186:O187 Q186:Q187" name="Range1_21_1"/>
    <protectedRange sqref="L186:M186" name="Range1_12_1"/>
    <protectedRange sqref="N186" name="Range1_13_1"/>
    <protectedRange sqref="L187:M187" name="Range1_14_1"/>
    <protectedRange sqref="N187" name="Range1_15_1"/>
    <protectedRange sqref="P186:P187" name="Range1_31_8"/>
    <protectedRange sqref="G188:K189 O188:O189 Q188:Q189" name="Range1_27_1"/>
    <protectedRange sqref="L188:M188" name="Range1_16_1_1"/>
    <protectedRange sqref="N188" name="Range1_17_1"/>
    <protectedRange sqref="L189:M189" name="Range1_18_1"/>
    <protectedRange sqref="N189" name="Range1_19_1_1"/>
    <protectedRange sqref="P188:P189" name="Range1_31_9"/>
    <protectedRange sqref="G190:K190 O190 Q190" name="Range1_42_1"/>
    <protectedRange sqref="L190:M190" name="Range1_2_1"/>
    <protectedRange sqref="N190" name="Range1_7_1"/>
    <protectedRange sqref="P190" name="Range1_31_10"/>
    <protectedRange sqref="G191:Q194 O195:O201" name="Range1_2_2"/>
    <protectedRange sqref="T192:V195 T197:V200 V201" name="Range1_3"/>
    <protectedRange sqref="T179:U179" name="Range1_8_3"/>
    <protectedRange sqref="T180:U180" name="Range1_9_3"/>
    <protectedRange sqref="T181:U181" name="Range1_10_3"/>
    <protectedRange sqref="V179" name="Range1_1_1_1"/>
    <protectedRange sqref="V180" name="Range1_34_2"/>
    <protectedRange sqref="V181" name="Range1_34_3"/>
    <protectedRange sqref="V182" name="Range1_34_4"/>
    <protectedRange sqref="T182:U182" name="Range1_14"/>
    <protectedRange sqref="T183:U183" name="Range1_15_2"/>
    <protectedRange sqref="T184:U185" name="Range1_16_2"/>
    <protectedRange sqref="V183" name="Range1_34_5"/>
    <protectedRange sqref="V184:V185" name="Range1_34_6"/>
    <protectedRange sqref="T186:U186" name="Range1_19_2"/>
    <protectedRange sqref="V186" name="Range1_34_7"/>
    <protectedRange sqref="T187:U188" name="Range1_21_2"/>
    <protectedRange sqref="V187:V188" name="Range1_34_8"/>
    <protectedRange sqref="T189:U190" name="Range1_27_2"/>
    <protectedRange sqref="V189:V190" name="Range1_34_9"/>
    <protectedRange sqref="T191:U191 T196:U196" name="Range1_42_2"/>
    <protectedRange sqref="V191 V196" name="Range1_34_10"/>
    <protectedRange sqref="W192:AA201" name="Range1_4"/>
    <protectedRange sqref="W179" name="Range1_35_3"/>
    <protectedRange sqref="X179" name="Range1_36_3"/>
    <protectedRange sqref="Y179:Z179" name="Range1_37_3"/>
    <protectedRange sqref="AA179" name="Range1_38_3"/>
    <protectedRange sqref="W180" name="Range1_35_4"/>
    <protectedRange sqref="X180" name="Range1_36_4"/>
    <protectedRange sqref="Y180:Z180" name="Range1_37_4"/>
    <protectedRange sqref="AA180" name="Range1_38_4"/>
    <protectedRange sqref="W181" name="Range1_35_5"/>
    <protectedRange sqref="X181" name="Range1_36_5"/>
    <protectedRange sqref="Y181:Z181" name="Range1_37_5"/>
    <protectedRange sqref="AA181" name="Range1_38_5"/>
    <protectedRange sqref="W182" name="Range1_35_6"/>
    <protectedRange sqref="X182" name="Range1_36_6"/>
    <protectedRange sqref="Y182:Z182" name="Range1_37_6"/>
    <protectedRange sqref="AA182" name="Range1_38_6"/>
    <protectedRange sqref="W183" name="Range1_35_7"/>
    <protectedRange sqref="X183" name="Range1_36_7"/>
    <protectedRange sqref="Y183:Z183" name="Range1_37_7"/>
    <protectedRange sqref="AA183" name="Range1_38_7"/>
    <protectedRange sqref="W184:W185" name="Range1_35_8"/>
    <protectedRange sqref="X184:X185" name="Range1_36_8"/>
    <protectedRange sqref="Y184:Z185" name="Range1_37_8"/>
    <protectedRange sqref="AA184:AA185" name="Range1_38_8"/>
    <protectedRange sqref="W186" name="Range1_35_9"/>
    <protectedRange sqref="X186" name="Range1_36_9"/>
    <protectedRange sqref="Y186:Z186" name="Range1_37_9"/>
    <protectedRange sqref="AA186" name="Range1_38_9"/>
    <protectedRange sqref="W187:W188" name="Range1_35_10"/>
    <protectedRange sqref="X187:X188" name="Range1_36_10"/>
    <protectedRange sqref="Y187:Z188" name="Range1_37_10"/>
    <protectedRange sqref="AA187:AA188" name="Range1_38_10"/>
    <protectedRange sqref="W189:W190" name="Range1_35_11"/>
    <protectedRange sqref="X189:X190" name="Range1_36_11"/>
    <protectedRange sqref="Y189:Z190" name="Range1_37_11"/>
    <protectedRange sqref="AA189:AA190" name="Range1_38_11"/>
    <protectedRange sqref="W191" name="Range1_35_12"/>
    <protectedRange sqref="X191" name="Range1_36_12"/>
    <protectedRange sqref="Y191:Z191" name="Range1_37_12"/>
    <protectedRange sqref="AA191" name="Range1_38_12"/>
    <protectedRange sqref="AD192:AD195 AD199:AD201" name="Range1_5"/>
    <protectedRange sqref="AD179" name="Range1_39_3"/>
    <protectedRange sqref="AD180" name="Range1_39_4"/>
    <protectedRange sqref="AD181" name="Range1_39_5"/>
    <protectedRange sqref="AD182" name="Range1_39_6"/>
    <protectedRange sqref="AD183" name="Range1_39_7"/>
    <protectedRange sqref="AD184" name="Range1_39_8"/>
    <protectedRange sqref="AD185" name="Range1_40"/>
    <protectedRange sqref="AD186" name="Range1_40_1"/>
    <protectedRange sqref="AD187:AD188" name="Range1_40_2"/>
    <protectedRange sqref="AD189:AD190 AD196:AD197" name="Range1_40_3"/>
    <protectedRange sqref="AD191 AD198" name="Range1_40_4"/>
    <protectedRange sqref="F222:P222 O223:P223 Q222:S223 F224:S224 Q225:S225 F223:M223 V202:AA202 V203:V225 AD203:AE203 W205:Z205 Y206:Y225 AA205:AA225 Z206:Z224 AC207:AC225 AD207:AE224 AC205:AE206 AC202:AC204 W203:AA204 W206:X224" name="Range1_7"/>
    <protectedRange sqref="C202:C224 T203:U225 E202:U202 E203:S221" name="Range1_1_3"/>
    <protectedRange sqref="F225:P225 AD225:AE225 W225:X225 Z225" name="Range1_3_1_1"/>
    <protectedRange sqref="C225" name="Range1_1_2_1"/>
    <protectedRange sqref="F236:W239 F265:AA270 F277:Y277 E226:W235 C271:AA276 C298:W300 C277:C297 C226:C270 E240:W241 E242:U260 F261:U264 V242:W264 X226:AA264 X278:Y300 Z277:AA300 AC226:AE300 F278:W297" name="Range1_6"/>
    <protectedRange sqref="M546:M548 L549:M549 M550 L551:M551 M552 M554:N554 M555 K556:N556 K557:M557 M558 M559:N559 K559:K560 J560 L560:M560 M561 M562:N562 G622:O622 F563:O621 E557:E559 E560:G560 E561:E562 P546:S624 AC520:AE624 E520:S536 E538:S545 C537:S537 C546:F553 C554:E556 C620:E622 C623:O624 C557:D562 C563:C619 C520:C536 C538:C545 T520:AA624" name="Range1_22"/>
    <protectedRange sqref="G546" name="Range1_2_3"/>
    <protectedRange sqref="H546" name="Range1_66_5_1"/>
    <protectedRange sqref="I546" name="Range1_66_5_3"/>
    <protectedRange sqref="J546" name="Range1_4_1"/>
    <protectedRange sqref="K546" name="Range1_6_1"/>
    <protectedRange sqref="L546" name="Range1_7_2"/>
    <protectedRange sqref="N546" name="Range1_66_6_1_1"/>
    <protectedRange sqref="O546" name="Range1_66_8_1_1"/>
    <protectedRange sqref="G547" name="Range1_9_1"/>
    <protectedRange sqref="H547" name="Range1_66_5_5"/>
    <protectedRange sqref="I547" name="Range1_66_5_7"/>
    <protectedRange sqref="J547" name="Range1_10_1"/>
    <protectedRange sqref="K547" name="Range1_12_2"/>
    <protectedRange sqref="L547" name="Range1_14_2"/>
    <protectedRange sqref="N547" name="Range1_66_6_1_3"/>
    <protectedRange sqref="O547" name="Range1_66_8_1_3"/>
    <protectedRange sqref="G548" name="Range1_16_3"/>
    <protectedRange sqref="H548" name="Range1_66_5_9"/>
    <protectedRange sqref="I548" name="Range1_66_5_11"/>
    <protectedRange sqref="J548" name="Range1_17_2"/>
    <protectedRange sqref="K548" name="Range1_19_3"/>
    <protectedRange sqref="L548" name="Range1_21_3"/>
    <protectedRange sqref="N548" name="Range1_66_6_1_4"/>
    <protectedRange sqref="O548:O549" name="Range1_66_8_1_5"/>
    <protectedRange sqref="G549" name="Range1_23_1"/>
    <protectedRange sqref="H549" name="Range1_5_1_6_1"/>
    <protectedRange sqref="I549" name="Range1_5_1_6_3"/>
    <protectedRange sqref="J549" name="Range1_25"/>
    <protectedRange sqref="K549" name="Range1_27"/>
    <protectedRange sqref="N549" name="Range1_5_1_8_2"/>
    <protectedRange sqref="G550" name="Range1_29_1"/>
    <protectedRange sqref="H550" name="Range1_66_5_13"/>
    <protectedRange sqref="I550" name="Range1_66_5_15"/>
    <protectedRange sqref="J550" name="Range1_31"/>
    <protectedRange sqref="K550" name="Range1_32"/>
    <protectedRange sqref="L550" name="Range1_34"/>
    <protectedRange sqref="O550" name="Range1_66_8_1_7"/>
    <protectedRange sqref="N550" name="Range1_66_6_1_5"/>
    <protectedRange sqref="G551" name="Range1_36"/>
    <protectedRange sqref="H551" name="Range1_66_5_17"/>
    <protectedRange sqref="I551" name="Range1_66_5_19"/>
    <protectedRange sqref="J551" name="Range1_38"/>
    <protectedRange sqref="K551" name="Range1_39"/>
    <protectedRange sqref="N551" name="Range1_66_6_1_7"/>
    <protectedRange sqref="O551" name="Range1_66_8_1_9"/>
    <protectedRange sqref="G552" name="Range1_41"/>
    <protectedRange sqref="H552" name="Range1_66_5_21"/>
    <protectedRange sqref="I552" name="Range1_66_5_23"/>
    <protectedRange sqref="J552" name="Range1_43_1"/>
    <protectedRange sqref="K552" name="Range1_45"/>
    <protectedRange sqref="O552" name="Range1_66_8_1_11"/>
    <protectedRange sqref="N552" name="Range1_5_1_8_2_2"/>
    <protectedRange sqref="L552" name="Range1_48"/>
    <protectedRange sqref="G553" name="Range1_49"/>
    <protectedRange sqref="H553" name="Range1_66_5_25"/>
    <protectedRange sqref="I553" name="Range1_66_5_27"/>
    <protectedRange sqref="J553" name="Range1_50"/>
    <protectedRange sqref="K553" name="Range1_51"/>
    <protectedRange sqref="L553" name="Range1_53"/>
    <protectedRange sqref="N553" name="Range1_66_6_1_11"/>
    <protectedRange sqref="M553" name="Range1_5_1_6_1_2"/>
    <protectedRange sqref="O553" name="Range1_66_8_1_12"/>
    <protectedRange sqref="F554 F562" name="Range1_54"/>
    <protectedRange sqref="G554 G562" name="Range1_55"/>
    <protectedRange sqref="H554 H562" name="Range1_66_5_29"/>
    <protectedRange sqref="I554 I562" name="Range1_66_5_31"/>
    <protectedRange sqref="J554 J562" name="Range1_57"/>
    <protectedRange sqref="K554 K562" name="Range1_59"/>
    <protectedRange sqref="L554 L562" name="Range1_61"/>
    <protectedRange sqref="O554" name="Range1_66_8_1_13"/>
    <protectedRange sqref="F555 F561" name="Range1_63"/>
    <protectedRange sqref="G555 G561" name="Range1_65"/>
    <protectedRange sqref="H555 H561" name="Range1_66_5_33"/>
    <protectedRange sqref="I555 I561" name="Range1_66_5_35"/>
    <protectedRange sqref="J555 J561" name="Range1_67"/>
    <protectedRange sqref="K555 K561" name="Range1_69"/>
    <protectedRange sqref="L555 L561" name="Range1_71"/>
    <protectedRange sqref="N555 N561" name="Range1_66_6_1_13"/>
    <protectedRange sqref="O555" name="Range1_66_8_1_15"/>
    <protectedRange sqref="O556" name="Range1_66_8_1_17"/>
    <protectedRange sqref="F556" name="Range1_73"/>
    <protectedRange sqref="G556" name="Range1_74"/>
    <protectedRange sqref="H556" name="Range1_66_5_37"/>
    <protectedRange sqref="I556" name="Range1_66_5_39"/>
    <protectedRange sqref="J556" name="Range1_76"/>
    <protectedRange sqref="O557:O562" name="Range1_66_8_1_19"/>
    <protectedRange sqref="F557" name="Range1_78"/>
    <protectedRange sqref="G557" name="Range1_80"/>
    <protectedRange sqref="H557" name="Range1_66_5_41"/>
    <protectedRange sqref="I557" name="Range1_66_5_43"/>
    <protectedRange sqref="J557" name="Range1_82"/>
    <protectedRange sqref="N557" name="Range1_66_6_1_15"/>
    <protectedRange sqref="F558" name="Range1_83"/>
    <protectedRange sqref="G558" name="Range1_85"/>
    <protectedRange sqref="H558:H559" name="Range1_66_5_45"/>
    <protectedRange sqref="I558" name="Range1_66_5_46"/>
    <protectedRange sqref="J558" name="Range1_87"/>
    <protectedRange sqref="K558" name="Range1_89"/>
    <protectedRange sqref="L558" name="Range1_91"/>
    <protectedRange sqref="N558" name="Range1_66_6_1_17"/>
    <protectedRange sqref="F559" name="Range1_93"/>
    <protectedRange sqref="G559" name="Range1_95"/>
    <protectedRange sqref="I559" name="Range1_66_5_50"/>
    <protectedRange sqref="J559" name="Range1_96"/>
    <protectedRange sqref="L559" name="Range1_99"/>
    <protectedRange sqref="H560" name="Range1_66_5_51"/>
    <protectedRange sqref="I560" name="Range1_66_5_53"/>
    <protectedRange sqref="N560" name="Range1_66_6_1_19"/>
    <protectedRange sqref="AC625:AE630 J625:AA630 C627:F630 G625:I627 G629:I630 C625:C626 E625:F626" name="Range1_24"/>
    <protectedRange sqref="AC631:AC679 V634:AA679" name="Range1_26"/>
    <protectedRange sqref="E631:E642 F643:U675 D1122 D676:U679" name="Range1_3_2"/>
    <protectedRange sqref="F631:U642 C631:C679" name="Range1_1_3_1"/>
    <protectedRange sqref="AD631:AE642" name="Range1_1_4_1"/>
    <protectedRange sqref="V631:V633 W631:X631 W632 X632:X633 Y631:AA633" name="Range1_1_6"/>
    <protectedRange sqref="F899:N899 P899:S899 AC680:AE830 C680:C830 E680:AA818 F819:AA830" name="Range1_1_5"/>
    <protectedRange sqref="AC831:AE843 AF832:AF843 C831:C843 AA844:AA899 F831:AA843" name="Range1_1_1_2"/>
    <protectedRange sqref="F849:S855 AC849:AC881 F856:U881 V846:V881 Y846:Z881 C844:C845 AC844:AE845 F844:Z845" name="Range1_2_4"/>
    <protectedRange sqref="T847:U855 W846:X881 AD849:AF881 C846:C881 AC846:AF848 AF882:AF899 F847:S848 F846:U846" name="Range1_1_1_1_1"/>
    <protectedRange sqref="F897:N898 T899:U899 AB897:AD899 X882:Y899 P897:U898 C882:E899" name="Range1_4_3"/>
    <protectedRange sqref="M884:N884 N894 F895:N896 AC882:AD896 O883:O899 Z882:Z899 P883:U896 O882:W882 V883:W899" name="Range1_2_2_1"/>
    <protectedRange sqref="F893:M894 F884:L884 F882:N883 N893 F885:N892" name="Range1_1_2_1_1"/>
    <protectedRange sqref="AC1057 X1057:AA1057 AC1089:AE1089 D900:E1039 C1089:S1089 W1089:X1089 C1088:E1088 E1040:E1057" name="Range1_35"/>
    <protectedRange sqref="AC917 J917:N917 AC919 J919:N919 AC927 J927:N927 AC939 J939:N939 AC941:AC942 J942:U942 AC948:AC950 J948:N950 AC962 J962:N962 AC965:AC966 J965:N965 AC932 J932:N932 P915 AC915:AE915 P952:Q952 AE952:AF952 P963:Q963 G964:N964 AE963:AF964 AE917 AE919 AE927 AE939 AE941:AE942 AE948:AE950 AE962 AE965:AE966 AE932 Z917:AA917 Z919:AA919 Z927:AA927 Z939:AA939 Z941:AA942 Z948:AA950 Z962:AA962 Z932:AA932 Z964:AA966 T917:U917 P939:U939 P927 P948:U950 P962:U962 P964:U966 P917 P919 J941:N941 P941:U941 P932:U932 K966:N966 R915:U915 R927:U927 R919:U919 W915:X915 Z915:AA915" name="Range1_1_7"/>
    <protectedRange sqref="G940:N940 G943:N946 K953:M953 G906:N906 G915:N915 G963:N963 G930:N931 G933:N938 G954:N961" name="Range1_2_14"/>
    <protectedRange sqref="F915" name="Range1_8_14"/>
    <protectedRange sqref="F917" name="Range1_8_15"/>
    <protectedRange sqref="G917:I917" name="Range1_2_14_35"/>
    <protectedRange sqref="F919" name="Range1_8_16"/>
    <protectedRange sqref="G919:I919" name="Range1_2_22_2_1"/>
    <protectedRange sqref="F927" name="Range1_17_1_1"/>
    <protectedRange sqref="G927:I927" name="Range1_2_24_2_1"/>
    <protectedRange sqref="F939 F941:F942 F948:F950" name="Range1_8_20"/>
    <protectedRange sqref="G950:I950" name="Range1_2_14_39"/>
    <protectedRange sqref="G939:I939" name="Range1_2_34_2_1"/>
    <protectedRange sqref="G941:I942" name="Range1_2_36_2_1"/>
    <protectedRange sqref="G948:I949" name="Range1_2_40_2_1"/>
    <protectedRange sqref="F952" name="Range1_8_21"/>
    <protectedRange sqref="G962:I962" name="Range1_2_42_2_2"/>
    <protectedRange sqref="G965:I966" name="Range1_2_44_1_1"/>
    <protectedRange sqref="G932:I932" name="Range1_2_14_55"/>
    <protectedRange sqref="P900:Q900 AD900:AF900 Q901:Q931" name="Range1_4_4"/>
    <protectedRange sqref="O900" name="Range1_2_1_1"/>
    <protectedRange sqref="G900:N900" name="Range1_2_14_67"/>
    <protectedRange sqref="R900:S900" name="Range1_3_2_1"/>
    <protectedRange sqref="T900" name="Range1_10_1_1"/>
    <protectedRange sqref="U900" name="Range1_22_1"/>
    <protectedRange sqref="V900:AC900 AB916:AB967 W916:Y967 AB901:AB914 W901:Y914 Y915" name="Range1_28_1"/>
    <protectedRange sqref="P901 AD901:AF901" name="Range1_6_2"/>
    <protectedRange sqref="O901" name="Range1_2_3_1"/>
    <protectedRange sqref="G901:N901" name="Range1_2_14_69"/>
    <protectedRange sqref="R901:S901" name="Range1_3_4"/>
    <protectedRange sqref="T901" name="Range1_10_3_1"/>
    <protectedRange sqref="U901" name="Range1_22_3"/>
    <protectedRange sqref="V901 Z901:AA901 AC901" name="Range1_28_3"/>
    <protectedRange sqref="P902 AD902:AF902" name="Range1_7_3"/>
    <protectedRange sqref="O902" name="Range1_2_4_1"/>
    <protectedRange sqref="F902" name="Range1_3_1_2"/>
    <protectedRange sqref="G902:N902" name="Range1_2_4_2_2"/>
    <protectedRange sqref="R902:S902" name="Range1_3_5"/>
    <protectedRange sqref="T902" name="Range1_10_4"/>
    <protectedRange sqref="U902" name="Range1_22_4"/>
    <protectedRange sqref="V902 Z902:AA902 AC902" name="Range1_28_4"/>
    <protectedRange sqref="P903 AD903:AF903" name="Range1_11_1"/>
    <protectedRange sqref="O903" name="Range1_2_6"/>
    <protectedRange sqref="G903:N903" name="Range1_2_14_71"/>
    <protectedRange sqref="R903:S903" name="Range1_3_7"/>
    <protectedRange sqref="T903" name="Range1_10_6"/>
    <protectedRange sqref="U903" name="Range1_22_6"/>
    <protectedRange sqref="V903 Z903:AA903 AC903" name="Range1_28_6"/>
    <protectedRange sqref="P904 AD904:AF904 AD916:AD967 AD905:AD914" name="Range1_15_3"/>
    <protectedRange sqref="O904" name="Range1_29_5"/>
    <protectedRange sqref="F904" name="Range1_8_23"/>
    <protectedRange sqref="G904:N904" name="Range1_2_36_2_3"/>
    <protectedRange sqref="R904:S904" name="Range1_29_1_1"/>
    <protectedRange sqref="T904" name="Range1_29_2_1"/>
    <protectedRange sqref="U904" name="Range1_29_3_1"/>
    <protectedRange sqref="Z904:AA904" name="Range1_28_10"/>
    <protectedRange sqref="AC904 V904" name="Range1_29_4_1"/>
    <protectedRange sqref="P905 AE905:AF905" name="Range1_17_3"/>
    <protectedRange sqref="O905" name="Range1_25_1_1"/>
    <protectedRange sqref="F905" name="Range1_8_25"/>
    <protectedRange sqref="G905:N905" name="Range1_2_33_2_3"/>
    <protectedRange sqref="R905:S905" name="Range1_26_4"/>
    <protectedRange sqref="T905" name="Range1_26_1_1"/>
    <protectedRange sqref="U905" name="Range1_26_2_1"/>
    <protectedRange sqref="Z905:AA905" name="Range1_28_12"/>
    <protectedRange sqref="AC905" name="Range1_25_4_1"/>
    <protectedRange sqref="V905" name="Range1_26_3_1"/>
    <protectedRange sqref="AE907:AF907 P907" name="Range1_18_2"/>
    <protectedRange sqref="F907" name="Range1_8_26"/>
    <protectedRange sqref="G907:N907" name="Range1_2_14_74"/>
    <protectedRange sqref="R907:S907" name="Range1_3_10"/>
    <protectedRange sqref="T907" name="Range1_10_9"/>
    <protectedRange sqref="U907" name="Range1_22_9"/>
    <protectedRange sqref="Z907:AA907 V907" name="Range1_28_13"/>
    <protectedRange sqref="AC907" name="Range1_25_4_2"/>
    <protectedRange sqref="P908:P910 AE908:AF910" name="Range1_19_4"/>
    <protectedRange sqref="O908:O910" name="Range1_2_9"/>
    <protectedRange sqref="G908:N910" name="Range1_2_14_75"/>
    <protectedRange sqref="R908:S910" name="Range1_3_11"/>
    <protectedRange sqref="T908:T910" name="Range1_10_10"/>
    <protectedRange sqref="U908:U910" name="Range1_22_10"/>
    <protectedRange sqref="V908:V910 Z908:AA910 AC908:AC910" name="Range1_28_14"/>
    <protectedRange sqref="P911 AE911:AF911" name="Range1_27_3"/>
    <protectedRange sqref="O911" name="Range1_2_15"/>
    <protectedRange sqref="G911:N911" name="Range1_2_14_80"/>
    <protectedRange sqref="R911:S911" name="Range1_3_16"/>
    <protectedRange sqref="T911" name="Range1_10_15"/>
    <protectedRange sqref="U911" name="Range1_22_15"/>
    <protectedRange sqref="V911 Z911:AA911 AC911" name="Range1_28_19"/>
    <protectedRange sqref="P912 AE912:AF912" name="Range1_30_1"/>
    <protectedRange sqref="O912" name="Range1_2_16"/>
    <protectedRange sqref="G912:N912" name="Range1_2_14_81"/>
    <protectedRange sqref="R912:S912" name="Range1_3_17"/>
    <protectedRange sqref="T912" name="Range1_10_16"/>
    <protectedRange sqref="U912" name="Range1_22_16"/>
    <protectedRange sqref="V912 Z912:AA912 AC912" name="Range1_28_20"/>
    <protectedRange sqref="P913 AE913:AF913" name="Range1_31_1"/>
    <protectedRange sqref="O913" name="Range1_2_17"/>
    <protectedRange sqref="G913:N913" name="Range1_2_14_82"/>
    <protectedRange sqref="R913:S913" name="Range1_3_18"/>
    <protectedRange sqref="T913" name="Range1_10_17"/>
    <protectedRange sqref="U913" name="Range1_22_17"/>
    <protectedRange sqref="V913 Z913:AA913 AC913" name="Range1_28_21"/>
    <protectedRange sqref="P914 AE914:AF914" name="Range1_32_1"/>
    <protectedRange sqref="O914" name="Range1_2_18"/>
    <protectedRange sqref="G914:N914" name="Range1_2_14_83"/>
    <protectedRange sqref="R914:S914" name="Range1_3_19"/>
    <protectedRange sqref="T914" name="Range1_10_18"/>
    <protectedRange sqref="U914" name="Range1_22_18"/>
    <protectedRange sqref="Z914:AA914 AC914 V914:V915" name="Range1_28_22"/>
    <protectedRange sqref="P916 AE916:AF916" name="Range1_35_1"/>
    <protectedRange sqref="O916:O925" name="Range1_2_20"/>
    <protectedRange sqref="G916:N916" name="Range1_2_14_86"/>
    <protectedRange sqref="R916:S916" name="Range1_3_22"/>
    <protectedRange sqref="T916" name="Range1_10_21"/>
    <protectedRange sqref="U916" name="Range1_22_21"/>
    <protectedRange sqref="Z916:AA916 AC916 V916:V919" name="Range1_28_25"/>
    <protectedRange sqref="P918 AE918:AF918" name="Range1_36_1"/>
    <protectedRange sqref="F918" name="Range1_8_28"/>
    <protectedRange sqref="G918:N918" name="Range1_2_40_2_2"/>
    <protectedRange sqref="R918:S918" name="Range1_33_1_1"/>
    <protectedRange sqref="T918" name="Range1_33_2"/>
    <protectedRange sqref="U918" name="Range1_33_3"/>
    <protectedRange sqref="Z918:AA918" name="Range1_28_26"/>
    <protectedRange sqref="AC918" name="Range1_33_4"/>
    <protectedRange sqref="P920 AE920:AF920" name="Range1_37"/>
    <protectedRange sqref="F920" name="Range1_8_29"/>
    <protectedRange sqref="G920:N920" name="Range1_2_30_2_2"/>
    <protectedRange sqref="R920:S920" name="Range1_23_1_1"/>
    <protectedRange sqref="T920" name="Range1_23_2"/>
    <protectedRange sqref="U920" name="Range1_23_3"/>
    <protectedRange sqref="Z920:AA920" name="Range1_28_27"/>
    <protectedRange sqref="V920 AC920" name="Range1_23_4"/>
    <protectedRange sqref="P921 AE921:AF921" name="Range1_38_1"/>
    <protectedRange sqref="G921:N921" name="Range1_2_14_87"/>
    <protectedRange sqref="R921:S921" name="Range1_3_23"/>
    <protectedRange sqref="T921" name="Range1_10_22"/>
    <protectedRange sqref="U921" name="Range1_22_22"/>
    <protectedRange sqref="V921 Z921:AA921 AC921" name="Range1_28_28"/>
    <protectedRange sqref="P922 AE922:AF922" name="Range1_43_2"/>
    <protectedRange sqref="G922:N922" name="Range1_2_14_92"/>
    <protectedRange sqref="R922:S922" name="Range1_3_28"/>
    <protectedRange sqref="T922" name="Range1_10_27"/>
    <protectedRange sqref="U922" name="Range1_22_27"/>
    <protectedRange sqref="V922 Z922:AA922 AC922" name="Range1_28_33"/>
    <protectedRange sqref="P923 AE923:AF923" name="Range1_44"/>
    <protectedRange sqref="G923:N923" name="Range1_2_14_93"/>
    <protectedRange sqref="R923:S923" name="Range1_3_29"/>
    <protectedRange sqref="T923" name="Range1_10_28"/>
    <protectedRange sqref="U923" name="Range1_22_28"/>
    <protectedRange sqref="V923 Z923:AA923 AC923" name="Range1_28_34"/>
    <protectedRange sqref="P924:P925 AE924:AF925" name="Range1_45_1"/>
    <protectedRange sqref="G924:N925" name="Range1_2_14_94"/>
    <protectedRange sqref="R924:S925" name="Range1_3_30"/>
    <protectedRange sqref="T924:T925" name="Range1_10_29"/>
    <protectedRange sqref="U924:U925" name="Range1_22_29"/>
    <protectedRange sqref="V924:V925 Z924:AA925 AC924:AC925" name="Range1_28_35"/>
    <protectedRange sqref="P926 AE926:AF926" name="Range1_46"/>
    <protectedRange sqref="O926:O927" name="Range1_2_29"/>
    <protectedRange sqref="G926:N926" name="Range1_2_14_95"/>
    <protectedRange sqref="R926:S926" name="Range1_3_31"/>
    <protectedRange sqref="T926" name="Range1_10_30"/>
    <protectedRange sqref="U926" name="Range1_22_30"/>
    <protectedRange sqref="Z926:AA926 AC926 V926:V927" name="Range1_28_36"/>
    <protectedRange sqref="P928 AE928:AF928" name="Range1_49_1"/>
    <protectedRange sqref="O928" name="Range1_2_32"/>
    <protectedRange sqref="G928:N928" name="Range1_2_14_98"/>
    <protectedRange sqref="R928:S928" name="Range1_3_34"/>
    <protectedRange sqref="T928" name="Range1_10_33"/>
    <protectedRange sqref="U928" name="Range1_22_33"/>
    <protectedRange sqref="V928 Z928:AA928 AC928" name="Range1_28_39"/>
    <protectedRange sqref="P929 AE929:AF929" name="Range1_50_1"/>
    <protectedRange sqref="O929" name="Range1_2_33"/>
    <protectedRange sqref="G929:N929" name="Range1_2_14_99"/>
    <protectedRange sqref="R929:S929" name="Range1_3_35"/>
    <protectedRange sqref="T929" name="Range1_10_34"/>
    <protectedRange sqref="U929" name="Range1_22_34"/>
    <protectedRange sqref="V929 Z929:AA929 AC929" name="Range1_28_40"/>
    <protectedRange sqref="P930 AE930:AF930" name="Range1_52"/>
    <protectedRange sqref="O930" name="Range1_2_35"/>
    <protectedRange sqref="R930:S930" name="Range1_3_37"/>
    <protectedRange sqref="T930" name="Range1_10_36"/>
    <protectedRange sqref="U930" name="Range1_22_36"/>
    <protectedRange sqref="V930 Z930:AA930 AC930" name="Range1_28_42"/>
    <protectedRange sqref="AE933:AF934 AE931:AF931 P931 P933:Q934" name="Range1_53_1"/>
    <protectedRange sqref="O931 O933:O934" name="Range1_2_36"/>
    <protectedRange sqref="R931:S931 R933:S934" name="Range1_3_38"/>
    <protectedRange sqref="T931 T933:T934" name="Range1_10_37"/>
    <protectedRange sqref="U931 U933:U934" name="Range1_22_37"/>
    <protectedRange sqref="Z933:AA934 AC933:AC934 AC931 Z931:AA931 V931 V933:V934" name="Range1_28_43"/>
    <protectedRange sqref="P935:Q935 AE935:AF935" name="Range1_54_1"/>
    <protectedRange sqref="O935" name="Range1_2_37"/>
    <protectedRange sqref="R935:S935" name="Range1_3_39"/>
    <protectedRange sqref="T935" name="Range1_10_38"/>
    <protectedRange sqref="U935" name="Range1_22_38"/>
    <protectedRange sqref="V935 Z935:AA935 AC935" name="Range1_28_44"/>
    <protectedRange sqref="P936:Q936 AE936:AF936" name="Range1_55_1"/>
    <protectedRange sqref="O936" name="Range1_21_2_1"/>
    <protectedRange sqref="F936" name="Range1_8_30"/>
    <protectedRange sqref="R936:S936" name="Range1_3_40"/>
    <protectedRange sqref="T936" name="Range1_10_39"/>
    <protectedRange sqref="U936" name="Range1_22_39"/>
    <protectedRange sqref="V936 Z936:AA936" name="Range1_28_45"/>
    <protectedRange sqref="AC936" name="Range1_21_5"/>
    <protectedRange sqref="P937:Q937 AE937:AF937" name="Range1_56"/>
    <protectedRange sqref="O937" name="Range1_2_38"/>
    <protectedRange sqref="R937:S937" name="Range1_3_41"/>
    <protectedRange sqref="T937" name="Range1_10_40"/>
    <protectedRange sqref="U937" name="Range1_22_40"/>
    <protectedRange sqref="V937 Z937:AA937 AC937" name="Range1_28_46"/>
    <protectedRange sqref="P938:Q938 AE938:AF938" name="Range1_57_1"/>
    <protectedRange sqref="O938:O939" name="Range1_2_39"/>
    <protectedRange sqref="R938:S938" name="Range1_3_42"/>
    <protectedRange sqref="T938" name="Range1_10_41"/>
    <protectedRange sqref="U938" name="Range1_22_41"/>
    <protectedRange sqref="Z938:AA938 AC938 V938:V939" name="Range1_28_47"/>
    <protectedRange sqref="P940:Q940 AE940:AF940" name="Range1_58"/>
    <protectedRange sqref="O940:O941" name="Range1_2_40"/>
    <protectedRange sqref="R940:S940" name="Range1_3_43"/>
    <protectedRange sqref="T940" name="Range1_10_42"/>
    <protectedRange sqref="U940" name="Range1_22_42"/>
    <protectedRange sqref="Z940:AA940 AC940 V940:V942" name="Range1_28_48"/>
    <protectedRange sqref="P943:Q943 AE943:AF943" name="Range1_61_1"/>
    <protectedRange sqref="O943" name="Range1_2_43"/>
    <protectedRange sqref="R943:S943" name="Range1_3_46"/>
    <protectedRange sqref="T943" name="Range1_10_45"/>
    <protectedRange sqref="U943" name="Range1_22_45"/>
    <protectedRange sqref="V943 Z943:AA943 AC943" name="Range1_28_51"/>
    <protectedRange sqref="P944:Q946 AE944:AF946" name="Range1_62"/>
    <protectedRange sqref="O944:O946" name="Range1_2_44"/>
    <protectedRange sqref="R944:S946" name="Range1_3_47"/>
    <protectedRange sqref="T944:T946" name="Range1_10_46"/>
    <protectedRange sqref="U944:U946" name="Range1_22_46"/>
    <protectedRange sqref="V944:V946 Z944:AA946 AC944:AC946" name="Range1_28_52"/>
    <protectedRange sqref="P947:Q947 AE947:AF947" name="Range1_63_1"/>
    <protectedRange sqref="O947:O950" name="Range1_21_3_1"/>
    <protectedRange sqref="F947" name="Range1_21_1_2"/>
    <protectedRange sqref="G947:N947" name="Range1_2_28_2_2"/>
    <protectedRange sqref="R947:S947" name="Range1_21_2_1_1"/>
    <protectedRange sqref="T947" name="Range1_21_3_1_1"/>
    <protectedRange sqref="U947" name="Range1_21_4"/>
    <protectedRange sqref="Z947:AA947" name="Range1_28_53"/>
    <protectedRange sqref="AC947 V947:V950" name="Range1_21_5_1"/>
    <protectedRange sqref="P951:Q951 AE951:AF951" name="Range1_64"/>
    <protectedRange sqref="O951" name="Range1_20_1"/>
    <protectedRange sqref="F951" name="Range1_8_31"/>
    <protectedRange sqref="G951:N951" name="Range1_2_27_2_2"/>
    <protectedRange sqref="R951:S951" name="Range1_20_1_1"/>
    <protectedRange sqref="T951" name="Range1_20_2"/>
    <protectedRange sqref="U951" name="Range1_20_3"/>
    <protectedRange sqref="Z951:AA951" name="Range1_28_54"/>
    <protectedRange sqref="V951 AC951" name="Range1_20_4"/>
    <protectedRange sqref="P953:Q953 AE953:AF953" name="Range1_65_1"/>
    <protectedRange sqref="O953" name="Range1_2_45"/>
    <protectedRange sqref="R953:S955" name="Range1_3_48"/>
    <protectedRange sqref="T953" name="Range1_10_47"/>
    <protectedRange sqref="U953" name="Range1_22_47"/>
    <protectedRange sqref="V953 Z953:AA953 AC953" name="Range1_28_55"/>
    <protectedRange sqref="P954:Q955 AE954:AF955" name="Range1_66"/>
    <protectedRange sqref="O954:O955" name="Range1_2_46"/>
    <protectedRange sqref="T954:T955" name="Range1_10_48"/>
    <protectedRange sqref="U954:U955" name="Range1_22_48"/>
    <protectedRange sqref="V954:V955 Z954:AA955 AC954:AC955" name="Range1_28_56"/>
    <protectedRange sqref="P956:Q957 AE956:AF957" name="Range1_67_1"/>
    <protectedRange sqref="O956:O957" name="Range1_2_47"/>
    <protectedRange sqref="R956:S957" name="Range1_3_50"/>
    <protectedRange sqref="T956:T957" name="Range1_10_49"/>
    <protectedRange sqref="U956:U957" name="Range1_22_49"/>
    <protectedRange sqref="V956:V957 Z956:AA957 AC956:AC957" name="Range1_28_57"/>
    <protectedRange sqref="AE958:AF960 P958:Q960" name="Range1_68"/>
    <protectedRange sqref="O958:O960" name="Range1_2_48"/>
    <protectedRange sqref="R958:S960" name="Range1_3_51"/>
    <protectedRange sqref="T958:T960" name="Range1_10_50"/>
    <protectedRange sqref="U958:U960" name="Range1_22_50"/>
    <protectedRange sqref="AC958:AC960 Z958:AA960 V958:V960" name="Range1_28_58"/>
    <protectedRange sqref="P961:Q961 AE961:AF961" name="Range1_69_1"/>
    <protectedRange sqref="O961:O966" name="Range1_2_49"/>
    <protectedRange sqref="R961:S961" name="Range1_3_52"/>
    <protectedRange sqref="T961" name="Range1_10_51"/>
    <protectedRange sqref="U961" name="Range1_22_51"/>
    <protectedRange sqref="Z961:AA961 AC961 V961:V962" name="Range1_28_59"/>
    <protectedRange sqref="AE967:AF967 P967:Q967" name="Range1_73_1"/>
    <protectedRange sqref="O967" name="Range1_17_6"/>
    <protectedRange sqref="F967" name="Range1_17_1_3"/>
    <protectedRange sqref="G967:N967" name="Range1_2_24_2_3"/>
    <protectedRange sqref="R967:S967" name="Range1_17_2_2"/>
    <protectedRange sqref="T967" name="Range1_17_3_1"/>
    <protectedRange sqref="U967" name="Range1_17_4_1"/>
    <protectedRange sqref="Z967:AA967" name="Range1_28_63"/>
    <protectedRange sqref="V967 AC967" name="Range1_17_5_1"/>
    <protectedRange sqref="J966" name="Range1_2_11_2_2"/>
    <protectedRange sqref="P906 AE906:AF906" name="Range1_82_1"/>
    <protectedRange sqref="O906:O907" name="Range1_2_56"/>
    <protectedRange sqref="R906:S906" name="Range1_3_59"/>
    <protectedRange sqref="T906" name="Range1_10_58"/>
    <protectedRange sqref="U906" name="Range1_22_58"/>
    <protectedRange sqref="V906 Z906:AA906 AC906" name="Range1_28_72"/>
    <protectedRange sqref="O932" name="Range1_9_2_1"/>
    <protectedRange sqref="V932" name="Range1_28_91"/>
    <protectedRange sqref="O915" name="Range1_2_69"/>
    <protectedRange sqref="O952" name="Range1_2_71"/>
    <protectedRange sqref="G952:N952" name="Range1_2_19_2_3"/>
    <protectedRange sqref="R952:S952" name="Range1_3_76"/>
    <protectedRange sqref="T952" name="Range1_10_75"/>
    <protectedRange sqref="U952" name="Range1_22_75"/>
    <protectedRange sqref="V952 Z952:AA952 AC952" name="Range1_28_93"/>
    <protectedRange sqref="R963:S963" name="Range1_3_77"/>
    <protectedRange sqref="T963" name="Range1_10_76"/>
    <protectedRange sqref="U963" name="Range1_22_76"/>
    <protectedRange sqref="Z963:AA963 V963:V966" name="Range1_28_94"/>
    <protectedRange sqref="AC974 J974:U974 P1008:Q1008 AE1008:AF1008 P973:Q973 AE973:AF973 AE974 Z974:AA974 AC1009 AE1009 F1009:U1009 P1010:Q1010 AE1010:AF1010 Z1009:AA1009" name="Range1_2_5"/>
    <protectedRange sqref="G976:N977 G997:N999 G1001:N1007 G1010:N1010 G984:N984 G968:N969 G986:N994" name="Range1_2_14_1"/>
    <protectedRange sqref="G974:I974" name="Range1_2_14_44"/>
    <protectedRange sqref="W968:Y1010 AB968:AB1010" name="Range1_28_1_1"/>
    <protectedRange sqref="AD968:AD1010" name="Range1_15_1_1"/>
    <protectedRange sqref="P968:Q968 AE968:AF968" name="Range1_76_1"/>
    <protectedRange sqref="O968" name="Range1_2_54"/>
    <protectedRange sqref="R968:S968" name="Range1_3_57"/>
    <protectedRange sqref="T968" name="Range1_10_56"/>
    <protectedRange sqref="U968" name="Range1_22_56"/>
    <protectedRange sqref="V968 Z968:AA968 AC968" name="Range1_28_66"/>
    <protectedRange sqref="P969:Q969 AE969:AF969" name="Range1_77"/>
    <protectedRange sqref="O969" name="Range1_2_55"/>
    <protectedRange sqref="R969:S969" name="Range1_3_58"/>
    <protectedRange sqref="T969" name="Range1_10_57"/>
    <protectedRange sqref="U969" name="Range1_22_57"/>
    <protectedRange sqref="V969 Z969:AA969 AC969" name="Range1_28_67"/>
    <protectedRange sqref="P970:Q970 AE970:AF970" name="Range1_78_1"/>
    <protectedRange sqref="O970" name="Range1_11_1_1"/>
    <protectedRange sqref="F970" name="Range1_8_32"/>
    <protectedRange sqref="G970:N970" name="Range1_2_11_2_2_1"/>
    <protectedRange sqref="R970:S970" name="Range1_11_1_1_1"/>
    <protectedRange sqref="T970" name="Range1_11_2"/>
    <protectedRange sqref="U970" name="Range1_11_3"/>
    <protectedRange sqref="Z970:AA970" name="Range1_28_68"/>
    <protectedRange sqref="AC970 V970" name="Range1_11_4"/>
    <protectedRange sqref="P971:Q971 AE971:AF971" name="Range1_79"/>
    <protectedRange sqref="O971" name="Range1_12_1_1"/>
    <protectedRange sqref="F971" name="Range1_8_33"/>
    <protectedRange sqref="G971:N971" name="Range1_2_12_2_2"/>
    <protectedRange sqref="R971:S971" name="Range1_12_1_1_1"/>
    <protectedRange sqref="T971" name="Range1_12_2_1"/>
    <protectedRange sqref="U971" name="Range1_12_3"/>
    <protectedRange sqref="Z971:AA971" name="Range1_28_69"/>
    <protectedRange sqref="V971 AC971" name="Range1_12_4"/>
    <protectedRange sqref="P972:Q972 AE972:AF972" name="Range1_80_1"/>
    <protectedRange sqref="O972" name="Range1_13_1_1"/>
    <protectedRange sqref="F972" name="Range1_8_34"/>
    <protectedRange sqref="G972:N972" name="Range1_2_13_2_2"/>
    <protectedRange sqref="R972:S972" name="Range1_13_1_1_1"/>
    <protectedRange sqref="T972" name="Range1_13_2"/>
    <protectedRange sqref="U972" name="Range1_13_3"/>
    <protectedRange sqref="Z972:AA972" name="Range1_28_70"/>
    <protectedRange sqref="V972 AC972" name="Range1_13_4_3"/>
    <protectedRange sqref="P975:Q975 AE975:AF975" name="Range1_81"/>
    <protectedRange sqref="O975" name="Range1_11_5"/>
    <protectedRange sqref="F975" name="Range1_8_35"/>
    <protectedRange sqref="G975:N975" name="Range1_2_11_2_3"/>
    <protectedRange sqref="R975:S975" name="Range1_11_1_2"/>
    <protectedRange sqref="T975" name="Range1_11_2_1"/>
    <protectedRange sqref="U975" name="Range1_11_3_1"/>
    <protectedRange sqref="Z975:AA975" name="Range1_28_71"/>
    <protectedRange sqref="AC975 V975" name="Range1_11_4_1"/>
    <protectedRange sqref="P976:Q977 AE976:AF977" name="Range1_82_1_1"/>
    <protectedRange sqref="O976:O977" name="Range1_2_56_1"/>
    <protectedRange sqref="R976:S977" name="Range1_3_59_1"/>
    <protectedRange sqref="T976:T977" name="Range1_10_58_1"/>
    <protectedRange sqref="U976:U977" name="Range1_22_58_1"/>
    <protectedRange sqref="V976:V977 Z976:AA977 AC976:AC977" name="Range1_28_72_1"/>
    <protectedRange sqref="P978:Q978 AE978:AF978" name="Range1_83_1"/>
    <protectedRange sqref="O978" name="Range1_2_57"/>
    <protectedRange sqref="F978" name="Range1_3_1_3"/>
    <protectedRange sqref="G978:N978" name="Range1_2_4_2_3"/>
    <protectedRange sqref="R978:S978" name="Range1_3_60"/>
    <protectedRange sqref="T978" name="Range1_10_59"/>
    <protectedRange sqref="U978" name="Range1_22_59"/>
    <protectedRange sqref="V978 Z978:AA978 AC978" name="Range1_28_73"/>
    <protectedRange sqref="P979:Q979 AE979:AF979" name="Range1_84"/>
    <protectedRange sqref="O979" name="Range1_4_2_1"/>
    <protectedRange sqref="F979" name="Range1_4_1_2"/>
    <protectedRange sqref="G979:N979" name="Range1_2_5_2_2"/>
    <protectedRange sqref="R979:S979" name="Range1_3_61"/>
    <protectedRange sqref="T979" name="Range1_10_60"/>
    <protectedRange sqref="U979" name="Range1_22_60"/>
    <protectedRange sqref="V979 Z979:AA979" name="Range1_28_74"/>
    <protectedRange sqref="AC979" name="Range1_4_2_1_1"/>
    <protectedRange sqref="P980:Q983 AE980:AF983" name="Range1_85_1"/>
    <protectedRange sqref="O980" name="Range1_6_2_1"/>
    <protectedRange sqref="O981:O983" name="Range1_7_2_1"/>
    <protectedRange sqref="F980" name="Range1_6_1_2"/>
    <protectedRange sqref="G980:N980" name="Range1_2_7_2_2"/>
    <protectedRange sqref="F981:F983" name="Range1_7_1_2"/>
    <protectedRange sqref="G981:N983" name="Range1_2_8_2_2"/>
    <protectedRange sqref="R980:S983" name="Range1_3_62"/>
    <protectedRange sqref="T980:T983" name="Range1_10_61"/>
    <protectedRange sqref="U980:U983" name="Range1_22_61"/>
    <protectedRange sqref="V980:V983 Z980:AA983" name="Range1_28_75"/>
    <protectedRange sqref="AC980" name="Range1_6_2_1_1"/>
    <protectedRange sqref="AC981:AC983" name="Range1_7_2_1_1"/>
    <protectedRange sqref="P984:Q984 AE984:AF984" name="Range1_86"/>
    <protectedRange sqref="O984" name="Range1_2_58"/>
    <protectedRange sqref="R984:S984" name="Range1_3_63"/>
    <protectedRange sqref="T984" name="Range1_10_62"/>
    <protectedRange sqref="U984" name="Range1_22_62"/>
    <protectedRange sqref="Z984:AA984 V984 AC984" name="Range1_28_76"/>
    <protectedRange sqref="P985:Q985 AE985:AF985" name="Range1_88"/>
    <protectedRange sqref="O985" name="Range1_36_1_1"/>
    <protectedRange sqref="G985:N985" name="Range1_2_44_1_2"/>
    <protectedRange sqref="R985:S985" name="Range1_36_1_1_1"/>
    <protectedRange sqref="T985" name="Range1_36_2"/>
    <protectedRange sqref="U985" name="Range1_36_3_1"/>
    <protectedRange sqref="Z985:AA985" name="Range1_28_78"/>
    <protectedRange sqref="V985 AC985" name="Range1_36_4_1"/>
    <protectedRange sqref="AE986:AF988 P986:Q988" name="Range1_89_1"/>
    <protectedRange sqref="O986:O988" name="Range1_2_60"/>
    <protectedRange sqref="R986:S988" name="Range1_3_65"/>
    <protectedRange sqref="T986:T988" name="Range1_10_64"/>
    <protectedRange sqref="U986:U988" name="Range1_22_64"/>
    <protectedRange sqref="Z986:AA988 AC986:AC988 V986:V988" name="Range1_28_79"/>
    <protectedRange sqref="AE989:AF993 P989:Q993" name="Range1_90"/>
    <protectedRange sqref="O989:O993" name="Range1_2_61"/>
    <protectedRange sqref="R989:S993" name="Range1_3_66"/>
    <protectedRange sqref="T989:T993" name="Range1_10_65"/>
    <protectedRange sqref="U989:U993" name="Range1_22_65"/>
    <protectedRange sqref="V989:V993 Z989:AA993 AC989:AC993" name="Range1_28_80"/>
    <protectedRange sqref="P994:Q994 AE994:AF994" name="Range1_91_1"/>
    <protectedRange sqref="O994" name="Range1_2_62"/>
    <protectedRange sqref="R994:S994" name="Range1_3_67"/>
    <protectedRange sqref="T994" name="Range1_10_66"/>
    <protectedRange sqref="U994" name="Range1_22_66"/>
    <protectedRange sqref="V994 Z994:AA994 AC994" name="Range1_28_81"/>
    <protectedRange sqref="P995:Q995 AE995:AF995" name="Range1_92"/>
    <protectedRange sqref="O995" name="Range1_34_1"/>
    <protectedRange sqref="G995:N995" name="Range1_2_42_2_4"/>
    <protectedRange sqref="R995:S995" name="Range1_34_1_1"/>
    <protectedRange sqref="T995" name="Range1_34_2_1"/>
    <protectedRange sqref="U995" name="Range1_34_3_1"/>
    <protectedRange sqref="Z995:AA995" name="Range1_28_82"/>
    <protectedRange sqref="V995 AC995" name="Range1_34_4_1"/>
    <protectedRange sqref="P996:Q996 AE996:AF996" name="Range1_93_1"/>
    <protectedRange sqref="O996" name="Range1_24_1_1"/>
    <protectedRange sqref="G996:N996" name="Range1_2_35_2_2"/>
    <protectedRange sqref="R996:S996" name="Range1_24_1_1_1"/>
    <protectedRange sqref="T996" name="Range1_24_2"/>
    <protectedRange sqref="U996" name="Range1_24_3"/>
    <protectedRange sqref="Z996:AA996" name="Range1_28_83"/>
    <protectedRange sqref="V996 AC996" name="Range1_24_4_11"/>
    <protectedRange sqref="P997:Q997 AE997:AF997" name="Range1_94"/>
    <protectedRange sqref="O997" name="Range1_2_63"/>
    <protectedRange sqref="R997:S997" name="Range1_3_68"/>
    <protectedRange sqref="T997" name="Range1_10_67"/>
    <protectedRange sqref="U997" name="Range1_22_67"/>
    <protectedRange sqref="V997 Z997:AA997 AC997" name="Range1_28_84"/>
    <protectedRange sqref="P998:Q998 AE998:AF998" name="Range1_95_1"/>
    <protectedRange sqref="O998" name="Range1_2_64"/>
    <protectedRange sqref="R998:S998" name="Range1_3_69"/>
    <protectedRange sqref="T998" name="Range1_10_68"/>
    <protectedRange sqref="U998" name="Range1_22_68"/>
    <protectedRange sqref="V998 Z998:AA998 AC998" name="Range1_28_85"/>
    <protectedRange sqref="P999:Q999 AE999:AF999" name="Range1_96_1"/>
    <protectedRange sqref="O999" name="Range1_2_65"/>
    <protectedRange sqref="R999:S999" name="Range1_3_70"/>
    <protectedRange sqref="T999" name="Range1_10_69"/>
    <protectedRange sqref="U999" name="Range1_22_69"/>
    <protectedRange sqref="V999 Z999:AA999 AC999" name="Range1_28_86"/>
    <protectedRange sqref="P1000:Q1000 AE1000:AF1000" name="Range1_97"/>
    <protectedRange sqref="O1000" name="Range1_16_1_2"/>
    <protectedRange sqref="F1000" name="Range1_8_36"/>
    <protectedRange sqref="G1000:N1000" name="Range1_2_23_2_2"/>
    <protectedRange sqref="R1000:S1000" name="Range1_16_1_1_1"/>
    <protectedRange sqref="T1000" name="Range1_16_2_1"/>
    <protectedRange sqref="U1000" name="Range1_16_3_1"/>
    <protectedRange sqref="Z1000:AA1000" name="Range1_28_87"/>
    <protectedRange sqref="V1000 AC1000" name="Range1_16_4"/>
    <protectedRange sqref="P1001:Q1006 AE1001:AF1006" name="Range1_98"/>
    <protectedRange sqref="O1001:O1006" name="Range1_2_66"/>
    <protectedRange sqref="R1001:S1006" name="Range1_3_71"/>
    <protectedRange sqref="T1001:T1006" name="Range1_10_70"/>
    <protectedRange sqref="U1001:U1006" name="Range1_22_70"/>
    <protectedRange sqref="V1001:V1006 Z1001:AA1006 AC1001:AC1006" name="Range1_28_88"/>
    <protectedRange sqref="P1007:Q1007 AE1007:AF1007" name="Range1_99_1"/>
    <protectedRange sqref="O1007" name="Range1_2_67"/>
    <protectedRange sqref="R1007:S1007" name="Range1_3_72"/>
    <protectedRange sqref="T1007" name="Range1_10_71"/>
    <protectedRange sqref="U1007" name="Range1_22_71"/>
    <protectedRange sqref="V1007 Z1007:AA1007 AC1007" name="Range1_28_89"/>
    <protectedRange sqref="O1008" name="Range1_9_1_2"/>
    <protectedRange sqref="F1008" name="Range1_8_37"/>
    <protectedRange sqref="G1008:N1008" name="Range1_2_9_2_2"/>
    <protectedRange sqref="R1008:S1008" name="Range1_3_73"/>
    <protectedRange sqref="T1008" name="Range1_10_72"/>
    <protectedRange sqref="U1008" name="Range1_22_72"/>
    <protectedRange sqref="V1008 Z1008:AA1008" name="Range1_28_90"/>
    <protectedRange sqref="AC1008" name="Range1_9_1_1_1"/>
    <protectedRange sqref="O1010" name="Range1_9_2_1_1"/>
    <protectedRange sqref="F1010" name="Range1_8_38"/>
    <protectedRange sqref="R1010:S1010" name="Range1_3_74"/>
    <protectedRange sqref="T1010" name="Range1_10_73"/>
    <protectedRange sqref="U1010" name="Range1_22_73"/>
    <protectedRange sqref="Z1010:AA1010 V1009:V1010" name="Range1_28_91_1"/>
    <protectedRange sqref="AC1010" name="Range1_9_1_2_1"/>
    <protectedRange sqref="O973" name="Range1_14_7"/>
    <protectedRange sqref="G973:N973" name="Range1_2_29_2_5"/>
    <protectedRange sqref="R973:S973" name="Range1_14_1_4"/>
    <protectedRange sqref="T973" name="Range1_14_2_3"/>
    <protectedRange sqref="U973" name="Range1_14_3_3"/>
    <protectedRange sqref="Z973:AA973" name="Range1_28_97"/>
    <protectedRange sqref="V973:V974 AC973" name="Range1_14_4_3"/>
    <protectedRange sqref="P1011:Q1017 AE1011:AF1017" name="Range1_2_5_1"/>
    <protectedRange sqref="G1012:N1017" name="Range1_2_14_1_2"/>
    <protectedRange sqref="V1012 AA1017 Z1012:AA1012 Z1014:AA1016 AC1012 AC1014:AC1016 V1014:V1017" name="Range1_28_2"/>
    <protectedRange sqref="W1011:Y1017" name="Range1_28_1_1_2"/>
    <protectedRange sqref="AD1011:AD1017" name="Range1_15_1_2"/>
    <protectedRange sqref="AB1011:AB1017" name="Range1_2_72_1"/>
    <protectedRange sqref="F1011" name="Range1_8_39_1"/>
    <protectedRange sqref="G1011:N1011" name="Range1_2_15_2_2_1"/>
    <protectedRange sqref="R1011:S1011" name="Range1_3_78_1"/>
    <protectedRange sqref="T1011" name="Range1_10_77_1"/>
    <protectedRange sqref="U1011" name="Range1_22_77_1"/>
    <protectedRange sqref="V1011 Z1011:AA1011 AC1011" name="Range1_28_98_1"/>
    <protectedRange sqref="R1013:S1013" name="Range1_3_79_1"/>
    <protectedRange sqref="T1013" name="Range1_10_78_1"/>
    <protectedRange sqref="U1013" name="Range1_22_78_1"/>
    <protectedRange sqref="V1013 Z1013:AA1013 AC1013" name="Range1_28_99_1"/>
    <protectedRange sqref="R1012:S1012" name="Range1_3_80_1"/>
    <protectedRange sqref="T1012" name="Range1_10_79_1"/>
    <protectedRange sqref="U1012" name="Range1_22_79_1"/>
    <protectedRange sqref="R1014:S1014" name="Range1_3_81_1"/>
    <protectedRange sqref="T1014" name="Range1_10_80_1"/>
    <protectedRange sqref="U1014" name="Range1_22_80_1"/>
    <protectedRange sqref="F1015:F1016" name="Range1_8_41_1"/>
    <protectedRange sqref="R1015:S1016" name="Range1_3_83_1"/>
    <protectedRange sqref="T1015:T1016" name="Range1_10_82_1"/>
    <protectedRange sqref="U1015:U1016" name="Range1_22_82_1"/>
    <protectedRange sqref="R1017:S1017" name="Range1_3_84_1"/>
    <protectedRange sqref="T1017" name="Range1_10_83_1"/>
    <protectedRange sqref="U1017" name="Range1_22_83_1"/>
    <protectedRange sqref="O1018:AA1018 F1018 AC1018:AE1018" name="Range1_2_7"/>
    <protectedRange sqref="G1018:N1018" name="Range1_2_29_2_1"/>
    <protectedRange sqref="O1019:AA1022 F1019:F1022 AC1019:AE1022" name="Range1_3_3"/>
    <protectedRange sqref="G1020:N1020" name="Range1_2_14_2"/>
    <protectedRange sqref="G1022:N1022" name="Range1_2_14_4"/>
    <protectedRange sqref="G1019:N1019" name="Range1_2_14_5"/>
    <protectedRange sqref="G1021:N1021" name="Range1_2_14_7"/>
    <protectedRange sqref="F1028 O1028:AA1028 O1023:AA1024 F1029:AA1029 F1023:F1024 O1030:AA1039 J1025:AA1025 F1030:F1039 F1026:AA1027 AC1023:AE1039 AD1040:AD1057" name="Range1_3_1_4"/>
    <protectedRange sqref="F1025" name="Range1_17_1_1_1"/>
    <protectedRange sqref="G1025:I1025" name="Range1_2_24_2_1_1"/>
    <protectedRange sqref="G1023:N1023" name="Range1_2_14_8"/>
    <protectedRange sqref="G1024:N1024" name="Range1_2_14_9"/>
    <protectedRange sqref="G1039:N1039" name="Range1_2_14_10"/>
    <protectedRange sqref="K1038:N1038" name="Range1_2_14_11"/>
    <protectedRange sqref="G1038:J1038" name="Range1_2_1_2"/>
    <protectedRange sqref="G1032:N1037" name="Range1_2_26_2"/>
    <protectedRange sqref="G1031:N1031" name="Range1_2_14_13"/>
    <protectedRange sqref="G1028:N1028" name="Range1_2_14_14"/>
    <protectedRange sqref="G1030:N1030" name="Range1_2_14_15"/>
    <protectedRange sqref="V1040:W1057" name="Range1_3_6"/>
    <protectedRange sqref="T1040:U1057" name="Range1_5_1_1"/>
    <protectedRange sqref="K1040:M1040 F1040:F1057 O1040:S1057" name="Range1_1_2_1_2"/>
    <protectedRange sqref="G1040:I1040" name="Range1_2_14_1_2_2"/>
    <protectedRange sqref="N1040" name="Range1_2_14_3_2_1"/>
    <protectedRange sqref="G1041:I1041 K1041:N1041" name="Range1_2_19_2_1_1_1"/>
    <protectedRange sqref="G1042:I1042 K1042:N1042 G1057:N1057" name="Range1_2_14_5_2_1"/>
    <protectedRange sqref="G1043:N1043" name="Range1_2_14_6_2_1"/>
    <protectedRange sqref="G1044:I1044 K1044:N1044" name="Range1_2_14_7_2_1"/>
    <protectedRange sqref="G1045:I1045 K1045:N1045" name="Range1_2_14_10_2_1"/>
    <protectedRange sqref="G1046:I1046 K1046:N1046" name="Range1_2_14_15_2_1"/>
    <protectedRange sqref="G1047:N1047 J1046" name="Range1_2_14_16_1_1"/>
    <protectedRange sqref="G1048:I1048 K1048:N1048" name="Range1_2_29_2_4_1"/>
    <protectedRange sqref="G1049:N1049" name="Range1_2_14_19_1_1"/>
    <protectedRange sqref="G1050:I1050 K1050:N1050" name="Range1_2_14_20_1_1"/>
    <protectedRange sqref="G1051:I1051 K1051:N1051" name="Range1_2_14_22_1_1"/>
    <protectedRange sqref="G1052:N1052" name="Range1_2_14_23_1_1"/>
    <protectedRange sqref="G1053:N1053" name="Range1_2_14_25_1_1"/>
    <protectedRange sqref="G1054:N1054" name="Range1_2_14_26_1_1"/>
    <protectedRange sqref="G1055:N1055" name="Range1_2_14_27_1_1"/>
    <protectedRange sqref="G1056:N1056 J1050:J1051 J1048 J1044:J1045 J1040:J1042" name="Range1_2_34_2_2_1"/>
    <protectedRange sqref="X1040:AA1056" name="Range1_3_9"/>
    <protectedRange sqref="AC1040:AC1056 AE1040:AE1058" name="Range1_5_3"/>
    <protectedRange sqref="AB1040:AB1057" name="Range1_28_1_2_1"/>
    <protectedRange sqref="T1058:AA1073 AC1059:AE1073 AC1058:AD1058" name="Range1_9_3_1"/>
    <protectedRange sqref="AB1058:AB1073" name="Range1_28_1_3_1"/>
    <protectedRange sqref="P1073:S1073 F1062:N1062 P1062:S1062 F1065:N1065 P1065:S1065 J1073:N1073 G1060:S1061 F1063:S1064 P1067:S1067 P1069:S1069 F1069:N1069 F1067:N1067 F1072:I1073 J1072:S1072 F1070:S1070" name="Range1_10_2_1"/>
    <protectedRange sqref="P1058:Q1058" name="Range1_5_3_2"/>
    <protectedRange sqref="G1058:N1058" name="Range1_2_14_2_4_1"/>
    <protectedRange sqref="R1058:S1058" name="Range1_3_3_3_1"/>
    <protectedRange sqref="P1059:Q1059" name="Range1_12_7_1"/>
    <protectedRange sqref="O1059 O1062 O1065 O1067" name="Range1_2_9_6_1"/>
    <protectedRange sqref="G1059:N1059" name="Range1_2_14_8_4_1"/>
    <protectedRange sqref="R1059:S1059" name="Range1_3_9_4_1"/>
    <protectedRange sqref="P1066:Q1066" name="Range1_17_11_1"/>
    <protectedRange sqref="O1066 O1073 O1069" name="Range1_2_15_6_1"/>
    <protectedRange sqref="F1066" name="Range1_8_5_5_1"/>
    <protectedRange sqref="G1066:N1066" name="Range1_2_14_13_6_1"/>
    <protectedRange sqref="R1066:S1066" name="Range1_3_14_5_1"/>
    <protectedRange sqref="P1068:Q1068" name="Range1_21_9_1"/>
    <protectedRange sqref="O1068" name="Range1_2_19_5_1"/>
    <protectedRange sqref="G1068:N1068" name="Range1_2_14_17_5_1"/>
    <protectedRange sqref="R1068:S1068" name="Range1_3_18_6_1"/>
    <protectedRange sqref="P1071:Q1071" name="Range1_23_9_1"/>
    <protectedRange sqref="O1071" name="Range1_2_20_6_1"/>
    <protectedRange sqref="G1071:N1071" name="Range1_2_14_18_5_1"/>
    <protectedRange sqref="R1071:S1071" name="Range1_3_19_6_1"/>
    <protectedRange sqref="F1074:F1087 O1074:AA1087 AC1074:AE1087" name="Range1_12_5"/>
    <protectedRange sqref="G1074:N1087" name="Range1_2_14_7_1_1"/>
    <protectedRange sqref="F1088:AA1088 AC1088:AE1088 Y1089:AA1089 T1089:V1089" name="Range1_12_6"/>
    <protectedRange sqref="O1109:O1110 R1109:U1110 AD1109:AE1116 C1090:D1107 C1108:C1110" name="Range1_42"/>
    <protectedRange sqref="AE1090:AE1108 G1108:O1108 G1104:P1104 O1091:O1103 Q1090:Q1110 P1105:P1110 R1090:U1108" name="Range1_1_8"/>
    <protectedRange sqref="F1106:F1108" name="Range1_4_2_2"/>
    <protectedRange sqref="F1090:F1099 F1109:F1110" name="Range1_2_1_1_1"/>
    <protectedRange sqref="F1100:F1103" name="Range1_4_1_1"/>
    <protectedRange sqref="F1104" name="Range1_29_1_1_1"/>
    <protectedRange sqref="F1105" name="Range1_31_2"/>
    <protectedRange sqref="E1090:E1107" name="Range1_3_8"/>
    <protectedRange sqref="O1090" name="Range1_5_2"/>
    <protectedRange sqref="O1105" name="Range1_58_1"/>
    <protectedRange sqref="O1106" name="Range1_5_1_2"/>
    <protectedRange sqref="O1107" name="Range1_5_2_1"/>
    <protectedRange sqref="G1090:J1101 G1109:J1110" name="Range1_5_1_1_1"/>
    <protectedRange sqref="G1102:J1103" name="Range1_6_3"/>
    <protectedRange sqref="M1090:M1101 M1102:N1103 M1109:M1110" name="Range1_5_2_1_1"/>
    <protectedRange sqref="K1090:L1101 K1109:L1110" name="Range1_7_4"/>
    <protectedRange sqref="K1102:L1103" name="Range1_8_1"/>
    <protectedRange sqref="N1090:N1101 N1109:N1110" name="Range1_9_4"/>
    <protectedRange sqref="H1105 J1105" name="Range1_39_1"/>
    <protectedRange sqref="L1105:M1105" name="Range1_19_2_1"/>
    <protectedRange sqref="K1105" name="Range1_48_1"/>
    <protectedRange sqref="N1105" name="Range1_49_2"/>
    <protectedRange sqref="G1105" name="Range1_39_1_1"/>
    <protectedRange sqref="I1105" name="Range1_39_2"/>
    <protectedRange sqref="H1106 J1106" name="Range1_4_5"/>
    <protectedRange sqref="K1106:N1106" name="Range1_5_3_1"/>
    <protectedRange sqref="G1106" name="Range1_1_1_3"/>
    <protectedRange sqref="I1106" name="Range1_16_5"/>
    <protectedRange sqref="H1107 J1107" name="Range1_4_1_3"/>
    <protectedRange sqref="K1107:N1107" name="Range1_5_4"/>
    <protectedRange sqref="G1107" name="Range1_1_1_1_2"/>
    <protectedRange sqref="I1107" name="Range1_16_1_3"/>
    <protectedRange sqref="P1090:P1103" name="Range1_10_1_2"/>
    <protectedRange sqref="V1090:V1101 V1110" name="Range1_11_1_3"/>
    <protectedRange sqref="V1102:V1103" name="Range1_13_1_2"/>
    <protectedRange sqref="V1104:V1109" name="Range1_20_4_1"/>
    <protectedRange sqref="W1090:W1110" name="Range1_11_1_1_2"/>
    <protectedRange sqref="X1091:X1101" name="Range1_11_1_1_1_1"/>
    <protectedRange sqref="X1090" name="Range1_12_7"/>
    <protectedRange sqref="X1102:X1103" name="Range1_13_1_1_2"/>
    <protectedRange sqref="X1104" name="Range1_18_1_1"/>
    <protectedRange sqref="X1105" name="Range1_19_4_1"/>
    <protectedRange sqref="X1106:X1111" name="Range1_20_5"/>
    <protectedRange sqref="Y1090:Y1102" name="Range1_12_1_2"/>
    <protectedRange sqref="Y1103" name="Range1_13_1_1_1_1"/>
    <protectedRange sqref="Y1104" name="Range1_18_1_1_1"/>
    <protectedRange sqref="Y1105" name="Range1_19_4_1_1"/>
    <protectedRange sqref="Y1106:Y1110" name="Range1_20_5_1"/>
    <protectedRange sqref="Z1090:Z1102" name="Range1_12_1_1_2"/>
    <protectedRange sqref="Z1103" name="Range1_13_1_1_1_1_1"/>
    <protectedRange sqref="Z1104" name="Range1_61_2"/>
    <protectedRange sqref="Z1105" name="Range1_61_1_1"/>
    <protectedRange sqref="Z1106:Z1110" name="Range1_61_2_1"/>
    <protectedRange sqref="AA1090:AA1103" name="Range1_14_3"/>
    <protectedRange sqref="AA1104" name="Range1_18_1_2"/>
    <protectedRange sqref="AA1105" name="Range1_19_4_2"/>
    <protectedRange sqref="AA1106:AA1110" name="Range1_20_5_2"/>
    <protectedRange sqref="AC1090:AC1103" name="Range1_11_1_1_1_1_1"/>
    <protectedRange sqref="AC1104" name="Range1_11_2_2"/>
    <protectedRange sqref="AC1105" name="Range1_11_3_2"/>
    <protectedRange sqref="AC1106:AC1110" name="Range1_11_4_2"/>
    <protectedRange sqref="AD1107:AD1108" name="Range1_21_6"/>
    <protectedRange sqref="AD1090:AD1103" name="Range1_14_2_1"/>
    <protectedRange sqref="AD1104" name="Range1_18_2_1"/>
    <protectedRange sqref="AD1105" name="Range1_19_5"/>
    <protectedRange sqref="AD1106" name="Range1_20_6"/>
    <protectedRange sqref="AB1090:AB1100" name="Range1_14_1_1"/>
    <protectedRange sqref="AB1101:AB1103" name="Range1_15_4"/>
    <protectedRange sqref="AB1104" name="Range1_62_1"/>
    <protectedRange sqref="AB1105" name="Range1_63_2"/>
    <protectedRange sqref="AC1111:AC1116 C1111:C1116 F1112:AA1116 F1111:W1111 Y1111:AA1111" name="Range1_3_1_5"/>
    <protectedRange sqref="AC1117:AE1121 C1117:C1121 F1117:AA1121" name="Range1_1_2_2"/>
    <protectedRange sqref="AC1122:AE1122 C1122 E1122:AA1122" name="Range1_6_1_3"/>
    <protectedRange sqref="AC1123:AE1132 AC1133:AF1262 V1123:AA1262" name="Range1_47"/>
    <protectedRange sqref="C1123:U1262" name="Range1_1_9"/>
    <protectedRange sqref="G1274:G1275 H1263:R1263 H1264:P1275 G1276:P1347 Q1264:R1347 U1348:AA1348 F1431:F1432 F1480:F1520 G1431:P1431 G1432 K1432:M1432 O1432 K1528 O1528 P1433 J1531 N1531:P1531 O1529:P1529 F1556:N1556 F1559:N1559 G1480:P1483 G1484:N1484 P1484 G1485:P1486 G1487:N1487 P1487 G1488:P1499 G1500:N1500 P1500 G1501:P1508 G1509:N1511 P1509:P1511 G1512:P1520 F1522:P1526 Q1431:U1434 Q1528:S1531 Q1480:U1526 T1580:U1589 T1527:U1529 T1539:U1539 T1554:U1554 T1557:U1557 T1559:U1571 T1573:U1578 F1575:S1580 P1559:S1559 P1556:S1556 F1548:S1548 F1541:S1541 F1582:S1589 S1263:AA1347 P1649:R1651 P1648:Q1648 P1653:R1654 P1652:Q1652 P1655:Q1655 P1656:R1657 P1663:R1664 P1662:Q1662 P1665:Q1665 P1666:R1666 P1668:R1668 P1667:Q1667 P1670:R1673 P1669:Q1669 P1688:R1688 Q1686 P1690:R1691 P1689:Q1689 P1692:Q1693 P1703:R1705 P1702:Q1702 P1706:Q1706 P1661:R1661 P1682:R1684 P1681:Q1681 P1658:Q1660 P1675:R1680 AB1618 P1590:R1647 P1674:Q1674 Q1687:R1687 Q1685:R1685 P1685:P1687 AC1263:AE1508 AC1699:AF1699 G1590:N1709 P1707:R1709 O1710:AA1725 C1710:F1710 C1711:N1725 AC1700:AE1725 C1709:E1709 E1263:E1348 E1349:AA1430 E1590:E1647 AC1509:AF1509 AC1663:AE1698 AC1662:AF1662 AC1510:AE1661 F1561:S1573 C1263:C1708 P1694:R1701 V1431:AA1589 T1590:AA1709" name="Range1_60"/>
    <protectedRange sqref="F1263" name="Range1_2_8"/>
    <protectedRange sqref="F1264" name="Range1_3_12"/>
    <protectedRange sqref="F1265" name="Range1_4_6"/>
    <protectedRange sqref="F1266" name="Range1_5_5"/>
    <protectedRange sqref="F1267" name="Range1_6_4"/>
    <protectedRange sqref="F1268" name="Range1_7_5"/>
    <protectedRange sqref="F1269" name="Range1_8_4"/>
    <protectedRange sqref="F1270" name="Range1_9_5"/>
    <protectedRange sqref="F1271" name="Range1_10_5"/>
    <protectedRange sqref="F1272" name="Range1_11_6"/>
    <protectedRange sqref="F1273" name="Range1_12_8"/>
    <protectedRange sqref="F1274" name="Range1_13_4"/>
    <protectedRange sqref="F1275" name="Range1_14_4"/>
    <protectedRange sqref="F1276" name="Range1_15_5"/>
    <protectedRange sqref="F1277" name="Range1_16_6"/>
    <protectedRange sqref="F1278" name="Range1_17_4"/>
    <protectedRange sqref="F1279" name="Range1_19_6"/>
    <protectedRange sqref="F1280" name="Range1_20_7"/>
    <protectedRange sqref="F1281" name="Range1_21_7"/>
    <protectedRange sqref="F1282" name="Range1_22_2"/>
    <protectedRange sqref="F1283" name="Range1_23_5"/>
    <protectedRange sqref="F1284" name="Range1_24_4"/>
    <protectedRange sqref="F1285" name="Range1_25_2"/>
    <protectedRange sqref="F1286" name="Range1_26_1"/>
    <protectedRange sqref="F1287" name="Range1_27_4"/>
    <protectedRange sqref="F1288" name="Range1_28_5"/>
    <protectedRange sqref="F1289" name="Range1_29_2"/>
    <protectedRange sqref="F1290" name="Range1_30_2"/>
    <protectedRange sqref="F1291" name="Range1_31_3"/>
    <protectedRange sqref="F1292" name="Range1_32_2"/>
    <protectedRange sqref="F1293" name="Range1_33_1"/>
    <protectedRange sqref="F1294" name="Range1_34_11"/>
    <protectedRange sqref="F1295" name="Range1_35_2"/>
    <protectedRange sqref="F1296" name="Range1_36_13"/>
    <protectedRange sqref="F1297" name="Range1_37_1"/>
    <protectedRange sqref="F1298" name="Range1_38_2"/>
    <protectedRange sqref="F1299" name="Range1_39_9"/>
    <protectedRange sqref="F1300" name="Range1_40_5"/>
    <protectedRange sqref="F1301" name="Range1_41_1"/>
    <protectedRange sqref="F1302" name="Range1_42_3"/>
    <protectedRange sqref="F1303" name="Range1_43_3"/>
    <protectedRange sqref="F1304" name="Range1_44_1"/>
    <protectedRange sqref="F1305" name="Range1_45_2"/>
    <protectedRange sqref="F1306" name="Range1_46_1"/>
    <protectedRange sqref="F1307" name="Range1_47_1"/>
    <protectedRange sqref="F1308" name="Range1_48_2"/>
    <protectedRange sqref="F1309" name="Range1_49_3"/>
    <protectedRange sqref="F1310" name="Range1_50_2"/>
    <protectedRange sqref="F1311" name="Range1_51_1"/>
    <protectedRange sqref="F1312" name="Range1_52_1"/>
    <protectedRange sqref="F1313" name="Range1_53_2"/>
    <protectedRange sqref="F1314" name="Range1_54_2"/>
    <protectedRange sqref="F1315" name="Range1_55_2"/>
    <protectedRange sqref="F1316" name="Range1_56_1"/>
    <protectedRange sqref="F1317" name="Range1_57_2"/>
    <protectedRange sqref="F1318" name="Range1_58_2"/>
    <protectedRange sqref="F1319" name="Range1_59_1"/>
    <protectedRange sqref="F1320" name="Range1_60_1"/>
    <protectedRange sqref="F1321" name="Range1_61_3"/>
    <protectedRange sqref="F1322" name="Range1_62_2"/>
    <protectedRange sqref="F1323" name="Range1_63_3"/>
    <protectedRange sqref="F1324" name="Range1_64_1"/>
    <protectedRange sqref="F1325" name="Range1_65_2"/>
    <protectedRange sqref="F1326" name="Range1_66_1"/>
    <protectedRange sqref="F1327" name="Range1_67_2"/>
    <protectedRange sqref="F1328" name="Range1_68_1"/>
    <protectedRange sqref="F1329" name="Range1_69_2"/>
    <protectedRange sqref="F1330" name="Range1_70"/>
    <protectedRange sqref="F1331" name="Range1_71_1"/>
    <protectedRange sqref="F1332" name="Range1_72"/>
    <protectedRange sqref="F1333" name="Range1_74_1"/>
    <protectedRange sqref="F1334" name="Range1_75"/>
    <protectedRange sqref="F1335" name="Range1_76_2"/>
    <protectedRange sqref="F1336" name="Range1_77_1"/>
    <protectedRange sqref="F1337" name="Range1_78_2"/>
    <protectedRange sqref="F1338" name="Range1_79_1"/>
    <protectedRange sqref="F1339" name="Range1_80_2"/>
    <protectedRange sqref="F1340" name="Range1_81_1"/>
    <protectedRange sqref="F1341" name="Range1_82_2"/>
    <protectedRange sqref="F1342" name="Range1_83_2"/>
    <protectedRange sqref="F1343" name="Range1_84_1"/>
    <protectedRange sqref="F1344" name="Range1_85_2"/>
    <protectedRange sqref="F1345" name="Range1_86_1"/>
    <protectedRange sqref="F1346" name="Range1_87_1"/>
    <protectedRange sqref="F1347" name="Range1_88_1"/>
    <protectedRange sqref="G1263" name="Range1_89_2"/>
    <protectedRange sqref="G1264" name="Range1_90_1"/>
    <protectedRange sqref="G1265" name="Range1_91_2"/>
    <protectedRange sqref="G1266" name="Range1_92_1"/>
    <protectedRange sqref="G1267" name="Range1_93_2"/>
    <protectedRange sqref="G1268" name="Range1_94_1"/>
    <protectedRange sqref="G1269" name="Range1_95_2"/>
    <protectedRange sqref="G1270" name="Range1_96_2"/>
    <protectedRange sqref="G1271" name="Range1_97_1"/>
    <protectedRange sqref="G1272" name="Range1_98_1"/>
    <protectedRange sqref="G1273" name="Range1_99_2"/>
    <protectedRange sqref="F1348:T1348" name="Range1_18_3"/>
    <protectedRange sqref="F1528" name="Range1_5_3_3"/>
    <protectedRange sqref="F1529" name="Range1_14_3_1"/>
    <protectedRange sqref="F1433:F1434 F1521" name="Range1_23_4_1"/>
    <protectedRange sqref="F1530" name="Range1_33_3_1"/>
    <protectedRange sqref="F1531" name="Range1_35_3_1"/>
    <protectedRange sqref="F1435" name="Range1_42_4"/>
    <protectedRange sqref="F1532" name="Range1_47_3"/>
    <protectedRange sqref="F1436" name="Range1_49_4"/>
    <protectedRange sqref="F1437" name="Range1_50_4"/>
    <protectedRange sqref="F1533" name="Range1_51_3"/>
    <protectedRange sqref="F1581 F1534" name="Range1_52_3"/>
    <protectedRange sqref="F1438" name="Range1_53_4"/>
    <protectedRange sqref="F1535" name="Range1_54_3"/>
    <protectedRange sqref="F1439" name="Range1_55_4"/>
    <protectedRange sqref="F1440" name="Range1_56_4"/>
    <protectedRange sqref="F1441" name="Range1_57_4"/>
    <protectedRange sqref="F1536" name="Range1_58_3"/>
    <protectedRange sqref="F1442:F1443" name="Range1_63_4"/>
    <protectedRange sqref="F1537:F1538" name="Range1_65_3"/>
    <protectedRange sqref="F1444:F1445" name="Range1_66_4"/>
    <protectedRange sqref="F1446" name="Range1_67_4"/>
    <protectedRange sqref="F1447:F1448" name="Range1_68_4"/>
    <protectedRange sqref="F1449" name="Range1_69_4"/>
    <protectedRange sqref="F1450:F1452" name="Range1_70_4"/>
    <protectedRange sqref="F1453" name="Range1_71_4"/>
    <protectedRange sqref="F1454:F1455" name="Range1_72_4"/>
    <protectedRange sqref="F1456" name="Range1_73_4"/>
    <protectedRange sqref="F1457" name="Range1_74_4"/>
    <protectedRange sqref="F1458" name="Range1_75_4"/>
    <protectedRange sqref="F1459" name="Range1_76_4"/>
    <protectedRange sqref="F1460:F1461" name="Range1_43_4"/>
    <protectedRange sqref="F1462" name="Range1_44_4"/>
    <protectedRange sqref="F1463:F1467" name="Range1_46_4"/>
    <protectedRange sqref="F1468" name="Range1_48_4"/>
    <protectedRange sqref="F1469" name="Range1_59_4"/>
    <protectedRange sqref="F1539" name="Range1_60_3"/>
    <protectedRange sqref="F1540" name="Range1_61_3_1"/>
    <protectedRange sqref="F1542" name="Range1_62_3"/>
    <protectedRange sqref="F1543" name="Range1_64_3"/>
    <protectedRange sqref="F1544" name="Range1_77_3"/>
    <protectedRange sqref="F1545:F1546" name="Range1_78_3"/>
    <protectedRange sqref="F1527" name="Range1_79_4"/>
    <protectedRange sqref="F1547" name="Range1_80_3"/>
    <protectedRange sqref="F1549" name="Range1_81_3"/>
    <protectedRange sqref="F1470" name="Range1_82_4"/>
    <protectedRange sqref="F1471" name="Range1_83_4"/>
    <protectedRange sqref="F1472:F1473" name="Range1_84_4"/>
    <protectedRange sqref="F1550" name="Range1_85_3"/>
    <protectedRange sqref="F1551" name="Range1_87_3"/>
    <protectedRange sqref="F1474" name="Range1_88_4"/>
    <protectedRange sqref="F1475:F1476" name="Range1_89_4"/>
    <protectedRange sqref="F1552" name="Range1_90_3"/>
    <protectedRange sqref="F1553" name="Range1_91_3"/>
    <protectedRange sqref="F1554" name="Range1_92_3"/>
    <protectedRange sqref="F1555" name="Range1_93_3"/>
    <protectedRange sqref="F1477" name="Range1_94_4"/>
    <protectedRange sqref="F1557" name="Range1_95_3"/>
    <protectedRange sqref="F1478" name="Range1_96_4"/>
    <protectedRange sqref="F1558" name="Range1_97_3"/>
    <protectedRange sqref="F1560" name="Range1_98_3"/>
    <protectedRange sqref="F1479" name="Range1_99_4"/>
    <protectedRange sqref="F1574" name="Range1_86_3"/>
    <protectedRange sqref="H1432" name="Range1_1_1_4"/>
    <protectedRange sqref="I1432" name="Range1_2_1_3"/>
    <protectedRange sqref="J1432" name="Range1_3_1_6"/>
    <protectedRange sqref="N1432 P1432" name="Range1_4_1_4"/>
    <protectedRange sqref="G1528" name="Range1_6_1_4"/>
    <protectedRange sqref="H1528" name="Range1_7_1_1"/>
    <protectedRange sqref="I1528" name="Range1_8_1_2"/>
    <protectedRange sqref="J1528" name="Range1_9_1_3"/>
    <protectedRange sqref="L1528" name="Range1_10_1_3"/>
    <protectedRange sqref="M1528" name="Range1_11_1_4"/>
    <protectedRange sqref="N1528" name="Range1_12_1_3"/>
    <protectedRange sqref="P1528" name="Range1_13_1_3"/>
    <protectedRange sqref="G1529" name="Range1_15_1_3"/>
    <protectedRange sqref="H1529" name="Range1_16_1_4"/>
    <protectedRange sqref="I1529" name="Range1_17_1_2"/>
    <protectedRange sqref="J1529" name="Range1_18_1_3"/>
    <protectedRange sqref="K1529" name="Range1_19_1_2"/>
    <protectedRange sqref="L1529" name="Range1_20_1_2"/>
    <protectedRange sqref="M1529" name="Range1_21_1_1"/>
    <protectedRange sqref="N1529" name="Range1_22_1_2"/>
    <protectedRange sqref="G1433:G1434 G1521 I1521" name="Range1_24_1_2"/>
    <protectedRange sqref="H1433:H1434 H1521" name="Range1_25_1_2"/>
    <protectedRange sqref="I1433:I1434" name="Range1_26_1_2"/>
    <protectedRange sqref="J1433:J1434 J1521" name="Range1_27_1_1"/>
    <protectedRange sqref="K1433:K1434 K1521" name="Range1_28_1_2"/>
    <protectedRange sqref="L1433:L1434 L1521" name="Range1_29_1_2"/>
    <protectedRange sqref="M1433:M1434 M1521" name="Range1_30_1_1"/>
    <protectedRange sqref="N1433:N1434 P1434 N1521 P1521" name="Range1_31_1_2"/>
    <protectedRange sqref="O1433:O1434 O1521" name="Range1_32_1_1"/>
    <protectedRange sqref="G1530:P1530 O1436 O1532:O1533 O1538 O1446 O1542 O1500 O1509:O1511" name="Range1_34_1_2"/>
    <protectedRange sqref="G1531" name="Range1_36_1_2"/>
    <protectedRange sqref="H1531" name="Range1_37_1_1"/>
    <protectedRange sqref="I1531" name="Range1_38_1_1"/>
    <protectedRange sqref="K1531" name="Range1_39_1_2"/>
    <protectedRange sqref="L1531" name="Range1_40_1_1"/>
    <protectedRange sqref="M1531" name="Range1_41_1_1"/>
    <protectedRange sqref="G1435:P1435" name="Range1_45_1_1"/>
    <protectedRange sqref="G1532:N1532 P1532" name="Range1_47_4"/>
    <protectedRange sqref="G1436:N1436 P1436" name="Range1_49_5"/>
    <protectedRange sqref="G1437:P1437" name="Range1_50_5"/>
    <protectedRange sqref="G1533:N1533 P1533" name="Range1_51_4"/>
    <protectedRange sqref="G1581:P1581 G1534:P1534" name="Range1_52_4"/>
    <protectedRange sqref="G1438:P1438" name="Range1_53_5"/>
    <protectedRange sqref="G1535:P1535" name="Range1_54_4"/>
    <protectedRange sqref="G1439:P1439" name="Range1_55_5"/>
    <protectedRange sqref="G1440:P1440" name="Range1_56_5"/>
    <protectedRange sqref="G1441:P1441" name="Range1_57_5"/>
    <protectedRange sqref="G1536:P1536" name="Range1_58_4"/>
    <protectedRange sqref="G1442:P1443" name="Range1_63_5"/>
    <protectedRange sqref="G1537:P1537 G1538:N1538 P1538" name="Range1_65_4"/>
    <protectedRange sqref="G1444:P1445" name="Range1_66_5"/>
    <protectedRange sqref="G1446:N1446 P1446" name="Range1_67_5"/>
    <protectedRange sqref="G1447:P1448" name="Range1_68_5"/>
    <protectedRange sqref="G1449:P1449 O1452" name="Range1_69_5"/>
    <protectedRange sqref="G1450:P1451 G1452:N1452 P1452" name="Range1_70_5"/>
    <protectedRange sqref="G1453:P1453" name="Range1_71_5"/>
    <protectedRange sqref="G1454:P1455" name="Range1_72_5"/>
    <protectedRange sqref="G1456:P1456" name="Range1_73_5"/>
    <protectedRange sqref="G1457:P1457 O1459 O1461" name="Range1_74_5"/>
    <protectedRange sqref="G1458:P1458" name="Range1_75_5"/>
    <protectedRange sqref="G1459:N1459 P1459" name="Range1_76_5"/>
    <protectedRange sqref="G1460:P1460 G1461:N1461 P1461" name="Range1_43_5"/>
    <protectedRange sqref="G1462:P1462 O1463:O1468 O1474 O1484 O1487" name="Range1_44_5"/>
    <protectedRange sqref="G1463:N1467 P1463:P1467" name="Range1_46_5"/>
    <protectedRange sqref="G1468:N1468 P1468" name="Range1_48_5"/>
    <protectedRange sqref="G1469:P1469" name="Range1_59_5"/>
    <protectedRange sqref="G1539:P1539" name="Range1_60_4"/>
    <protectedRange sqref="G1540:P1540" name="Range1_61_4"/>
    <protectedRange sqref="G1542:N1542 P1542" name="Range1_62_4"/>
    <protectedRange sqref="G1543:P1543" name="Range1_64_4"/>
    <protectedRange sqref="O1545:O1546 G1544:P1544" name="Range1_77_4"/>
    <protectedRange sqref="G1545:N1546 P1545:P1546" name="Range1_78_4"/>
    <protectedRange sqref="G1527:P1527" name="Range1_79_5"/>
    <protectedRange sqref="G1547:P1547" name="Range1_80_4"/>
    <protectedRange sqref="G1549:P1549" name="Range1_81_4"/>
    <protectedRange sqref="G1470:P1470" name="Range1_82_5"/>
    <protectedRange sqref="G1471:P1471" name="Range1_83_5"/>
    <protectedRange sqref="G1472:P1473" name="Range1_84_5"/>
    <protectedRange sqref="G1550:P1550" name="Range1_85_4"/>
    <protectedRange sqref="G1551:P1551" name="Range1_87_4"/>
    <protectedRange sqref="G1474:N1474 P1474" name="Range1_88_5"/>
    <protectedRange sqref="G1475:P1476" name="Range1_89_5"/>
    <protectedRange sqref="G1552:P1552" name="Range1_90_4"/>
    <protectedRange sqref="G1553:P1553" name="Range1_91_4"/>
    <protectedRange sqref="O1555:O1556 O1559:O1560 G1554:P1554" name="Range1_92_4"/>
    <protectedRange sqref="G1555:N1555 P1555" name="Range1_93_4"/>
    <protectedRange sqref="G1477:P1477" name="Range1_94_5"/>
    <protectedRange sqref="G1557:P1557" name="Range1_95_4"/>
    <protectedRange sqref="G1478:P1478" name="Range1_96_5"/>
    <protectedRange sqref="G1558:P1558" name="Range1_97_4"/>
    <protectedRange sqref="G1560:N1560 P1560" name="Range1_98_4"/>
    <protectedRange sqref="G1479:P1479" name="Range1_99_5"/>
    <protectedRange sqref="G1574:P1574" name="Range1_86_4"/>
    <protectedRange sqref="Q1435:U1435" name="Range1_45_2_1"/>
    <protectedRange sqref="T1530:U1530 Q1532:S1532" name="Range1_47_5"/>
    <protectedRange sqref="Q1436:U1436" name="Range1_49_6"/>
    <protectedRange sqref="Q1437:U1437" name="Range1_50_6"/>
    <protectedRange sqref="T1531:U1531 Q1533:S1533" name="Range1_51_5"/>
    <protectedRange sqref="T1532:U1532 T1579:U1579 Q1581:S1581 Q1534:S1534" name="Range1_52_5"/>
    <protectedRange sqref="Q1438:U1438" name="Range1_53_6"/>
    <protectedRange sqref="T1533:U1533 Q1535:S1535" name="Range1_54_5"/>
    <protectedRange sqref="Q1439:U1439" name="Range1_55_6"/>
    <protectedRange sqref="Q1440:U1440" name="Range1_56_6"/>
    <protectedRange sqref="Q1441:U1441" name="Range1_57_6"/>
    <protectedRange sqref="T1534:U1534 Q1536:S1536" name="Range1_58_5"/>
    <protectedRange sqref="Q1442:U1443" name="Range1_63_6"/>
    <protectedRange sqref="Q1537:S1538 T1535:U1536" name="Range1_65_5"/>
    <protectedRange sqref="Q1444:U1445" name="Range1_66_6"/>
    <protectedRange sqref="Q1446:U1446" name="Range1_67_6"/>
    <protectedRange sqref="Q1447:U1448" name="Range1_68_6"/>
    <protectedRange sqref="Q1449:U1449" name="Range1_69_6"/>
    <protectedRange sqref="Q1450:U1452" name="Range1_70_6"/>
    <protectedRange sqref="Q1453:U1453" name="Range1_71_6"/>
    <protectedRange sqref="Q1454:U1455" name="Range1_72_6"/>
    <protectedRange sqref="Q1456:U1456" name="Range1_73_6"/>
    <protectedRange sqref="Q1457:U1457" name="Range1_74_6"/>
    <protectedRange sqref="Q1458:U1458" name="Range1_75_6"/>
    <protectedRange sqref="Q1459:U1459" name="Range1_76_6"/>
    <protectedRange sqref="Q1460:U1461" name="Range1_43_6"/>
    <protectedRange sqref="Q1462:U1462" name="Range1_44_6"/>
    <protectedRange sqref="Q1463:U1467" name="Range1_46_6"/>
    <protectedRange sqref="Q1468:U1468" name="Range1_48_6"/>
    <protectedRange sqref="Q1469:U1469" name="Range1_59_6"/>
    <protectedRange sqref="T1537:U1537 Q1539:S1539" name="Range1_60_5"/>
    <protectedRange sqref="T1538:U1538 Q1540:S1540" name="Range1_61_5"/>
    <protectedRange sqref="T1540:U1540 Q1542:S1542" name="Range1_62_5"/>
    <protectedRange sqref="T1541:U1541 Q1543:S1543" name="Range1_64_5"/>
    <protectedRange sqref="T1542:U1542 Q1544:S1544" name="Range1_77_5"/>
    <protectedRange sqref="T1543:U1544 Q1545:S1546" name="Range1_78_5"/>
    <protectedRange sqref="Q1527 T1545:U1545 R1547:S1547" name="Range1_79_6"/>
    <protectedRange sqref="Q1547 R1527:S1527 T1546:U1546" name="Range1_80_5"/>
    <protectedRange sqref="T1547:U1547 Q1549:S1549" name="Range1_81_5"/>
    <protectedRange sqref="Q1470:U1470" name="Range1_82_6"/>
    <protectedRange sqref="Q1471:U1471" name="Range1_83_6"/>
    <protectedRange sqref="Q1472:U1473" name="Range1_84_6"/>
    <protectedRange sqref="T1548:U1548 Q1550:S1550" name="Range1_85_5"/>
    <protectedRange sqref="T1549:U1549 Q1551:S1551" name="Range1_87_5"/>
    <protectedRange sqref="Q1474:U1474" name="Range1_88_6"/>
    <protectedRange sqref="Q1475:U1476" name="Range1_89_6"/>
    <protectedRange sqref="T1550:U1550 Q1552:S1552" name="Range1_90_5"/>
    <protectedRange sqref="T1551:U1551 Q1553:S1553" name="Range1_91_5"/>
    <protectedRange sqref="T1552:U1552 Q1554:S1554" name="Range1_92_5"/>
    <protectedRange sqref="T1553:U1553 Q1555:S1555" name="Range1_93_5"/>
    <protectedRange sqref="Q1477:U1477" name="Range1_94_6"/>
    <protectedRange sqref="T1555:U1555 Q1557:S1557" name="Range1_95_5"/>
    <protectedRange sqref="Q1478:U1478" name="Range1_96_6"/>
    <protectedRange sqref="T1556:U1556 Q1558:S1558" name="Range1_97_5"/>
    <protectedRange sqref="T1558:U1558 Q1560:S1560" name="Range1_98_5"/>
    <protectedRange sqref="Q1479:U1479" name="Range1_99_6"/>
    <protectedRange sqref="T1572:U1572 Q1574:S1574" name="Range1_86_5"/>
    <protectedRange sqref="F1590:F1709" name="Range1_2_3_2"/>
    <protectedRange sqref="O1590:O1709" name="Range1_3_3_1"/>
    <protectedRange sqref="R1648 R1652 R1655 R1662 R1665 R1667 R1669 R1674 R1686 R1689 R1692:R1693 R1702 R1706 R1681 R1658:R1660 S1590:S1709" name="Range1_4_3_1"/>
    <protectedRange sqref="G1710:N1710" name="Range1_1_3_2"/>
    <protectedRange sqref="AC1732:AE1812 C1732:AA1812 AD1813:AE1972" name="Range1_1_11"/>
    <protectedRange sqref="Q1813:AA1813 M1861:P1861 F1849:F1857 L1849:P1857 L1859:P1860 T1814:AA2003 F1900:P1900 F1901:F1909 L1901:P1909 F1910:P1910 F1921:P1921 F1938:P1939 M1922:P1923 L1924:P1929 M1930:P1931 L1932:P1933 F1922:F1937 M1934:P1937 F1947:P1948 L1940:P1940 M1941:P1944 F1940:F1946 L1945:P1946 F1953:P1953 L1949:P1949 M1950:P1950 F1949:F1952 L1951:P1952 F1964:P1964 L1954:P1957 M1958:P1958 L1959:P1959 M1960:P1961 F1954:F1963 L1962:P1963 M1965:P1971 M1973:P1976 S1873:S2003 AC1973:AE2003 R1814:S1872 R1873:R1885 R1887:R2003 Q1814:Q2003 J1972:P1972 J1977:P1977 K1978:P1979 O1980:P1980 F1984:P1984 F1965:F1983 O1982:P1983 F1859:F1899 F1911:F1920 L1911:P1920 L1862:P1899 E1986:P1986 F1985 J1985:P1985 J1998:P2000 L1981:P1981 E1988:P1988 E1987:F1987 L1987:P1987 E1991:P1991 E1989:F1990 L1989:P1990 E1993:P1996 E1992:F1992 L1997:P1997 E1997:F2003 L2001:P2003 AC1813:AC1972 L1992:P1992" name="Range1_2_10"/>
    <protectedRange sqref="C1813:D2003" name="Range1_2_1_4"/>
    <protectedRange sqref="E1813:E1985" name="Range1_1_2_3"/>
    <protectedRange sqref="F1858 F1822:P1822 L1813:P1817 M1818:P1819 F1813:F1821 L1820:P1821 F1823:F1843 L1858:P1858 L1823:P1843" name="Range1_4_1_5"/>
    <protectedRange sqref="F1844:F1848 L1844:P1845 L1847:P1848 O1846:P1846" name="Range1_3_1_7"/>
    <protectedRange sqref="G1813:K1813" name="Range1_4_1_4_1"/>
    <protectedRange sqref="G1815:K1815" name="Range1_4_1_8"/>
    <protectedRange sqref="G1816:K1816" name="Range1_4_1_10"/>
    <protectedRange sqref="G1817:K1817" name="Range1_4_1_11"/>
    <protectedRange sqref="G1818:K1818" name="Range1_4_1_1_1"/>
    <protectedRange sqref="G1819:K1819" name="Range1_4_1_3_1"/>
    <protectedRange sqref="G1820:K1821" name="Range1_4_1_6"/>
    <protectedRange sqref="G1823:K1825" name="Range1_4_1_9"/>
    <protectedRange sqref="G1826:K1829" name="Range1_4_1_13"/>
    <protectedRange sqref="G1830:K1837" name="Range1_4_1_14"/>
    <protectedRange sqref="G1838:K1840" name="Range1_4_1_15"/>
    <protectedRange sqref="G1841:K1841 G1843:K1843" name="Range1_4_1_2_1"/>
    <protectedRange sqref="G1844:K1845 G1997:K1997" name="Range1_3_1_1_1"/>
    <protectedRange sqref="G1861:L1861" name="Range1_4_1_7"/>
    <protectedRange sqref="G1847:K1847" name="Range1_3_7_1"/>
    <protectedRange sqref="G1848:K1848" name="Range1_3_7_3"/>
    <protectedRange sqref="G1849:K1849" name="Range1_3_7_5"/>
    <protectedRange sqref="G1850:K1850" name="Range1_3_7_6"/>
    <protectedRange sqref="G1851:K1851" name="Range1_3_7_8"/>
    <protectedRange sqref="G1852:K1852" name="Range1_3_7_9"/>
    <protectedRange sqref="G1853:K1853" name="Range1_3_7_11"/>
    <protectedRange sqref="G1854:K1854 G1989:K1989 H1981" name="Range1_3_7_13"/>
    <protectedRange sqref="G1855:K1855" name="Range1_3_7_15"/>
    <protectedRange sqref="G1856:K1856" name="Range1_3_7_17"/>
    <protectedRange sqref="G1857:K1857" name="Range1_3_7_19"/>
    <protectedRange sqref="G1858:K1858" name="Range1_3_7_21"/>
    <protectedRange sqref="G1859:K1859" name="Range1_3_7_22"/>
    <protectedRange sqref="G1860:K1860" name="Range1_3_7_23"/>
    <protectedRange sqref="G1862:K1862" name="Range1_3_7_2"/>
    <protectedRange sqref="G1863:K1864" name="Range1_3_7_4"/>
    <protectedRange sqref="G1865:K1865" name="Range1_3_7_7"/>
    <protectedRange sqref="H1866:K1867" name="Range1_3_7_10"/>
    <protectedRange sqref="G1868:K1868" name="Range1_3_7_14"/>
    <protectedRange sqref="G1869:K1869" name="Range1_3_7_16"/>
    <protectedRange sqref="G1870:K1870" name="Range1_3_7_18"/>
    <protectedRange sqref="G1874:K1874" name="Range1_3_7_20"/>
    <protectedRange sqref="G1872:K1872" name="Range1_3_7_24"/>
    <protectedRange sqref="G1871:K1871" name="Range1_3_13"/>
    <protectedRange sqref="G1873:K1873" name="Range1_3_3_2"/>
    <protectedRange sqref="G1879:K1879" name="Range1_3_4_1"/>
    <protectedRange sqref="G1880:K1880" name="Range1_3_5_1"/>
    <protectedRange sqref="G1881:K1881" name="Range1_3_6_1"/>
    <protectedRange sqref="G1883:K1883" name="Range1_3_8_1"/>
    <protectedRange sqref="G1885:K1885" name="Range1_3_10_1"/>
    <protectedRange sqref="G1886:K1886" name="Range1_3_11_1"/>
    <protectedRange sqref="G1887:K1887" name="Range1_2_1_1_2"/>
    <protectedRange sqref="G1889:K1891" name="Range1_2_3_3"/>
    <protectedRange sqref="G1892:K1892" name="Range1_2_5_2"/>
    <protectedRange sqref="G1893:K1895" name="Range1_2_6_1"/>
    <protectedRange sqref="G1896:K1896 H1897" name="Range1_2_8_1"/>
    <protectedRange sqref="G1898:K1898 G1981 G2002:K2002 G1897 I1897:K1897 I1981:K1981" name="Range1_2_9_1"/>
    <protectedRange sqref="G1899:K1899" name="Range1_2_11"/>
    <protectedRange sqref="G1901:K1901 G1990:K1990" name="Range1_2_15_1"/>
    <protectedRange sqref="G1902:K1903" name="Range1_2_16_1"/>
    <protectedRange sqref="G1905:K1905" name="Range1_2_2_2"/>
    <protectedRange sqref="G1904:K1904" name="Range1_2_4_2"/>
    <protectedRange sqref="G1906:K1906" name="Range1_2_10_1"/>
    <protectedRange sqref="G1907:K1907" name="Range1_2_12"/>
    <protectedRange sqref="G1908:K1908" name="Range1_2_13"/>
    <protectedRange sqref="G1909:K1909" name="Range1_2_17_1"/>
    <protectedRange sqref="G1912:K1912" name="Range1_2_18_1"/>
    <protectedRange sqref="G1913:K1913" name="Range1_2_20_1"/>
    <protectedRange sqref="G1914:K1914 G1987:K1987" name="Range1_2_22"/>
    <protectedRange sqref="G1915:K1915" name="Range1_2_24"/>
    <protectedRange sqref="G1916:K1916" name="Range1_2_26"/>
    <protectedRange sqref="G1917:K1917" name="Range1_2_7_1"/>
    <protectedRange sqref="G1918:K1918 G1919" name="Range1_2_14_3"/>
    <protectedRange sqref="H1919:K1919" name="Range1_2_19"/>
    <protectedRange sqref="G1920:K1920" name="Range1_2_21"/>
    <protectedRange sqref="G1922:L1922" name="Range1_2_23"/>
    <protectedRange sqref="G1923:L1923" name="Range1_2_25"/>
    <protectedRange sqref="G1924:K1924 G2001:K2001" name="Range1_2_27"/>
    <protectedRange sqref="G1925:G1926 I1925:K1926 I1927" name="Range1_2_29_1"/>
    <protectedRange sqref="G1928:K1928 G1927:H1927 J1927:K1927" name="Range1_2_31"/>
    <protectedRange sqref="G1929:K1929" name="Range1_2_30"/>
    <protectedRange sqref="G1930:L1931" name="Range1_2_32_1"/>
    <protectedRange sqref="G1932:K1932" name="Range1_2_34"/>
    <protectedRange sqref="G1933:K1933" name="Range1_2_28"/>
    <protectedRange sqref="G1934:L1934" name="Range1_2_35_1"/>
    <protectedRange sqref="G1935:L1936" name="Range1_2_37_1"/>
    <protectedRange sqref="G1937:L1937" name="Range1_2_38_1"/>
    <protectedRange sqref="G1940:K1940" name="Range1_2_39_1"/>
    <protectedRange sqref="G1941:L1941" name="Range1_2_40_1"/>
    <protectedRange sqref="G1942:L1942" name="Range1_2_42"/>
    <protectedRange sqref="G1943:L1943" name="Range1_2_44_1"/>
    <protectedRange sqref="G1944:L1944" name="Range1_2_33_1"/>
    <protectedRange sqref="G1945:K1945" name="Range1_2_41"/>
    <protectedRange sqref="G1946:K1946" name="Range1_2_43_1"/>
    <protectedRange sqref="G1949:K1949" name="Range1_3_2_2"/>
    <protectedRange sqref="G1950:L1950" name="Range1_2_36_1"/>
    <protectedRange sqref="G1951:K1952" name="Range1_2_45_1"/>
    <protectedRange sqref="G1954:K1954" name="Range1_2_47_1"/>
    <protectedRange sqref="G1955:K1955" name="Range1_2_48_1"/>
    <protectedRange sqref="G1956:K1956" name="Range1_2_46_1"/>
    <protectedRange sqref="G1957:K1957" name="Range1_2_50"/>
    <protectedRange sqref="G1958:L1958" name="Range1_2_51"/>
    <protectedRange sqref="G1959:K1959" name="Range1_2_53"/>
    <protectedRange sqref="G1960:L1961 G2003:K2003" name="Range1_2_55_1"/>
    <protectedRange sqref="G1962:K1962" name="Range1_2_57_1"/>
    <protectedRange sqref="G1963:K1963" name="Range1_2_58_1"/>
    <protectedRange sqref="G1965:L1965" name="Range1_2_60_1"/>
    <protectedRange sqref="G1966:L1966" name="Range1_2_49_1"/>
    <protectedRange sqref="G1967:L1967" name="Range1_2_52"/>
    <protectedRange sqref="G1968:L1968" name="Range1_2_54_1"/>
    <protectedRange sqref="G1969:L1971" name="Range1_2_59"/>
    <protectedRange sqref="G1973:L1976 G1992:K1992" name="Range1_2_62_1"/>
    <protectedRange sqref="G1972:I1972 G1985:I1985 G1998:I2000" name="Range1_4_7"/>
    <protectedRange sqref="G1977:I1977" name="Range1_6_5"/>
    <protectedRange sqref="G1978:J1978" name="Range1_8_5"/>
    <protectedRange sqref="G1979:J1979" name="Range1_9_6"/>
    <protectedRange sqref="G1980:N1980" name="Range1_11_7"/>
    <protectedRange sqref="G1982:N1982" name="Range1_12_9"/>
    <protectedRange sqref="G1983:N1983" name="Range1_13_5"/>
    <protectedRange sqref="G1884:K1884" name="Range1_14_5"/>
    <protectedRange sqref="G1846:N1846" name="Range1_16_7"/>
    <protectedRange sqref="G1842:K1842" name="Range1_17_5"/>
    <protectedRange sqref="G1875:K1875" name="Range1_18_4"/>
    <protectedRange sqref="G1876:K1876" name="Range1_20_8"/>
    <protectedRange sqref="G1877:K1877" name="Range1_22_5"/>
    <protectedRange sqref="G1878:K1878" name="Range1_23_6"/>
    <protectedRange sqref="G1882:K1882" name="Range1_25_3"/>
    <protectedRange sqref="G1888:K1888" name="Range1_26_2"/>
    <protectedRange sqref="G1911:K1911" name="Range1_28_7"/>
    <protectedRange sqref="AB2004 AC2005:AC2023 AB2006:AB2009 AB2019 C2024:F2024 C2025:N2027 Y2025:Z2025 X2024:X2025 AA2024:AA2025 AB2025:AB2026 Q2027:U2027 O2025:U2026 AB2028:AC2028 AB2030 AB2034:AB2038 C2028:U2041 AC2029:AC2046 C2042:F2043 Q2042:U2043 C2044:U2046 AB2045 AC2049:AC2063 C2047:F2048 C2049:U2050 C2051:V2051 V2030 C2052:U2054 C2055:V2055 W2026:AA2062 C2056:U2062 C2064:F2064 C2063:AA2063 C2065:U2065 C2066:V2066 X2064:X2066 Z2065:AA2067 C2067:X2067 C2068:AA2084 AC2065:AC2084 AD2004:AE2084 Z2085:Z2127 C2004:AA2023" name="Range1_5_6"/>
    <protectedRange sqref="G2024:W2024 V2025:W2025 Y2024:Z2024 AB2024 V2026:V2029 V2031:V2050 V2052:V2054 V2056:V2062" name="Range1_1_1_5"/>
    <protectedRange sqref="G2042:P2042" name="Range1_3_9_1"/>
    <protectedRange sqref="G2043:P2043" name="Range1_5_1_3"/>
    <protectedRange sqref="G2047:U2047" name="Range1_6_1_5"/>
    <protectedRange sqref="G2048:U2048" name="Range1_7_6"/>
    <protectedRange sqref="G2064:W2064 Y2064:AA2064 V2065:W2065 W2066 Y2065:Y2067" name="Range1_2_56_2"/>
    <protectedRange sqref="AC2085:AE2127 AA2085:AA2127 C2085:Y2127" name="Range1_10_7"/>
    <protectedRange sqref="Q2172:Y2172 F2168 N2163:N2164 F2166:G2167 F2169:Y2171 AD2210:AD2212 F2187:R2199 F2200:Q2200 F2173:Y2186 F2201:R2207 F2209:R2213 K2208:R2208 F2163:M2165 O2163:Y2165 H2166:Y2168 Q2128:Y2162 AA2128:AA2213 Z2129:Z2213 AD2128:AD2208 AE2129:AE2212 AC2128:AC2212 AC2213:AE2213 D2207:D2212 C2179:C2191 C2193:C2211 AD2214:AE2370 C2213:C2214 C2216:C2217 C2219:C2220 C2222:C2223 C2225:C2226 C2228:C2229 C2231:C2232 C2234:C2235 C2237:C2238 C2240:C2241 C2243:C2244 C2246:C2247 C2249:C2250 C2252:C2253 C2255:C2256 C2258:C2259 C2261:C2262 C2264:C2265 C2267:C2268 C2270:C2271 C2273:C2274 C2276:C2277 C2279:C2280 C2282:C2283 C2285:C2286 C2288:C2289 C2291:C2292 C2294:C2295 C2297:C2298 C2300:C2301 C2303:C2304 C2306:C2307 C2309:C2310 C2312:C2313 C2315:C2316 C2318:C2319 C2321:C2322 C2324:C2325 C2327:C2328 C2330:C2331 C2333:C2334 C2336:C2337 C2339:C2340 C2342:C2343 C2345:C2346 C2348:C2349 C2351:C2352 C2354:C2355 C2357:C2358 C2360:C2361 C2363:C2364 C2366:C2367 C2369:C2370 S2187:Y2213" name="Range1_15_6"/>
    <protectedRange sqref="C2212 C2128:C2178 C2215 C2218 C2221 C2224 C2227 C2230 C2233 C2236 C2239 C2242 C2245 C2248 C2251 C2254 C2257 C2260 C2263 C2266 C2269 C2272 C2275 C2278 C2281 C2284 C2287 C2290 C2293 C2296 C2299 C2302 C2305 C2308 C2311 C2314 C2317 C2320 C2323 C2326 C2329 C2332 C2335 C2338 C2341 C2344 C2347 C2350 C2353 C2356 C2359 C2362 C2365 C2368 D2128:D2206" name="Range1_2_61_1"/>
    <protectedRange sqref="F2172:P2172 F2128:P2128 I2129 F2129 L2129:P2129 F2130:G2157 I2130:P2157 H2131:H2157 F2208:J2208" name="Range1_4_1_5_1"/>
    <protectedRange sqref="F2158:P2162" name="Range1_3_1_2_1"/>
    <protectedRange sqref="E2207:E2213" name="Range1_3_12_1"/>
    <protectedRange sqref="E2128:E2206" name="Range1_1_2_1_3"/>
    <protectedRange sqref="AC2371:AE2424 C2371:AA2424" name="Range1_19_7"/>
    <protectedRange sqref="F2434 F2443:AA2443 F2444:F2445 J2444:AA2445 F2439:F2442 J2439:AA2442 J2425:AA2434 F2435:AA2438 AC2425:AE2450 F2446:AA2450 C2425:E2450" name="Range1_21_8"/>
    <protectedRange sqref="F2425:I2426" name="Range1_3_3_1_1"/>
    <protectedRange sqref="F2427:I2429" name="Range1_3_1_1_1_1"/>
    <protectedRange sqref="F2430:I2433" name="Range1_3_13_1"/>
    <protectedRange sqref="G2434:I2434" name="Range1_3_1_3_1"/>
    <protectedRange sqref="G2445:I2445" name="Range1_3_2_1_1"/>
    <protectedRange sqref="G2442:I2442" name="Range1_3_4_1_1"/>
    <protectedRange sqref="G2439:I2439" name="Range1_3_5_1_1"/>
    <protectedRange sqref="G2440:I2440" name="Range1_3_6_1_1"/>
    <protectedRange sqref="G2444:I2444" name="Range1_3_7_2_1"/>
    <protectedRange sqref="G2441:I2441" name="Range1_3_8_1_1"/>
    <protectedRange sqref="V2451:AA2451 AD2451" name="Range1_1_3_3"/>
    <protectedRange sqref="C2451" name="Range1_2_2_1_1"/>
    <protectedRange sqref="D2451" name="Range1_3_1_4_1"/>
    <protectedRange sqref="F2451" name="Range1_8_1_3"/>
    <protectedRange sqref="G2451" name="Range1_9_1_4"/>
    <protectedRange sqref="H2451" name="Range1_9_1_1_2"/>
    <protectedRange sqref="I2451" name="Range1_7_1_3"/>
    <protectedRange sqref="J2451" name="Range1_10_1_4"/>
    <protectedRange sqref="K2451" name="Range1_11_1_5"/>
    <protectedRange sqref="L2451" name="Range1_3_1_1_2"/>
    <protectedRange sqref="M2451" name="Range1_4_1_1_1_1"/>
    <protectedRange sqref="O2451" name="Range1_12_1_4"/>
    <protectedRange sqref="N2451" name="Range1_14_1_2"/>
    <protectedRange sqref="P2451" name="Range1_17_1_4"/>
    <protectedRange sqref="T2451" name="Range1_21_1_3"/>
    <protectedRange sqref="R2451" name="Range1_22_1_3"/>
    <protectedRange sqref="S2451" name="Range1_23_1_2"/>
    <protectedRange sqref="U2451" name="Range1_24_5"/>
    <protectedRange sqref="AB2451" name="Range1_13_1_4"/>
    <protectedRange sqref="AC2451" name="Range1_14_1_1_1"/>
    <protectedRange sqref="AE2451" name="Range1_25_1_3"/>
    <protectedRange sqref="E2451:E2453" name="Range1_2_63_1"/>
    <protectedRange sqref="V2452:AA2452 AC2452:AD2452 V2453" name="Range1_3_14"/>
    <protectedRange sqref="C2452" name="Range1_2_2_1_1_1"/>
    <protectedRange sqref="D2452" name="Range1_3_1_2_1_1"/>
    <protectedRange sqref="F2452" name="Range1_4_1_12"/>
    <protectedRange sqref="G2452" name="Range1_16_1_5"/>
    <protectedRange sqref="M2452 Q2452" name="Range1_6_2_2"/>
    <protectedRange sqref="H2452" name="Range1_15_1_4"/>
    <protectedRange sqref="I2452" name="Range1_7_1_1_1"/>
    <protectedRange sqref="J2452" name="Range1_18_1_4"/>
    <protectedRange sqref="K2452" name="Range1_18_1_1_2"/>
    <protectedRange sqref="L2452" name="Range1_12_2_2"/>
    <protectedRange sqref="O2452" name="Range1_20_1_3"/>
    <protectedRange sqref="N2452" name="Range1_19_1_3"/>
    <protectedRange sqref="P2452" name="Range1_17_1_1_2"/>
    <protectedRange sqref="T2452" name="Range1_21_1_1_1"/>
    <protectedRange sqref="R2452" name="Range1_22_1_1_1"/>
    <protectedRange sqref="S2452" name="Range1_23_1_1_1"/>
    <protectedRange sqref="U2452" name="Range1_24_1_3"/>
    <protectedRange sqref="AB2452" name="Range1_21_1_1_1_1"/>
    <protectedRange sqref="AE2452" name="Range1_25_1_1_1"/>
    <protectedRange sqref="AD2453:AF2453 F2453 P2453:U2453" name="Range1_4_2_3"/>
    <protectedRange sqref="O2453 AB2453" name="Range1_6_1_1_1"/>
    <protectedRange sqref="C2453:D2453" name="Range1_5_2_2"/>
    <protectedRange sqref="G2453:J2453 L2453:N2453" name="Range1_9_2_2"/>
    <protectedRange sqref="K2453" name="Range1_1_3_1_1"/>
    <protectedRange sqref="W2453:AA2453" name="Range1_10_2_2"/>
    <protectedRange sqref="AC2454:AE2456 C2454:AA2456" name="Range1_27_5"/>
    <protectedRange sqref="AC2457:AE2457 C2457:AA2457" name="Range1_30_3"/>
    <protectedRange sqref="AC2458:AE2458 C2458:AA2458" name="Range1_31_4"/>
    <protectedRange sqref="AC2466:AE2467 A2466:A2467 C2466:AA2467" name="Range1_11"/>
  </protectedRanges>
  <autoFilter ref="A3:AG2465" xr:uid="{00000000-0009-0000-0000-000000000000}"/>
  <dataConsolidate/>
  <mergeCells count="4">
    <mergeCell ref="A1:A2"/>
    <mergeCell ref="F1:N1"/>
    <mergeCell ref="O1:AG1"/>
    <mergeCell ref="C1:E1"/>
  </mergeCells>
  <phoneticPr fontId="2" type="noConversion"/>
  <dataValidations count="7">
    <dataValidation type="whole" allowBlank="1" showInputMessage="1" showErrorMessage="1" errorTitle="Poruka" error="Pogrešan unos. Molim unesite vrijednosti 1 ili 2." sqref="Q4:Q963 T916:U916 T918:U918 T920:U926 T940:U940 T943:U947 T963:U963 T928:U931 T933:U938 T1010:U1017 T900:U914 T975:U1008 T967:U973 T951:U961 Q965:Q1017 Q1040:Q1073 Q1089:Q1661 Q2452:Q2467 T2064 T2024 T2047:T2048 Q1663:Q2450" xr:uid="{00000000-0002-0000-0000-000000000000}">
      <formula1>1</formula1>
      <formula2>2</formula2>
    </dataValidation>
    <dataValidation type="whole" allowBlank="1" showInputMessage="1" showErrorMessage="1" errorTitle="Poruka" error="Pogrešan unos. Molim unesite vrijednosti u rasponu od 0 do 3." sqref="U2141:U2467 U4:U579 U841:U846 U862 U856:U857 U882:U899 U974 U932 U917 U919 U927 U939 U941:U942 U948:U950 U915 U965:U966 U962 U1009 U1040:U1073 U1090:U1122 U1263:U2139 U620:U836" xr:uid="{00000000-0002-0000-0000-000001000000}">
      <formula1>0</formula1>
      <formula2>3</formula2>
    </dataValidation>
    <dataValidation type="whole" operator="greaterThanOrEqual" allowBlank="1" showInputMessage="1" showErrorMessage="1" errorTitle="Poruka" error="Unos treba biti 0 - ako nije bilo, ili točan broj osoba ako ih je bilo. " sqref="AD2454:AF2467 AC882:AF899 AE951:AG961 AE933:AG938 AE916:AG916 AE919:AF919 AE918:AG918 AE927:AF927 AE920:AG926 AE939:AF939 AE941:AF942 AE940:AG940 AE948:AF950 AE943:AG947 AE962:AF962 AD915:AF915 AE965:AF966 AE963:AG963 AE932:AF932 AE917:AF917 AE928:AG931 AE974:AF974 AE1009:AF1009 AE1010:AG1017 AE900:AG914 AE975:AG1008 AE967:AG973 AF2128:AF2370 AE1040:AF1073 AD4:AF881 AC2029 AD2210:AD2370 AD1058:AD1073 AE2129:AE2370 AD1700:AF2127 AD2128:AD2208 AD2371:AF2452 AE2453:AG2453 AD1089:AF1698" xr:uid="{00000000-0002-0000-0000-000002000000}">
      <formula1>0</formula1>
    </dataValidation>
    <dataValidation type="whole" allowBlank="1" showInputMessage="1" showErrorMessage="1" errorTitle="Poruka" error="Pogrešan unos. Molim unesite vrijednosti 1, 2 ili 3." sqref="U580:U619 U858:U861 U837:U840 U863:U881 U847:U855 T4:T899 T974 T932 T917 T919 T927 T939 T941:T942 T948:T950 T915 T965:T966 T962 T1009 T1040:T1073 T1090:T2023 U1123:U1262 T2049:T2063 T2025:T2046 U2140 T2065:T2467" xr:uid="{00000000-0002-0000-0000-000003000000}">
      <formula1>1</formula1>
      <formula2>3</formula2>
    </dataValidation>
    <dataValidation type="textLength" operator="equal" allowBlank="1" showInputMessage="1" showErrorMessage="1" errorTitle="Poruka" error="OIB mora imati točno 11 znakova!" sqref="H4:H9 H11:H181 H183:H231 H233:H307 H344:H354 H309:H341 H357:H525 H545 H527:H543 H563:H627 I627 G629 H629:H635 H637:H685 H820:H881 H687:H818 H895:H899 H1009 H1072:H1073 H1060:H1065 H1069:H1070 H1067 H1089 H1104 H1108 H1111:H1128 H1130:H1352 I1503 H2459:H2464 H1597:H1715 H1717:H1812 H2049:H2063 H1354:H1595 H2025:H2041 H2044:H2046 H2065:H2085 H2087:H2089 H2093:H2094 H2096:H2103 H2105:H2120 H2122:H2126 H2163:H2165 H2214:H2376 H2378:H2382 H2393 H2384:H2391 H2395:H2398 H2420:H2422 H2401:H2417 H2424 H2455:H2456 H2004:H2023 H2467" xr:uid="{00000000-0002-0000-0000-000004000000}">
      <formula1>11</formula1>
    </dataValidation>
    <dataValidation type="textLength" operator="equal" allowBlank="1" showInputMessage="1" showErrorMessage="1" errorTitle="Poruka" error="RNO broj mora imati točno 7 znakova!" sqref="I4:I11 I1578:I1754 I563:I619 I540:I541 I544 I621:I626 I629:I660 I662:I881 I895:I899 I1009 I1072:I1073 I1065 I1069:I1070 G1064 I1067 I1060:I1063 I1104 I1108 I1111:I1433 I1542:I1547 I1435:I1442 I1444 I1446:I1447 I1449:I1451 I1453:I1454 I1456:I1460 I1463 I1468:I1472 I1549:I1550 I1474:I1475 I1552:I1555 I1557:I1558 I1477:I1481 I1560:I1566 I1485:I1490 I1568:I1576 I1492:I1498 I1501:I1502 I1504:I1511 I1513:I1520 I1522:I1540 I2088:I2089 I1756:I1812 I2049:I2063 I2004:I2023 I2025:I2041 I2044:I2046 I2065:I2085 I2122:I2126 I2214:I2424 I2091 I2093:I2094 I2096:I2099 I2101:I2103 I2105:I2109 I2111:I2112 I2114:I2120 I2455:I2456 I2459:I2467 I13:I537" xr:uid="{00000000-0002-0000-0000-000005000000}">
      <formula1>7</formula1>
    </dataValidation>
    <dataValidation type="list" allowBlank="1" showInputMessage="1" showErrorMessage="1" errorTitle="Poruka" error="Netočan unos. Molim unesite jednu od vrijednosti iz liste." sqref="X1090 Y1090:Z1103 Z1104:Z1110" xr:uid="{00000000-0002-0000-0000-000006000000}">
      <formula1>ListaLeg3</formula1>
    </dataValidation>
  </dataValidations>
  <hyperlinks>
    <hyperlink ref="M179" r:id="rId1" xr:uid="{00000000-0004-0000-0000-000000000000}"/>
    <hyperlink ref="M180" r:id="rId2" xr:uid="{00000000-0004-0000-0000-000001000000}"/>
    <hyperlink ref="M181" r:id="rId3" xr:uid="{00000000-0004-0000-0000-000002000000}"/>
    <hyperlink ref="M182" r:id="rId4" xr:uid="{00000000-0004-0000-0000-000003000000}"/>
    <hyperlink ref="M183" r:id="rId5" xr:uid="{00000000-0004-0000-0000-000004000000}"/>
    <hyperlink ref="M184" r:id="rId6" xr:uid="{00000000-0004-0000-0000-000005000000}"/>
    <hyperlink ref="M191" r:id="rId7" xr:uid="{00000000-0004-0000-0000-000006000000}"/>
    <hyperlink ref="M192" r:id="rId8" xr:uid="{00000000-0004-0000-0000-000007000000}"/>
    <hyperlink ref="M193" r:id="rId9" xr:uid="{00000000-0004-0000-0000-000008000000}"/>
    <hyperlink ref="M194" r:id="rId10" xr:uid="{00000000-0004-0000-0000-000009000000}"/>
    <hyperlink ref="M201" r:id="rId11" display="http://www.sretnamama.hr/" xr:uid="{00000000-0004-0000-0000-00000A000000}"/>
    <hyperlink ref="M200" r:id="rId12" xr:uid="{00000000-0004-0000-0000-00000B000000}"/>
    <hyperlink ref="M199" r:id="rId13" xr:uid="{00000000-0004-0000-0000-00000C000000}"/>
    <hyperlink ref="M198" r:id="rId14" display="http://www.dokumentarni.net/" xr:uid="{00000000-0004-0000-0000-00000D000000}"/>
    <hyperlink ref="M197" r:id="rId15" xr:uid="{00000000-0004-0000-0000-00000E000000}"/>
    <hyperlink ref="M196" r:id="rId16" xr:uid="{00000000-0004-0000-0000-00000F000000}"/>
    <hyperlink ref="M195" r:id="rId17" xr:uid="{00000000-0004-0000-0000-000010000000}"/>
    <hyperlink ref="L222" r:id="rId18" xr:uid="{00000000-0004-0000-0000-000011000000}"/>
    <hyperlink ref="L223" r:id="rId19" xr:uid="{00000000-0004-0000-0000-000012000000}"/>
    <hyperlink ref="M223" r:id="rId20" xr:uid="{00000000-0004-0000-0000-000013000000}"/>
    <hyperlink ref="L224" r:id="rId21" xr:uid="{00000000-0004-0000-0000-000014000000}"/>
    <hyperlink ref="L225" r:id="rId22" xr:uid="{00000000-0004-0000-0000-000015000000}"/>
    <hyperlink ref="M225" r:id="rId23" xr:uid="{00000000-0004-0000-0000-000016000000}"/>
    <hyperlink ref="L301" r:id="rId24" xr:uid="{00000000-0004-0000-0000-000017000000}"/>
    <hyperlink ref="M301" r:id="rId25" xr:uid="{00000000-0004-0000-0000-000018000000}"/>
    <hyperlink ref="L302" r:id="rId26" xr:uid="{00000000-0004-0000-0000-000019000000}"/>
    <hyperlink ref="M302" r:id="rId27" xr:uid="{00000000-0004-0000-0000-00001A000000}"/>
    <hyperlink ref="L303" r:id="rId28" xr:uid="{00000000-0004-0000-0000-00001B000000}"/>
    <hyperlink ref="M303" r:id="rId29" xr:uid="{00000000-0004-0000-0000-00001C000000}"/>
    <hyperlink ref="L304" r:id="rId30" xr:uid="{00000000-0004-0000-0000-00001D000000}"/>
    <hyperlink ref="M304" r:id="rId31" xr:uid="{00000000-0004-0000-0000-00001E000000}"/>
    <hyperlink ref="L305" r:id="rId32" xr:uid="{00000000-0004-0000-0000-00001F000000}"/>
    <hyperlink ref="M305" r:id="rId33" xr:uid="{00000000-0004-0000-0000-000020000000}"/>
    <hyperlink ref="L306" r:id="rId34" xr:uid="{00000000-0004-0000-0000-000021000000}"/>
    <hyperlink ref="M306" r:id="rId35" xr:uid="{00000000-0004-0000-0000-000022000000}"/>
    <hyperlink ref="L307" r:id="rId36" xr:uid="{00000000-0004-0000-0000-000023000000}"/>
    <hyperlink ref="M307" r:id="rId37" xr:uid="{00000000-0004-0000-0000-000024000000}"/>
    <hyperlink ref="L308" r:id="rId38" xr:uid="{00000000-0004-0000-0000-000025000000}"/>
    <hyperlink ref="M308" r:id="rId39" xr:uid="{00000000-0004-0000-0000-000026000000}"/>
    <hyperlink ref="L309" r:id="rId40" xr:uid="{00000000-0004-0000-0000-000027000000}"/>
    <hyperlink ref="M309" r:id="rId41" xr:uid="{00000000-0004-0000-0000-000028000000}"/>
    <hyperlink ref="L310" r:id="rId42" xr:uid="{00000000-0004-0000-0000-000029000000}"/>
    <hyperlink ref="M310" r:id="rId43" xr:uid="{00000000-0004-0000-0000-00002A000000}"/>
    <hyperlink ref="L311" r:id="rId44" xr:uid="{00000000-0004-0000-0000-00002B000000}"/>
    <hyperlink ref="M311" r:id="rId45" xr:uid="{00000000-0004-0000-0000-00002C000000}"/>
    <hyperlink ref="L312" r:id="rId46" xr:uid="{00000000-0004-0000-0000-00002D000000}"/>
    <hyperlink ref="M312" r:id="rId47" xr:uid="{00000000-0004-0000-0000-00002E000000}"/>
    <hyperlink ref="L313" r:id="rId48" xr:uid="{00000000-0004-0000-0000-00002F000000}"/>
    <hyperlink ref="M313" r:id="rId49" xr:uid="{00000000-0004-0000-0000-000030000000}"/>
    <hyperlink ref="L314" r:id="rId50" xr:uid="{00000000-0004-0000-0000-000031000000}"/>
    <hyperlink ref="M314" r:id="rId51" xr:uid="{00000000-0004-0000-0000-000032000000}"/>
    <hyperlink ref="L315" r:id="rId52" xr:uid="{00000000-0004-0000-0000-000033000000}"/>
    <hyperlink ref="M315" r:id="rId53" xr:uid="{00000000-0004-0000-0000-000034000000}"/>
    <hyperlink ref="L316" r:id="rId54" xr:uid="{00000000-0004-0000-0000-000035000000}"/>
    <hyperlink ref="M316" r:id="rId55" xr:uid="{00000000-0004-0000-0000-000036000000}"/>
    <hyperlink ref="L317" r:id="rId56" xr:uid="{00000000-0004-0000-0000-000037000000}"/>
    <hyperlink ref="M317" r:id="rId57" xr:uid="{00000000-0004-0000-0000-000038000000}"/>
    <hyperlink ref="L318" r:id="rId58" xr:uid="{00000000-0004-0000-0000-000039000000}"/>
    <hyperlink ref="M318" r:id="rId59" xr:uid="{00000000-0004-0000-0000-00003A000000}"/>
    <hyperlink ref="L319" r:id="rId60" xr:uid="{00000000-0004-0000-0000-00003B000000}"/>
    <hyperlink ref="M319" r:id="rId61" xr:uid="{00000000-0004-0000-0000-00003C000000}"/>
    <hyperlink ref="L320" r:id="rId62" xr:uid="{00000000-0004-0000-0000-00003D000000}"/>
    <hyperlink ref="M320" r:id="rId63" xr:uid="{00000000-0004-0000-0000-00003E000000}"/>
    <hyperlink ref="L321" r:id="rId64" xr:uid="{00000000-0004-0000-0000-00003F000000}"/>
    <hyperlink ref="M321" r:id="rId65" xr:uid="{00000000-0004-0000-0000-000040000000}"/>
    <hyperlink ref="L322" r:id="rId66" xr:uid="{00000000-0004-0000-0000-000041000000}"/>
    <hyperlink ref="M322" r:id="rId67" xr:uid="{00000000-0004-0000-0000-000042000000}"/>
    <hyperlink ref="L323" r:id="rId68" xr:uid="{00000000-0004-0000-0000-000043000000}"/>
    <hyperlink ref="M323" r:id="rId69" xr:uid="{00000000-0004-0000-0000-000044000000}"/>
    <hyperlink ref="L324" r:id="rId70" xr:uid="{00000000-0004-0000-0000-000045000000}"/>
    <hyperlink ref="M324" r:id="rId71" xr:uid="{00000000-0004-0000-0000-000046000000}"/>
    <hyperlink ref="L325" r:id="rId72" xr:uid="{00000000-0004-0000-0000-000047000000}"/>
    <hyperlink ref="M325" r:id="rId73" xr:uid="{00000000-0004-0000-0000-000048000000}"/>
    <hyperlink ref="L326" r:id="rId74" xr:uid="{00000000-0004-0000-0000-000049000000}"/>
    <hyperlink ref="M326" r:id="rId75" xr:uid="{00000000-0004-0000-0000-00004A000000}"/>
    <hyperlink ref="L327" r:id="rId76" xr:uid="{00000000-0004-0000-0000-00004B000000}"/>
    <hyperlink ref="L328" r:id="rId77" xr:uid="{00000000-0004-0000-0000-00004C000000}"/>
    <hyperlink ref="M328" r:id="rId78" xr:uid="{00000000-0004-0000-0000-00004D000000}"/>
    <hyperlink ref="L329" r:id="rId79" xr:uid="{00000000-0004-0000-0000-00004E000000}"/>
    <hyperlink ref="M329" r:id="rId80" xr:uid="{00000000-0004-0000-0000-00004F000000}"/>
    <hyperlink ref="L330" r:id="rId81" xr:uid="{00000000-0004-0000-0000-000050000000}"/>
    <hyperlink ref="L331" r:id="rId82" xr:uid="{00000000-0004-0000-0000-000051000000}"/>
    <hyperlink ref="M331" r:id="rId83" xr:uid="{00000000-0004-0000-0000-000052000000}"/>
    <hyperlink ref="L332" r:id="rId84" xr:uid="{00000000-0004-0000-0000-000053000000}"/>
    <hyperlink ref="M332" r:id="rId85" xr:uid="{00000000-0004-0000-0000-000054000000}"/>
    <hyperlink ref="L333" r:id="rId86" xr:uid="{00000000-0004-0000-0000-000055000000}"/>
    <hyperlink ref="M333" r:id="rId87" xr:uid="{00000000-0004-0000-0000-000056000000}"/>
    <hyperlink ref="L334" r:id="rId88" xr:uid="{00000000-0004-0000-0000-000057000000}"/>
    <hyperlink ref="M334" r:id="rId89" xr:uid="{00000000-0004-0000-0000-000058000000}"/>
    <hyperlink ref="L335" r:id="rId90" xr:uid="{00000000-0004-0000-0000-000059000000}"/>
    <hyperlink ref="M335" r:id="rId91" xr:uid="{00000000-0004-0000-0000-00005A000000}"/>
    <hyperlink ref="L336" r:id="rId92" xr:uid="{00000000-0004-0000-0000-00005B000000}"/>
    <hyperlink ref="M336" r:id="rId93" xr:uid="{00000000-0004-0000-0000-00005C000000}"/>
    <hyperlink ref="L337" r:id="rId94" xr:uid="{00000000-0004-0000-0000-00005D000000}"/>
    <hyperlink ref="M337" r:id="rId95" xr:uid="{00000000-0004-0000-0000-00005E000000}"/>
    <hyperlink ref="L338" r:id="rId96" xr:uid="{00000000-0004-0000-0000-00005F000000}"/>
    <hyperlink ref="M338" r:id="rId97" xr:uid="{00000000-0004-0000-0000-000060000000}"/>
    <hyperlink ref="L339" r:id="rId98" xr:uid="{00000000-0004-0000-0000-000061000000}"/>
    <hyperlink ref="M339" r:id="rId99" xr:uid="{00000000-0004-0000-0000-000062000000}"/>
    <hyperlink ref="L340" r:id="rId100" xr:uid="{00000000-0004-0000-0000-000063000000}"/>
    <hyperlink ref="M340" r:id="rId101" xr:uid="{00000000-0004-0000-0000-000064000000}"/>
    <hyperlink ref="L341" r:id="rId102" xr:uid="{00000000-0004-0000-0000-000065000000}"/>
    <hyperlink ref="M341" r:id="rId103" xr:uid="{00000000-0004-0000-0000-000066000000}"/>
    <hyperlink ref="L342" r:id="rId104" xr:uid="{00000000-0004-0000-0000-000067000000}"/>
    <hyperlink ref="M342" r:id="rId105" xr:uid="{00000000-0004-0000-0000-000068000000}"/>
    <hyperlink ref="L343" r:id="rId106" xr:uid="{00000000-0004-0000-0000-000069000000}"/>
    <hyperlink ref="M343" r:id="rId107" xr:uid="{00000000-0004-0000-0000-00006A000000}"/>
    <hyperlink ref="L344" r:id="rId108" xr:uid="{00000000-0004-0000-0000-00006B000000}"/>
    <hyperlink ref="M344" r:id="rId109" xr:uid="{00000000-0004-0000-0000-00006C000000}"/>
    <hyperlink ref="L345" r:id="rId110" xr:uid="{00000000-0004-0000-0000-00006D000000}"/>
    <hyperlink ref="M345" r:id="rId111" xr:uid="{00000000-0004-0000-0000-00006E000000}"/>
    <hyperlink ref="L346" r:id="rId112" xr:uid="{00000000-0004-0000-0000-00006F000000}"/>
    <hyperlink ref="M346" r:id="rId113" xr:uid="{00000000-0004-0000-0000-000070000000}"/>
    <hyperlink ref="L347" r:id="rId114" xr:uid="{00000000-0004-0000-0000-000071000000}"/>
    <hyperlink ref="M347" r:id="rId115" xr:uid="{00000000-0004-0000-0000-000072000000}"/>
    <hyperlink ref="L348" r:id="rId116" xr:uid="{00000000-0004-0000-0000-000073000000}"/>
    <hyperlink ref="M348" r:id="rId117" xr:uid="{00000000-0004-0000-0000-000074000000}"/>
    <hyperlink ref="L349" r:id="rId118" xr:uid="{00000000-0004-0000-0000-000075000000}"/>
    <hyperlink ref="M349" r:id="rId119" xr:uid="{00000000-0004-0000-0000-000076000000}"/>
    <hyperlink ref="L350" r:id="rId120" xr:uid="{00000000-0004-0000-0000-000077000000}"/>
    <hyperlink ref="M350" r:id="rId121" xr:uid="{00000000-0004-0000-0000-000078000000}"/>
    <hyperlink ref="L351" r:id="rId122" xr:uid="{00000000-0004-0000-0000-000079000000}"/>
    <hyperlink ref="M351" r:id="rId123" xr:uid="{00000000-0004-0000-0000-00007A000000}"/>
    <hyperlink ref="L352" r:id="rId124" xr:uid="{00000000-0004-0000-0000-00007B000000}"/>
    <hyperlink ref="M352" r:id="rId125" xr:uid="{00000000-0004-0000-0000-00007C000000}"/>
    <hyperlink ref="L353" r:id="rId126" xr:uid="{00000000-0004-0000-0000-00007D000000}"/>
    <hyperlink ref="M353" r:id="rId127" xr:uid="{00000000-0004-0000-0000-00007E000000}"/>
    <hyperlink ref="L354" r:id="rId128" xr:uid="{00000000-0004-0000-0000-00007F000000}"/>
    <hyperlink ref="M354" r:id="rId129" xr:uid="{00000000-0004-0000-0000-000080000000}"/>
    <hyperlink ref="L355" r:id="rId130" xr:uid="{00000000-0004-0000-0000-000081000000}"/>
    <hyperlink ref="L356" r:id="rId131" xr:uid="{00000000-0004-0000-0000-000082000000}"/>
    <hyperlink ref="L357" r:id="rId132" xr:uid="{00000000-0004-0000-0000-000083000000}"/>
    <hyperlink ref="L358" r:id="rId133" xr:uid="{00000000-0004-0000-0000-000084000000}"/>
    <hyperlink ref="M358" r:id="rId134" xr:uid="{00000000-0004-0000-0000-000085000000}"/>
    <hyperlink ref="L359" r:id="rId135" xr:uid="{00000000-0004-0000-0000-000086000000}"/>
    <hyperlink ref="L360" r:id="rId136" xr:uid="{00000000-0004-0000-0000-000087000000}"/>
    <hyperlink ref="M360" r:id="rId137" xr:uid="{00000000-0004-0000-0000-000088000000}"/>
    <hyperlink ref="L361" r:id="rId138" xr:uid="{00000000-0004-0000-0000-000089000000}"/>
    <hyperlink ref="M361" r:id="rId139" xr:uid="{00000000-0004-0000-0000-00008A000000}"/>
    <hyperlink ref="L362" r:id="rId140" xr:uid="{00000000-0004-0000-0000-00008B000000}"/>
    <hyperlink ref="M362" r:id="rId141" xr:uid="{00000000-0004-0000-0000-00008C000000}"/>
    <hyperlink ref="L363" r:id="rId142" xr:uid="{00000000-0004-0000-0000-00008D000000}"/>
    <hyperlink ref="M363" r:id="rId143" xr:uid="{00000000-0004-0000-0000-00008E000000}"/>
    <hyperlink ref="L364" r:id="rId144" xr:uid="{00000000-0004-0000-0000-00008F000000}"/>
    <hyperlink ref="M364" r:id="rId145" xr:uid="{00000000-0004-0000-0000-000090000000}"/>
    <hyperlink ref="L366" r:id="rId146" xr:uid="{00000000-0004-0000-0000-000091000000}"/>
    <hyperlink ref="M366" r:id="rId147" xr:uid="{00000000-0004-0000-0000-000092000000}"/>
    <hyperlink ref="L367" r:id="rId148" xr:uid="{00000000-0004-0000-0000-000093000000}"/>
    <hyperlink ref="M367" r:id="rId149" xr:uid="{00000000-0004-0000-0000-000094000000}"/>
    <hyperlink ref="L368" r:id="rId150" xr:uid="{00000000-0004-0000-0000-000095000000}"/>
    <hyperlink ref="M368" r:id="rId151" xr:uid="{00000000-0004-0000-0000-000096000000}"/>
    <hyperlink ref="L370" r:id="rId152" xr:uid="{00000000-0004-0000-0000-000097000000}"/>
    <hyperlink ref="M370" r:id="rId153" xr:uid="{00000000-0004-0000-0000-000098000000}"/>
    <hyperlink ref="L371" r:id="rId154" xr:uid="{00000000-0004-0000-0000-000099000000}"/>
    <hyperlink ref="M371" r:id="rId155" xr:uid="{00000000-0004-0000-0000-00009A000000}"/>
    <hyperlink ref="L372" r:id="rId156" xr:uid="{00000000-0004-0000-0000-00009B000000}"/>
    <hyperlink ref="M372" r:id="rId157" xr:uid="{00000000-0004-0000-0000-00009C000000}"/>
    <hyperlink ref="L373" r:id="rId158" xr:uid="{00000000-0004-0000-0000-00009D000000}"/>
    <hyperlink ref="M373" r:id="rId159" xr:uid="{00000000-0004-0000-0000-00009E000000}"/>
    <hyperlink ref="L374" r:id="rId160" xr:uid="{00000000-0004-0000-0000-00009F000000}"/>
    <hyperlink ref="M374" r:id="rId161" xr:uid="{00000000-0004-0000-0000-0000A0000000}"/>
    <hyperlink ref="L375" r:id="rId162" xr:uid="{00000000-0004-0000-0000-0000A1000000}"/>
    <hyperlink ref="M375" r:id="rId163" xr:uid="{00000000-0004-0000-0000-0000A2000000}"/>
    <hyperlink ref="L376" r:id="rId164" xr:uid="{00000000-0004-0000-0000-0000A3000000}"/>
    <hyperlink ref="M376" r:id="rId165" xr:uid="{00000000-0004-0000-0000-0000A4000000}"/>
    <hyperlink ref="L377" r:id="rId166" xr:uid="{00000000-0004-0000-0000-0000A5000000}"/>
    <hyperlink ref="M377" r:id="rId167" xr:uid="{00000000-0004-0000-0000-0000A6000000}"/>
    <hyperlink ref="L378" r:id="rId168" xr:uid="{00000000-0004-0000-0000-0000A7000000}"/>
    <hyperlink ref="M378" r:id="rId169" xr:uid="{00000000-0004-0000-0000-0000A8000000}"/>
    <hyperlink ref="L379" r:id="rId170" xr:uid="{00000000-0004-0000-0000-0000A9000000}"/>
    <hyperlink ref="M379" r:id="rId171" xr:uid="{00000000-0004-0000-0000-0000AA000000}"/>
    <hyperlink ref="L380" r:id="rId172" xr:uid="{00000000-0004-0000-0000-0000AB000000}"/>
    <hyperlink ref="M380" r:id="rId173" xr:uid="{00000000-0004-0000-0000-0000AC000000}"/>
    <hyperlink ref="L381" r:id="rId174" xr:uid="{00000000-0004-0000-0000-0000AD000000}"/>
    <hyperlink ref="M381" r:id="rId175" xr:uid="{00000000-0004-0000-0000-0000AE000000}"/>
    <hyperlink ref="L382" r:id="rId176" xr:uid="{00000000-0004-0000-0000-0000AF000000}"/>
    <hyperlink ref="M382" r:id="rId177" xr:uid="{00000000-0004-0000-0000-0000B0000000}"/>
    <hyperlink ref="L383" r:id="rId178" xr:uid="{00000000-0004-0000-0000-0000B1000000}"/>
    <hyperlink ref="L384" r:id="rId179" xr:uid="{00000000-0004-0000-0000-0000B2000000}"/>
    <hyperlink ref="M384" r:id="rId180" xr:uid="{00000000-0004-0000-0000-0000B3000000}"/>
    <hyperlink ref="L385" r:id="rId181" xr:uid="{00000000-0004-0000-0000-0000B4000000}"/>
    <hyperlink ref="M385" r:id="rId182" xr:uid="{00000000-0004-0000-0000-0000B5000000}"/>
    <hyperlink ref="L386" r:id="rId183" xr:uid="{00000000-0004-0000-0000-0000B6000000}"/>
    <hyperlink ref="M386" r:id="rId184" xr:uid="{00000000-0004-0000-0000-0000B7000000}"/>
    <hyperlink ref="M387" r:id="rId185" xr:uid="{00000000-0004-0000-0000-0000B8000000}"/>
    <hyperlink ref="L389" r:id="rId186" xr:uid="{00000000-0004-0000-0000-0000B9000000}"/>
    <hyperlink ref="M389" r:id="rId187" xr:uid="{00000000-0004-0000-0000-0000BA000000}"/>
    <hyperlink ref="L390" r:id="rId188" xr:uid="{00000000-0004-0000-0000-0000BB000000}"/>
    <hyperlink ref="L392" r:id="rId189" xr:uid="{00000000-0004-0000-0000-0000BC000000}"/>
    <hyperlink ref="M392" r:id="rId190" xr:uid="{00000000-0004-0000-0000-0000BD000000}"/>
    <hyperlink ref="L393" r:id="rId191" xr:uid="{00000000-0004-0000-0000-0000BE000000}"/>
    <hyperlink ref="M393" r:id="rId192" xr:uid="{00000000-0004-0000-0000-0000BF000000}"/>
    <hyperlink ref="L394" r:id="rId193" xr:uid="{00000000-0004-0000-0000-0000C0000000}"/>
    <hyperlink ref="M394" r:id="rId194" xr:uid="{00000000-0004-0000-0000-0000C1000000}"/>
    <hyperlink ref="L395" r:id="rId195" xr:uid="{00000000-0004-0000-0000-0000C2000000}"/>
    <hyperlink ref="M395" r:id="rId196" xr:uid="{00000000-0004-0000-0000-0000C3000000}"/>
    <hyperlink ref="L398" r:id="rId197" xr:uid="{00000000-0004-0000-0000-0000C4000000}"/>
    <hyperlink ref="L399" r:id="rId198" xr:uid="{00000000-0004-0000-0000-0000C5000000}"/>
    <hyperlink ref="M399" r:id="rId199" xr:uid="{00000000-0004-0000-0000-0000C6000000}"/>
    <hyperlink ref="L400" r:id="rId200" xr:uid="{00000000-0004-0000-0000-0000C7000000}"/>
    <hyperlink ref="M400" r:id="rId201" xr:uid="{00000000-0004-0000-0000-0000C8000000}"/>
    <hyperlink ref="L401" r:id="rId202" xr:uid="{00000000-0004-0000-0000-0000C9000000}"/>
    <hyperlink ref="M401" r:id="rId203" xr:uid="{00000000-0004-0000-0000-0000CA000000}"/>
    <hyperlink ref="L402" r:id="rId204" xr:uid="{00000000-0004-0000-0000-0000CB000000}"/>
    <hyperlink ref="M402" r:id="rId205" xr:uid="{00000000-0004-0000-0000-0000CC000000}"/>
    <hyperlink ref="L403" r:id="rId206" xr:uid="{00000000-0004-0000-0000-0000CD000000}"/>
    <hyperlink ref="M403" r:id="rId207" xr:uid="{00000000-0004-0000-0000-0000CE000000}"/>
    <hyperlink ref="L404" r:id="rId208" xr:uid="{00000000-0004-0000-0000-0000CF000000}"/>
    <hyperlink ref="L405" r:id="rId209" xr:uid="{00000000-0004-0000-0000-0000D0000000}"/>
    <hyperlink ref="M405" r:id="rId210" xr:uid="{00000000-0004-0000-0000-0000D1000000}"/>
    <hyperlink ref="L406" r:id="rId211" xr:uid="{00000000-0004-0000-0000-0000D2000000}"/>
    <hyperlink ref="M406" r:id="rId212" xr:uid="{00000000-0004-0000-0000-0000D3000000}"/>
    <hyperlink ref="L407" r:id="rId213" xr:uid="{00000000-0004-0000-0000-0000D4000000}"/>
    <hyperlink ref="M407" r:id="rId214" xr:uid="{00000000-0004-0000-0000-0000D5000000}"/>
    <hyperlink ref="L408" r:id="rId215" xr:uid="{00000000-0004-0000-0000-0000D6000000}"/>
    <hyperlink ref="M408" r:id="rId216" xr:uid="{00000000-0004-0000-0000-0000D7000000}"/>
    <hyperlink ref="L409" r:id="rId217" xr:uid="{00000000-0004-0000-0000-0000D8000000}"/>
    <hyperlink ref="M409" r:id="rId218" xr:uid="{00000000-0004-0000-0000-0000D9000000}"/>
    <hyperlink ref="L410" r:id="rId219" xr:uid="{00000000-0004-0000-0000-0000DA000000}"/>
    <hyperlink ref="M410" r:id="rId220" xr:uid="{00000000-0004-0000-0000-0000DB000000}"/>
    <hyperlink ref="L411" r:id="rId221" xr:uid="{00000000-0004-0000-0000-0000DC000000}"/>
    <hyperlink ref="L412" r:id="rId222" xr:uid="{00000000-0004-0000-0000-0000DD000000}"/>
    <hyperlink ref="M412" r:id="rId223" xr:uid="{00000000-0004-0000-0000-0000DE000000}"/>
    <hyperlink ref="L413" r:id="rId224" xr:uid="{00000000-0004-0000-0000-0000DF000000}"/>
    <hyperlink ref="M413" r:id="rId225" xr:uid="{00000000-0004-0000-0000-0000E0000000}"/>
    <hyperlink ref="L414" r:id="rId226" xr:uid="{00000000-0004-0000-0000-0000E1000000}"/>
    <hyperlink ref="L415" r:id="rId227" xr:uid="{00000000-0004-0000-0000-0000E2000000}"/>
    <hyperlink ref="M415" r:id="rId228" xr:uid="{00000000-0004-0000-0000-0000E3000000}"/>
    <hyperlink ref="L416" r:id="rId229" xr:uid="{00000000-0004-0000-0000-0000E4000000}"/>
    <hyperlink ref="L417" r:id="rId230" xr:uid="{00000000-0004-0000-0000-0000E5000000}"/>
    <hyperlink ref="M417" r:id="rId231" xr:uid="{00000000-0004-0000-0000-0000E6000000}"/>
    <hyperlink ref="L418" r:id="rId232" xr:uid="{00000000-0004-0000-0000-0000E7000000}"/>
    <hyperlink ref="M418" r:id="rId233" xr:uid="{00000000-0004-0000-0000-0000E8000000}"/>
    <hyperlink ref="L419" r:id="rId234" xr:uid="{00000000-0004-0000-0000-0000E9000000}"/>
    <hyperlink ref="M419" r:id="rId235" xr:uid="{00000000-0004-0000-0000-0000EA000000}"/>
    <hyperlink ref="L420" r:id="rId236" xr:uid="{00000000-0004-0000-0000-0000EB000000}"/>
    <hyperlink ref="M420" r:id="rId237" xr:uid="{00000000-0004-0000-0000-0000EC000000}"/>
    <hyperlink ref="L421" r:id="rId238" xr:uid="{00000000-0004-0000-0000-0000ED000000}"/>
    <hyperlink ref="M421" r:id="rId239" xr:uid="{00000000-0004-0000-0000-0000EE000000}"/>
    <hyperlink ref="L422" r:id="rId240" xr:uid="{00000000-0004-0000-0000-0000EF000000}"/>
    <hyperlink ref="M422" r:id="rId241" xr:uid="{00000000-0004-0000-0000-0000F0000000}"/>
    <hyperlink ref="L423" r:id="rId242" xr:uid="{00000000-0004-0000-0000-0000F1000000}"/>
    <hyperlink ref="M423" r:id="rId243" xr:uid="{00000000-0004-0000-0000-0000F2000000}"/>
    <hyperlink ref="L424" r:id="rId244" xr:uid="{00000000-0004-0000-0000-0000F3000000}"/>
    <hyperlink ref="M424" r:id="rId245" xr:uid="{00000000-0004-0000-0000-0000F4000000}"/>
    <hyperlink ref="L425" r:id="rId246" xr:uid="{00000000-0004-0000-0000-0000F5000000}"/>
    <hyperlink ref="M425" r:id="rId247" xr:uid="{00000000-0004-0000-0000-0000F6000000}"/>
    <hyperlink ref="L426" r:id="rId248" xr:uid="{00000000-0004-0000-0000-0000F7000000}"/>
    <hyperlink ref="M426" r:id="rId249" xr:uid="{00000000-0004-0000-0000-0000F8000000}"/>
    <hyperlink ref="L427" r:id="rId250" xr:uid="{00000000-0004-0000-0000-0000F9000000}"/>
    <hyperlink ref="M427" r:id="rId251" xr:uid="{00000000-0004-0000-0000-0000FA000000}"/>
    <hyperlink ref="L428" r:id="rId252" xr:uid="{00000000-0004-0000-0000-0000FB000000}"/>
    <hyperlink ref="M428" r:id="rId253" xr:uid="{00000000-0004-0000-0000-0000FC000000}"/>
    <hyperlink ref="L429" r:id="rId254" xr:uid="{00000000-0004-0000-0000-0000FD000000}"/>
    <hyperlink ref="M429" r:id="rId255" xr:uid="{00000000-0004-0000-0000-0000FE000000}"/>
    <hyperlink ref="L537" r:id="rId256" xr:uid="{00000000-0004-0000-0000-0000FF000000}"/>
    <hyperlink ref="L538" r:id="rId257" xr:uid="{00000000-0004-0000-0000-000000010000}"/>
    <hyperlink ref="M538" r:id="rId258" display="http://www.noina-arka.hr/" xr:uid="{00000000-0004-0000-0000-000001010000}"/>
    <hyperlink ref="M539" r:id="rId259" display="http://www.noina-arka.hr/" xr:uid="{00000000-0004-0000-0000-000002010000}"/>
    <hyperlink ref="L539" r:id="rId260" xr:uid="{00000000-0004-0000-0000-000003010000}"/>
    <hyperlink ref="L540" r:id="rId261" xr:uid="{00000000-0004-0000-0000-000004010000}"/>
    <hyperlink ref="L541" r:id="rId262" xr:uid="{00000000-0004-0000-0000-000005010000}"/>
    <hyperlink ref="M540" r:id="rId263" display="http://www.prijatelji-zivotinja.hr/" xr:uid="{00000000-0004-0000-0000-000006010000}"/>
    <hyperlink ref="M541" r:id="rId264" display="http://www.prijatelji-zivotinja.hr/" xr:uid="{00000000-0004-0000-0000-000007010000}"/>
    <hyperlink ref="L542" r:id="rId265" xr:uid="{00000000-0004-0000-0000-000008010000}"/>
    <hyperlink ref="L543" r:id="rId266" xr:uid="{00000000-0004-0000-0000-000009010000}"/>
    <hyperlink ref="M543" r:id="rId267" display="http://www.psivodici.hr/" xr:uid="{00000000-0004-0000-0000-00000A010000}"/>
    <hyperlink ref="L544" r:id="rId268" xr:uid="{00000000-0004-0000-0000-00000B010000}"/>
    <hyperlink ref="L545" r:id="rId269" xr:uid="{00000000-0004-0000-0000-00000C010000}"/>
    <hyperlink ref="M545" r:id="rId270" display="http://www.sfdh.hr/" xr:uid="{00000000-0004-0000-0000-00000D010000}"/>
    <hyperlink ref="M553" r:id="rId271" xr:uid="{00000000-0004-0000-0000-00000E010000}"/>
    <hyperlink ref="L563" r:id="rId272" xr:uid="{00000000-0004-0000-0000-00000F010000}"/>
    <hyperlink ref="L564" r:id="rId273" xr:uid="{00000000-0004-0000-0000-000010010000}"/>
    <hyperlink ref="L565" r:id="rId274" xr:uid="{00000000-0004-0000-0000-000011010000}"/>
    <hyperlink ref="L566" r:id="rId275" xr:uid="{00000000-0004-0000-0000-000012010000}"/>
    <hyperlink ref="L567" r:id="rId276" xr:uid="{00000000-0004-0000-0000-000013010000}"/>
    <hyperlink ref="L568" r:id="rId277" xr:uid="{00000000-0004-0000-0000-000014010000}"/>
    <hyperlink ref="L569" r:id="rId278" xr:uid="{00000000-0004-0000-0000-000015010000}"/>
    <hyperlink ref="L570" r:id="rId279" xr:uid="{00000000-0004-0000-0000-000016010000}"/>
    <hyperlink ref="L571" r:id="rId280" xr:uid="{00000000-0004-0000-0000-000017010000}"/>
    <hyperlink ref="L572" r:id="rId281" xr:uid="{00000000-0004-0000-0000-000018010000}"/>
    <hyperlink ref="L573" r:id="rId282" xr:uid="{00000000-0004-0000-0000-000019010000}"/>
    <hyperlink ref="L574" r:id="rId283" xr:uid="{00000000-0004-0000-0000-00001A010000}"/>
    <hyperlink ref="L575" r:id="rId284" xr:uid="{00000000-0004-0000-0000-00001B010000}"/>
    <hyperlink ref="L576" r:id="rId285" xr:uid="{00000000-0004-0000-0000-00001C010000}"/>
    <hyperlink ref="L577" r:id="rId286" xr:uid="{00000000-0004-0000-0000-00001D010000}"/>
    <hyperlink ref="L578" r:id="rId287" xr:uid="{00000000-0004-0000-0000-00001E010000}"/>
    <hyperlink ref="L579" r:id="rId288" xr:uid="{00000000-0004-0000-0000-00001F010000}"/>
    <hyperlink ref="L580" r:id="rId289" xr:uid="{00000000-0004-0000-0000-000020010000}"/>
    <hyperlink ref="L581" r:id="rId290" xr:uid="{00000000-0004-0000-0000-000021010000}"/>
    <hyperlink ref="L582" r:id="rId291" xr:uid="{00000000-0004-0000-0000-000022010000}"/>
    <hyperlink ref="L583" r:id="rId292" xr:uid="{00000000-0004-0000-0000-000023010000}"/>
    <hyperlink ref="L584" r:id="rId293" xr:uid="{00000000-0004-0000-0000-000024010000}"/>
    <hyperlink ref="L585" r:id="rId294" xr:uid="{00000000-0004-0000-0000-000025010000}"/>
    <hyperlink ref="L586" r:id="rId295" xr:uid="{00000000-0004-0000-0000-000026010000}"/>
    <hyperlink ref="L587" r:id="rId296" xr:uid="{00000000-0004-0000-0000-000027010000}"/>
    <hyperlink ref="L588" r:id="rId297" xr:uid="{00000000-0004-0000-0000-000028010000}"/>
    <hyperlink ref="L589" r:id="rId298" xr:uid="{00000000-0004-0000-0000-000029010000}"/>
    <hyperlink ref="L590" r:id="rId299" xr:uid="{00000000-0004-0000-0000-00002A010000}"/>
    <hyperlink ref="L591" r:id="rId300" xr:uid="{00000000-0004-0000-0000-00002B010000}"/>
    <hyperlink ref="L592" r:id="rId301" xr:uid="{00000000-0004-0000-0000-00002C010000}"/>
    <hyperlink ref="L593" r:id="rId302" xr:uid="{00000000-0004-0000-0000-00002D010000}"/>
    <hyperlink ref="L594" r:id="rId303" xr:uid="{00000000-0004-0000-0000-00002E010000}"/>
    <hyperlink ref="L595" r:id="rId304" xr:uid="{00000000-0004-0000-0000-00002F010000}"/>
    <hyperlink ref="L596" r:id="rId305" xr:uid="{00000000-0004-0000-0000-000030010000}"/>
    <hyperlink ref="L597" r:id="rId306" xr:uid="{00000000-0004-0000-0000-000031010000}"/>
    <hyperlink ref="L598" r:id="rId307" xr:uid="{00000000-0004-0000-0000-000032010000}"/>
    <hyperlink ref="L599" r:id="rId308" xr:uid="{00000000-0004-0000-0000-000033010000}"/>
    <hyperlink ref="L600" r:id="rId309" xr:uid="{00000000-0004-0000-0000-000034010000}"/>
    <hyperlink ref="L601" r:id="rId310" xr:uid="{00000000-0004-0000-0000-000035010000}"/>
    <hyperlink ref="L620" r:id="rId311" xr:uid="{00000000-0004-0000-0000-000036010000}"/>
    <hyperlink ref="M620" r:id="rId312" xr:uid="{00000000-0004-0000-0000-000037010000}"/>
    <hyperlink ref="L605" r:id="rId313" xr:uid="{00000000-0004-0000-0000-000038010000}"/>
    <hyperlink ref="M605" r:id="rId314" display="http://www.noina-arka.hr/" xr:uid="{00000000-0004-0000-0000-000039010000}"/>
    <hyperlink ref="L546" r:id="rId315" xr:uid="{00000000-0004-0000-0000-00003A010000}"/>
    <hyperlink ref="L549" r:id="rId316" xr:uid="{00000000-0004-0000-0000-00003B010000}"/>
    <hyperlink ref="L551" r:id="rId317" xr:uid="{00000000-0004-0000-0000-00003C010000}"/>
    <hyperlink ref="L550" r:id="rId318" xr:uid="{00000000-0004-0000-0000-00003D010000}"/>
    <hyperlink ref="L556" r:id="rId319" xr:uid="{00000000-0004-0000-0000-00003E010000}"/>
    <hyperlink ref="L557" r:id="rId320" xr:uid="{00000000-0004-0000-0000-00003F010000}"/>
    <hyperlink ref="L831" r:id="rId321" xr:uid="{00000000-0004-0000-0000-000040010000}"/>
    <hyperlink ref="L832" r:id="rId322" xr:uid="{00000000-0004-0000-0000-000041010000}"/>
    <hyperlink ref="L833" r:id="rId323" xr:uid="{00000000-0004-0000-0000-000042010000}"/>
    <hyperlink ref="M833" r:id="rId324" xr:uid="{00000000-0004-0000-0000-000043010000}"/>
    <hyperlink ref="M834" r:id="rId325" xr:uid="{00000000-0004-0000-0000-000044010000}"/>
    <hyperlink ref="M839" r:id="rId326" xr:uid="{00000000-0004-0000-0000-000045010000}"/>
    <hyperlink ref="L840" r:id="rId327" xr:uid="{00000000-0004-0000-0000-000046010000}"/>
    <hyperlink ref="L841" r:id="rId328" xr:uid="{00000000-0004-0000-0000-000047010000}"/>
    <hyperlink ref="L843" r:id="rId329" xr:uid="{00000000-0004-0000-0000-000048010000}"/>
    <hyperlink ref="L848" r:id="rId330" xr:uid="{00000000-0004-0000-0000-000049010000}"/>
    <hyperlink ref="M853" r:id="rId331" xr:uid="{00000000-0004-0000-0000-00004A010000}"/>
    <hyperlink ref="M854" r:id="rId332" xr:uid="{00000000-0004-0000-0000-00004B010000}"/>
    <hyperlink ref="L855" r:id="rId333" xr:uid="{00000000-0004-0000-0000-00004C010000}"/>
    <hyperlink ref="M856" r:id="rId334" xr:uid="{00000000-0004-0000-0000-00004D010000}"/>
    <hyperlink ref="L857" r:id="rId335" xr:uid="{00000000-0004-0000-0000-00004E010000}"/>
    <hyperlink ref="M857" r:id="rId336" xr:uid="{00000000-0004-0000-0000-00004F010000}"/>
    <hyperlink ref="L861" r:id="rId337" xr:uid="{00000000-0004-0000-0000-000050010000}"/>
    <hyperlink ref="L863" r:id="rId338" xr:uid="{00000000-0004-0000-0000-000051010000}"/>
    <hyperlink ref="L864" r:id="rId339" xr:uid="{00000000-0004-0000-0000-000052010000}"/>
    <hyperlink ref="M864" r:id="rId340" xr:uid="{00000000-0004-0000-0000-000053010000}"/>
    <hyperlink ref="L867" r:id="rId341" xr:uid="{00000000-0004-0000-0000-000054010000}"/>
    <hyperlink ref="M870" r:id="rId342" xr:uid="{00000000-0004-0000-0000-000055010000}"/>
    <hyperlink ref="L875" r:id="rId343" xr:uid="{00000000-0004-0000-0000-000056010000}"/>
    <hyperlink ref="L877" r:id="rId344" xr:uid="{00000000-0004-0000-0000-000057010000}"/>
    <hyperlink ref="L879" r:id="rId345" xr:uid="{00000000-0004-0000-0000-000058010000}"/>
    <hyperlink ref="L1114" r:id="rId346" xr:uid="{00000000-0004-0000-0000-000059010000}"/>
    <hyperlink ref="M1114" r:id="rId347" xr:uid="{00000000-0004-0000-0000-00005A010000}"/>
    <hyperlink ref="L1111" r:id="rId348" xr:uid="{00000000-0004-0000-0000-00005B010000}"/>
    <hyperlink ref="L1112" r:id="rId349" xr:uid="{00000000-0004-0000-0000-00005C010000}"/>
    <hyperlink ref="M1112" r:id="rId350" xr:uid="{00000000-0004-0000-0000-00005D010000}"/>
    <hyperlink ref="L1113" r:id="rId351" xr:uid="{00000000-0004-0000-0000-00005E010000}"/>
    <hyperlink ref="M1113" r:id="rId352" xr:uid="{00000000-0004-0000-0000-00005F010000}"/>
    <hyperlink ref="M1115" r:id="rId353" xr:uid="{00000000-0004-0000-0000-000060010000}"/>
    <hyperlink ref="L1115" r:id="rId354" xr:uid="{00000000-0004-0000-0000-000061010000}"/>
    <hyperlink ref="L1116" r:id="rId355" xr:uid="{00000000-0004-0000-0000-000062010000}"/>
    <hyperlink ref="M1116" r:id="rId356" xr:uid="{00000000-0004-0000-0000-000063010000}"/>
    <hyperlink ref="L1122" r:id="rId357" xr:uid="{00000000-0004-0000-0000-000064010000}"/>
    <hyperlink ref="L1431" r:id="rId358" xr:uid="{00000000-0004-0000-0000-000065010000}"/>
    <hyperlink ref="L1432" r:id="rId359" xr:uid="{00000000-0004-0000-0000-000066010000}"/>
    <hyperlink ref="M1432" r:id="rId360" xr:uid="{00000000-0004-0000-0000-000067010000}"/>
    <hyperlink ref="L1530" r:id="rId361" xr:uid="{00000000-0004-0000-0000-000068010000}"/>
    <hyperlink ref="L1434" r:id="rId362" xr:uid="{00000000-0004-0000-0000-000069010000}"/>
    <hyperlink ref="L1435" r:id="rId363" xr:uid="{00000000-0004-0000-0000-00006A010000}"/>
    <hyperlink ref="L1534" r:id="rId364" xr:uid="{00000000-0004-0000-0000-00006B010000}"/>
    <hyperlink ref="L1438" r:id="rId365" xr:uid="{00000000-0004-0000-0000-00006C010000}"/>
    <hyperlink ref="L1443" r:id="rId366" xr:uid="{00000000-0004-0000-0000-00006D010000}"/>
    <hyperlink ref="M1443" r:id="rId367" xr:uid="{00000000-0004-0000-0000-00006E010000}"/>
    <hyperlink ref="L1445" r:id="rId368" xr:uid="{00000000-0004-0000-0000-00006F010000}"/>
    <hyperlink ref="L1446" r:id="rId369" xr:uid="{00000000-0004-0000-0000-000070010000}"/>
    <hyperlink ref="L1447" r:id="rId370" xr:uid="{00000000-0004-0000-0000-000071010000}"/>
    <hyperlink ref="L1448" r:id="rId371" xr:uid="{00000000-0004-0000-0000-000072010000}"/>
    <hyperlink ref="M1448" r:id="rId372" xr:uid="{00000000-0004-0000-0000-000073010000}"/>
    <hyperlink ref="L1451" r:id="rId373" xr:uid="{00000000-0004-0000-0000-000074010000}"/>
    <hyperlink ref="L1452" r:id="rId374" xr:uid="{00000000-0004-0000-0000-000075010000}"/>
    <hyperlink ref="L1454" r:id="rId375" xr:uid="{00000000-0004-0000-0000-000076010000}"/>
    <hyperlink ref="L1455" r:id="rId376" xr:uid="{00000000-0004-0000-0000-000077010000}"/>
    <hyperlink ref="L1457" r:id="rId377" xr:uid="{00000000-0004-0000-0000-000078010000}"/>
    <hyperlink ref="M1457" r:id="rId378" xr:uid="{00000000-0004-0000-0000-000079010000}"/>
    <hyperlink ref="L1461" r:id="rId379" xr:uid="{00000000-0004-0000-0000-00007A010000}"/>
    <hyperlink ref="M1461" r:id="rId380" xr:uid="{00000000-0004-0000-0000-00007B010000}"/>
    <hyperlink ref="L1464" r:id="rId381" xr:uid="{00000000-0004-0000-0000-00007C010000}"/>
    <hyperlink ref="L1465" r:id="rId382" xr:uid="{00000000-0004-0000-0000-00007D010000}"/>
    <hyperlink ref="L1466" r:id="rId383" xr:uid="{00000000-0004-0000-0000-00007E010000}"/>
    <hyperlink ref="M1466" r:id="rId384" xr:uid="{00000000-0004-0000-0000-00007F010000}"/>
    <hyperlink ref="L1467" r:id="rId385" xr:uid="{00000000-0004-0000-0000-000080010000}"/>
    <hyperlink ref="L1468" r:id="rId386" xr:uid="{00000000-0004-0000-0000-000081010000}"/>
    <hyperlink ref="L1469" r:id="rId387" xr:uid="{00000000-0004-0000-0000-000082010000}"/>
    <hyperlink ref="M1469" r:id="rId388" xr:uid="{00000000-0004-0000-0000-000083010000}"/>
    <hyperlink ref="L1541" r:id="rId389" xr:uid="{00000000-0004-0000-0000-000084010000}"/>
    <hyperlink ref="M1541" r:id="rId390" xr:uid="{00000000-0004-0000-0000-000085010000}"/>
    <hyperlink ref="L1543" r:id="rId391" xr:uid="{00000000-0004-0000-0000-000086010000}"/>
    <hyperlink ref="L1545" r:id="rId392" xr:uid="{00000000-0004-0000-0000-000087010000}"/>
    <hyperlink ref="L1546" r:id="rId393" xr:uid="{00000000-0004-0000-0000-000088010000}"/>
    <hyperlink ref="L1548" r:id="rId394" xr:uid="{00000000-0004-0000-0000-000089010000}"/>
    <hyperlink ref="L1473" r:id="rId395" xr:uid="{00000000-0004-0000-0000-00008A010000}"/>
    <hyperlink ref="M1473" r:id="rId396" xr:uid="{00000000-0004-0000-0000-00008B010000}"/>
    <hyperlink ref="L1476" r:id="rId397" xr:uid="{00000000-0004-0000-0000-00008C010000}"/>
    <hyperlink ref="L1556" r:id="rId398" xr:uid="{00000000-0004-0000-0000-00008D010000}"/>
    <hyperlink ref="L1559" r:id="rId399" xr:uid="{00000000-0004-0000-0000-00008E010000}"/>
    <hyperlink ref="L1561" r:id="rId400" xr:uid="{00000000-0004-0000-0000-00008F010000}"/>
    <hyperlink ref="L1482" r:id="rId401" xr:uid="{00000000-0004-0000-0000-000090010000}"/>
    <hyperlink ref="L1483" r:id="rId402" xr:uid="{00000000-0004-0000-0000-000091010000}"/>
    <hyperlink ref="M1483" r:id="rId403" xr:uid="{00000000-0004-0000-0000-000092010000}"/>
    <hyperlink ref="L1484" r:id="rId404" xr:uid="{00000000-0004-0000-0000-000093010000}"/>
    <hyperlink ref="L1573" r:id="rId405" xr:uid="{00000000-0004-0000-0000-000094010000}"/>
    <hyperlink ref="L1494" r:id="rId406" xr:uid="{00000000-0004-0000-0000-000095010000}"/>
    <hyperlink ref="M1494" r:id="rId407" xr:uid="{00000000-0004-0000-0000-000096010000}"/>
    <hyperlink ref="L1576" r:id="rId408" xr:uid="{00000000-0004-0000-0000-000097010000}"/>
    <hyperlink ref="M1576" r:id="rId409" xr:uid="{00000000-0004-0000-0000-000098010000}"/>
    <hyperlink ref="M1577" r:id="rId410" xr:uid="{00000000-0004-0000-0000-000099010000}"/>
    <hyperlink ref="L1497" r:id="rId411" xr:uid="{00000000-0004-0000-0000-00009A010000}"/>
    <hyperlink ref="M1497" r:id="rId412" xr:uid="{00000000-0004-0000-0000-00009B010000}"/>
    <hyperlink ref="L1578" r:id="rId413" xr:uid="{00000000-0004-0000-0000-00009C010000}"/>
    <hyperlink ref="L1498" r:id="rId414" xr:uid="{00000000-0004-0000-0000-00009D010000}"/>
    <hyperlink ref="L1500" r:id="rId415" xr:uid="{00000000-0004-0000-0000-00009E010000}"/>
    <hyperlink ref="M1500" r:id="rId416" xr:uid="{00000000-0004-0000-0000-00009F010000}"/>
    <hyperlink ref="L1502" r:id="rId417" xr:uid="{00000000-0004-0000-0000-0000A0010000}"/>
    <hyperlink ref="M1502" r:id="rId418" xr:uid="{00000000-0004-0000-0000-0000A1010000}"/>
    <hyperlink ref="L1503" r:id="rId419" xr:uid="{00000000-0004-0000-0000-0000A2010000}"/>
    <hyperlink ref="L1580" r:id="rId420" xr:uid="{00000000-0004-0000-0000-0000A3010000}"/>
    <hyperlink ref="M1580" r:id="rId421" xr:uid="{00000000-0004-0000-0000-0000A4010000}"/>
    <hyperlink ref="L1505" r:id="rId422" xr:uid="{00000000-0004-0000-0000-0000A5010000}"/>
    <hyperlink ref="L1508" r:id="rId423" xr:uid="{00000000-0004-0000-0000-0000A6010000}"/>
    <hyperlink ref="L1581" r:id="rId424" xr:uid="{00000000-0004-0000-0000-0000A7010000}"/>
    <hyperlink ref="L1509" r:id="rId425" xr:uid="{00000000-0004-0000-0000-0000A8010000}"/>
    <hyperlink ref="M1509" r:id="rId426" xr:uid="{00000000-0004-0000-0000-0000A9010000}"/>
    <hyperlink ref="L1510" r:id="rId427" xr:uid="{00000000-0004-0000-0000-0000AA010000}"/>
    <hyperlink ref="M1510" r:id="rId428" xr:uid="{00000000-0004-0000-0000-0000AB010000}"/>
    <hyperlink ref="L1511" r:id="rId429" xr:uid="{00000000-0004-0000-0000-0000AC010000}"/>
    <hyperlink ref="L1512" r:id="rId430" xr:uid="{00000000-0004-0000-0000-0000AD010000}"/>
    <hyperlink ref="L1514" r:id="rId431" xr:uid="{00000000-0004-0000-0000-0000AE010000}"/>
    <hyperlink ref="L1522" r:id="rId432" xr:uid="{00000000-0004-0000-0000-0000AF010000}"/>
    <hyperlink ref="L1523" r:id="rId433" xr:uid="{00000000-0004-0000-0000-0000B0010000}"/>
    <hyperlink ref="M1523" r:id="rId434" xr:uid="{00000000-0004-0000-0000-0000B1010000}"/>
    <hyperlink ref="L1524" r:id="rId435" xr:uid="{00000000-0004-0000-0000-0000B2010000}"/>
    <hyperlink ref="L1586" r:id="rId436" xr:uid="{00000000-0004-0000-0000-0000B3010000}"/>
    <hyperlink ref="L1587" r:id="rId437" xr:uid="{00000000-0004-0000-0000-0000B4010000}"/>
    <hyperlink ref="L1589" r:id="rId438" xr:uid="{00000000-0004-0000-0000-0000B5010000}"/>
    <hyperlink ref="L1648" r:id="rId439" xr:uid="{00000000-0004-0000-0000-0000B6010000}"/>
    <hyperlink ref="L1652" r:id="rId440" xr:uid="{00000000-0004-0000-0000-0000B7010000}"/>
    <hyperlink ref="M1652" r:id="rId441" xr:uid="{00000000-0004-0000-0000-0000B8010000}"/>
    <hyperlink ref="L1655" r:id="rId442" xr:uid="{00000000-0004-0000-0000-0000B9010000}"/>
    <hyperlink ref="M1655" r:id="rId443" xr:uid="{00000000-0004-0000-0000-0000BA010000}"/>
    <hyperlink ref="L1709" r:id="rId444" xr:uid="{00000000-0004-0000-0000-0000BB010000}"/>
    <hyperlink ref="L1922" r:id="rId445" xr:uid="{00000000-0004-0000-0000-0000BC010000}"/>
    <hyperlink ref="L1930" r:id="rId446" xr:uid="{00000000-0004-0000-0000-0000BD010000}"/>
    <hyperlink ref="L1934" r:id="rId447" xr:uid="{00000000-0004-0000-0000-0000BE010000}"/>
    <hyperlink ref="L1935" r:id="rId448" xr:uid="{00000000-0004-0000-0000-0000BF010000}"/>
    <hyperlink ref="L1936" r:id="rId449" xr:uid="{00000000-0004-0000-0000-0000C0010000}"/>
    <hyperlink ref="L1942" r:id="rId450" xr:uid="{00000000-0004-0000-0000-0000C1010000}"/>
    <hyperlink ref="L1943" r:id="rId451" xr:uid="{00000000-0004-0000-0000-0000C2010000}"/>
    <hyperlink ref="L1950" r:id="rId452" xr:uid="{00000000-0004-0000-0000-0000C3010000}"/>
    <hyperlink ref="L1958" r:id="rId453" xr:uid="{00000000-0004-0000-0000-0000C4010000}"/>
    <hyperlink ref="L1961" r:id="rId454" xr:uid="{00000000-0004-0000-0000-0000C5010000}"/>
    <hyperlink ref="L1965" r:id="rId455" xr:uid="{00000000-0004-0000-0000-0000C6010000}"/>
    <hyperlink ref="L1966" r:id="rId456" xr:uid="{00000000-0004-0000-0000-0000C7010000}"/>
    <hyperlink ref="L1967" r:id="rId457" xr:uid="{00000000-0004-0000-0000-0000C8010000}"/>
    <hyperlink ref="L1968" r:id="rId458" xr:uid="{00000000-0004-0000-0000-0000C9010000}"/>
    <hyperlink ref="L1969" r:id="rId459" xr:uid="{00000000-0004-0000-0000-0000CA010000}"/>
    <hyperlink ref="L1970" r:id="rId460" xr:uid="{00000000-0004-0000-0000-0000CB010000}"/>
    <hyperlink ref="L1971" r:id="rId461" xr:uid="{00000000-0004-0000-0000-0000CC010000}"/>
    <hyperlink ref="L1973" r:id="rId462" xr:uid="{00000000-0004-0000-0000-0000CD010000}"/>
    <hyperlink ref="L1975" r:id="rId463" xr:uid="{00000000-0004-0000-0000-0000CE010000}"/>
    <hyperlink ref="L1976" r:id="rId464" xr:uid="{00000000-0004-0000-0000-0000CF010000}"/>
    <hyperlink ref="M2020" r:id="rId465" xr:uid="{00000000-0004-0000-0000-0000D0010000}"/>
    <hyperlink ref="M2021" r:id="rId466" xr:uid="{00000000-0004-0000-0000-0000D1010000}"/>
    <hyperlink ref="L2024" r:id="rId467" xr:uid="{00000000-0004-0000-0000-0000D2010000}"/>
    <hyperlink ref="M2024" r:id="rId468" xr:uid="{00000000-0004-0000-0000-0000D3010000}"/>
    <hyperlink ref="L2042" r:id="rId469" xr:uid="{00000000-0004-0000-0000-0000D4010000}"/>
    <hyperlink ref="L2043" r:id="rId470" xr:uid="{00000000-0004-0000-0000-0000D5010000}"/>
    <hyperlink ref="L2044" r:id="rId471" xr:uid="{00000000-0004-0000-0000-0000D6010000}"/>
    <hyperlink ref="L2063" r:id="rId472" xr:uid="{00000000-0004-0000-0000-0000D7010000}"/>
    <hyperlink ref="M2063" r:id="rId473" xr:uid="{00000000-0004-0000-0000-0000D8010000}"/>
    <hyperlink ref="M2065" r:id="rId474" xr:uid="{00000000-0004-0000-0000-0000D9010000}"/>
    <hyperlink ref="L2065" r:id="rId475" xr:uid="{00000000-0004-0000-0000-0000DA010000}"/>
    <hyperlink ref="L2067" r:id="rId476" xr:uid="{00000000-0004-0000-0000-0000DB010000}"/>
    <hyperlink ref="M2067" r:id="rId477" xr:uid="{00000000-0004-0000-0000-0000DC010000}"/>
    <hyperlink ref="L2075" r:id="rId478" xr:uid="{00000000-0004-0000-0000-0000DD010000}"/>
    <hyperlink ref="L2451" r:id="rId479" xr:uid="{00000000-0004-0000-0000-0000DE010000}"/>
    <hyperlink ref="M2451" r:id="rId480" xr:uid="{00000000-0004-0000-0000-0000DF010000}"/>
    <hyperlink ref="L2452" r:id="rId481" xr:uid="{00000000-0004-0000-0000-0000E0010000}"/>
    <hyperlink ref="M2453" r:id="rId482" xr:uid="{00000000-0004-0000-0000-0000E1010000}"/>
    <hyperlink ref="G2453" r:id="rId483" location="!udruga-detalji/9gIBAAEAAQGGxaFlbm9lAAAAAAAAAAAAAQEBb2niAgGk9xg" display="!udruga-detalji/9gIBAAEAAQGGxaFlbm9lAAAAAAAAAAAAAQEBb2niAgGk9xg" xr:uid="{00000000-0004-0000-0000-0000E2010000}"/>
    <hyperlink ref="L2453" r:id="rId484" xr:uid="{00000000-0004-0000-0000-0000E3010000}"/>
    <hyperlink ref="L2454" r:id="rId485" xr:uid="{00000000-0004-0000-0000-0000E4010000}"/>
    <hyperlink ref="L2455" r:id="rId486" xr:uid="{00000000-0004-0000-0000-0000E5010000}"/>
    <hyperlink ref="M2455" r:id="rId487" xr:uid="{00000000-0004-0000-0000-0000E6010000}"/>
    <hyperlink ref="L2456" r:id="rId488" xr:uid="{00000000-0004-0000-0000-0000E7010000}"/>
  </hyperlinks>
  <pageMargins left="0.47244094488188981" right="0.35433070866141736" top="0.78740157480314965" bottom="0.6692913385826772" header="0.39370078740157483" footer="0.31496062992125984"/>
  <pageSetup scale="56" pageOrder="overThenDown" orientation="landscape" r:id="rId489"/>
  <headerFooter alignWithMargins="0">
    <oddHeader>&amp;COBRAZAC Detaljno izvješće o financiranju projekata i programa organizacija civilnog društva iz javnih izvora u 2018. godini</oddHeader>
  </headerFooter>
  <colBreaks count="2" manualBreakCount="2">
    <brk id="14" max="1019" man="1"/>
    <brk id="24" max="1019" man="1"/>
  </colBreaks>
  <drawing r:id="rId490"/>
  <extLst>
    <ext xmlns:x14="http://schemas.microsoft.com/office/spreadsheetml/2009/9/main" uri="{CCE6A557-97BC-4b89-ADB6-D9C93CAAB3DF}">
      <x14:dataValidations xmlns:xm="http://schemas.microsoft.com/office/excel/2006/main" count="284">
        <x14:dataValidation type="list" allowBlank="1" showInputMessage="1" showErrorMessage="1" errorTitle="Poruka" error="Netočan unos. Molim unesite jednu od vrijednosti iz liste." xr:uid="{00000000-0002-0000-0000-000007000000}">
          <x14:formula1>
            <xm:f>'Legenda 4 - Teritorijalna zast.'!$B$2:$B$25</xm:f>
          </x14:formula1>
          <xm:sqref>AA202:AA225</xm:sqref>
        </x14:dataValidation>
        <x14:dataValidation type="list" allowBlank="1" showInputMessage="1" showErrorMessage="1" errorTitle="Poruka" error="Netočan unos. Molim unesite jednu od vrijednosti iz liste." xr:uid="{00000000-0002-0000-0000-000008000000}">
          <x14:formula1>
            <xm:f>'Legenda 2 - Korisnička skupina'!$B$10:$B$129</xm:f>
          </x14:formula1>
          <xm:sqref>W202:W225</xm:sqref>
        </x14:dataValidation>
        <x14:dataValidation type="list" allowBlank="1" showInputMessage="1" showErrorMessage="1" errorTitle="Poruka" error="Netočan unos. Molim unesite jednu od vrijednosti iz liste." xr:uid="{00000000-0002-0000-0000-000009000000}">
          <x14:formula1>
            <xm:f>'Legenda 2 - Korisnička skupina'!$B$10:$B$128</xm:f>
          </x14:formula1>
          <xm:sqref>X202:X225</xm:sqref>
        </x14:dataValidation>
        <x14:dataValidation type="list" allowBlank="1" showInputMessage="1" showErrorMessage="1" errorTitle="Poruka" error="Netočan unos. Molim unesite jednu od vrijednosti iz liste." xr:uid="{00000000-0002-0000-0000-00000A000000}">
          <x14:formula1>
            <xm:f>'Legenda 3 - Tip aktivnosti'!$B$8:$B$60</xm:f>
          </x14:formula1>
          <xm:sqref>Z202:Z225</xm:sqref>
        </x14:dataValidation>
        <x14:dataValidation type="list" allowBlank="1" showInputMessage="1" showErrorMessage="1" errorTitle="Poruka" error="Netočan unos. Molim unesite jednu od vrijednosti iz liste." xr:uid="{00000000-0002-0000-0000-00000B000000}">
          <x14:formula1>
            <xm:f>'Legenda IZ - Izvor DS'!$B$2:$B$20</xm:f>
          </x14:formula1>
          <xm:sqref>C202:C225</xm:sqref>
        </x14:dataValidation>
        <x14:dataValidation type="list" allowBlank="1" showInputMessage="1" showErrorMessage="1" errorTitle="Poruka" error="Netočan unos. Molim unesite jednu od vrijednosti iz liste." xr:uid="{00000000-0002-0000-0000-00000C000000}">
          <x14:formula1>
            <xm:f>'Legenda 3 - Tip aktivnosti'!$B$8:$B$61</xm:f>
          </x14:formula1>
          <xm:sqref>Y202:Y225</xm:sqref>
        </x14:dataValidation>
        <x14:dataValidation type="list" allowBlank="1" showInputMessage="1" showErrorMessage="1" xr:uid="{00000000-0002-0000-0000-00000D000000}">
          <x14:formula1>
            <xm:f>'Legenda 1 - Spec. područja fin'!$C$2:$C$365</xm:f>
          </x14:formula1>
          <xm:sqref>V202:V225</xm:sqref>
        </x14:dataValidation>
        <x14:dataValidation type="list" allowBlank="1" showInputMessage="1" showErrorMessage="1" prompt="Iz padajućeg izbornika odaberite Ured" xr:uid="{00000000-0002-0000-0000-00000E000000}">
          <x14:formula1>
            <xm:f>'C:\Users\takmacic\AppData\Local\Microsoft\Windows\INetCache\Content.Outlook\EYS5SWV9\[Detaljno izvjesce_2018.xlsx]Sheet1'!#REF!</xm:f>
          </x14:formula1>
          <xm:sqref>AH4:AH178 AH2466:AH2467</xm:sqref>
        </x14:dataValidation>
        <x14:dataValidation type="list" allowBlank="1" showInputMessage="1" showErrorMessage="1" errorTitle="Poruka" error="Netočan unos. Molim unesite jednu od vrijednosti iz liste." xr:uid="{00000000-0002-0000-0000-00000F000000}">
          <x14:formula1>
            <xm:f>'U:\My Documents\NVT\Nataša\Izvješće o financiranju projekata i programa  o.c.d. u 2018\[Branitelji.xlsx]Legenda OND - Oblik i namjena'!#REF!</xm:f>
          </x14:formula1>
          <xm:sqref>D563:D619 D1040:D1087 D1108:D1121 D4:D178 D202:D270 D277:D297 D538:D545 D625:D626 D631:D675 D680:D881 D301:D536 D1263:D1708</xm:sqref>
        </x14:dataValidation>
        <x14:dataValidation type="list" allowBlank="1" showInputMessage="1" showErrorMessage="1" errorTitle="Poruka" error="Netočan unos. Molim unesite jednu od vrijednosti iz liste." xr:uid="{00000000-0002-0000-0000-000010000000}">
          <x14:formula1>
            <xm:f>'U:\My Documents\NVT\Nataša\Izvješće o financiranju projekata i programa  o.c.d. u 2018\[Branitelji.xlsx]Legenda IZ - Izvor DS'!#REF!</xm:f>
          </x14:formula1>
          <xm:sqref>C4:C178</xm:sqref>
        </x14:dataValidation>
        <x14:dataValidation type="list" allowBlank="1" showInputMessage="1" showErrorMessage="1" errorTitle="Poruka" error="Netočan unos. Molim unesite jednu od vrijednosti iz liste." xr:uid="{00000000-0002-0000-0000-000011000000}">
          <x14:formula1>
            <xm:f>'U:\My Documents\NVT\Nataša\Izvješće o financiranju projekata i programa  o.c.d. u 2018\[Branitelji.xlsx]Legenda 3 - Tip aktivnosti'!#REF!</xm:f>
          </x14:formula1>
          <xm:sqref>Y4:Z178</xm:sqref>
        </x14:dataValidation>
        <x14:dataValidation type="list" allowBlank="1" showInputMessage="1" showErrorMessage="1" xr:uid="{00000000-0002-0000-0000-000012000000}">
          <x14:formula1>
            <xm:f>'U:\My Documents\NVT\Nataša\Izvješće o financiranju projekata i programa  o.c.d. u 2018\[Branitelji.xlsx]Legenda 1 - Spec. područja fin'!#REF!</xm:f>
          </x14:formula1>
          <xm:sqref>V4:V178</xm:sqref>
        </x14:dataValidation>
        <x14:dataValidation type="list" allowBlank="1" showInputMessage="1" showErrorMessage="1" errorTitle="Poruka" error="Netočan unos. Molim unesite jednu od vrijednosti iz liste." xr:uid="{00000000-0002-0000-0000-000013000000}">
          <x14:formula1>
            <xm:f>'U:\My Documents\NVT\Nataša\Izvješće o financiranju projekata i programa  o.c.d. u 2018\[Branitelji.xlsx]Legenda 2 - Korisnička skupina'!#REF!</xm:f>
          </x14:formula1>
          <xm:sqref>W4:X178</xm:sqref>
        </x14:dataValidation>
        <x14:dataValidation type="list" allowBlank="1" showInputMessage="1" showErrorMessage="1" errorTitle="Poruka" error="Netočan unos. Molim unesite jednu od vrijednosti iz liste." xr:uid="{00000000-0002-0000-0000-000016000000}">
          <x14:formula1>
            <xm:f>'U:\My Documents\NVT\Nataša\Izvješće o financiranju projekata i programa  o.c.d. u 2018\[Branitelji.xlsx]Legenda 4 - Teritorijalna zast.'!#REF!</xm:f>
          </x14:formula1>
          <xm:sqref>AA4:AA178</xm:sqref>
        </x14:dataValidation>
        <x14:dataValidation type="list" allowBlank="1" showInputMessage="1" showErrorMessage="1" errorTitle="Poruka" error="Netočan unos. Molim unesite jednu od vrijednosti iz liste." xr:uid="{00000000-0002-0000-0000-000017000000}">
          <x14:formula1>
            <xm:f>'[Ured  gradonačelnika  - Detaljno izvjesce veljača 2019.xlsx]Legenda IZ - Izvor DS'!#REF!</xm:f>
          </x14:formula1>
          <xm:sqref>C179:C201</xm:sqref>
        </x14:dataValidation>
        <x14:dataValidation type="list" allowBlank="1" showInputMessage="1" showErrorMessage="1" errorTitle="Poruka" error="Netočan unos. Molim unesite jednu od vrijednosti iz liste." xr:uid="{00000000-0002-0000-0000-000018000000}">
          <x14:formula1>
            <xm:f>'[Ured  gradonačelnika  - Detaljno izvjesce veljača 2019.xlsx]Legenda OND - Oblik i namjena'!#REF!</xm:f>
          </x14:formula1>
          <xm:sqref>D179:D201</xm:sqref>
        </x14:dataValidation>
        <x14:dataValidation type="list" allowBlank="1" showInputMessage="1" showErrorMessage="1" prompt="Iz padajućeg izbornika odaberite način dodjele sredstava" xr:uid="{00000000-0002-0000-0000-000019000000}">
          <x14:formula1>
            <xm:f>'[Ured  gradonačelnika  - Detaljno izvjesce veljača 2019.xlsx]Sheet1'!#REF!</xm:f>
          </x14:formula1>
          <xm:sqref>E179:E201</xm:sqref>
        </x14:dataValidation>
        <x14:dataValidation type="list" allowBlank="1" showInputMessage="1" showErrorMessage="1" xr:uid="{00000000-0002-0000-0000-00001A000000}">
          <x14:formula1>
            <xm:f>INDIRECT(VLOOKUP(U179,'U:\My Documents\IZVJEŠĆA O RADU, PRORAČUNU ITD UREDA GRADONAČELNIKA\Elizabeta Knor\[URED GRADONAČELNIKA Detaljno izvjesce za 2016. godinu.xlsx]Legenda 1 - Opća područja fin.'!#REF!,2,0))</xm:f>
          </x14:formula1>
          <xm:sqref>V179</xm:sqref>
        </x14:dataValidation>
        <x14:dataValidation type="list" allowBlank="1" showInputMessage="1" showErrorMessage="1" errorTitle="Poruka" error="Netočan unos. Molim unesite jednu od vrijednosti iz liste." xr:uid="{00000000-0002-0000-0000-00001B000000}">
          <x14:formula1>
            <xm:f>'U:\My Documents\IZVJEŠĆA O RADU, PRORAČUNU ITD UREDA GRADONAČELNIKA\Elizabeta Knor\[Detaljno izvjesce 2016..xlsx]Legenda 1A - Spec. područja fin'!#REF!</xm:f>
          </x14:formula1>
          <xm:sqref>V180:V191 V196</xm:sqref>
        </x14:dataValidation>
        <x14:dataValidation type="list" allowBlank="1" showInputMessage="1" showErrorMessage="1" xr:uid="{00000000-0002-0000-0000-00001C000000}">
          <x14:formula1>
            <xm:f>'U:\My Documents\IZVJEŠĆA O RADU, PRORAČUNU ITD UREDA GRADONAČELNIKA\Elizabeta Knor\[Kopija Detaljno izvjesce za 2017. godinu DD.xlsx]Legenda 1 - Spec. područja fin'!#REF!</xm:f>
          </x14:formula1>
          <xm:sqref>V192:V195 V197:V201</xm:sqref>
        </x14:dataValidation>
        <x14:dataValidation type="list" allowBlank="1" showInputMessage="1" showErrorMessage="1" errorTitle="Poruka" error="Netočan unos. Molim unesite jednu od vrijednosti iz liste." xr:uid="{00000000-0002-0000-0000-00001D000000}">
          <x14:formula1>
            <xm:f>'U:\My Documents\IZVJEŠĆA O RADU, PRORAČUNU ITD UREDA GRADONAČELNIKA\Elizabeta Knor\[Detaljno izvjesce 2016..xlsx]Legenda 2 - Korisnička skupina'!#REF!</xm:f>
          </x14:formula1>
          <xm:sqref>W179:X191</xm:sqref>
        </x14:dataValidation>
        <x14:dataValidation type="list" allowBlank="1" showInputMessage="1" showErrorMessage="1" errorTitle="Poruka" error="Netočan unos. Molim unesite jednu od vrijednosti iz liste." xr:uid="{00000000-0002-0000-0000-00001E000000}">
          <x14:formula1>
            <xm:f>'U:\My Documents\IZVJEŠĆA O RADU, PRORAČUNU ITD UREDA GRADONAČELNIKA\Elizabeta Knor\[Detaljno izvjesce 2016..xlsx]Legenda 3 - Tip aktivnosti'!#REF!</xm:f>
          </x14:formula1>
          <xm:sqref>Y179:Z191</xm:sqref>
        </x14:dataValidation>
        <x14:dataValidation type="list" allowBlank="1" showInputMessage="1" showErrorMessage="1" errorTitle="Poruka" error="Netočan unos. Molim unesite jednu od vrijednosti iz liste." xr:uid="{00000000-0002-0000-0000-00001F000000}">
          <x14:formula1>
            <xm:f>'U:\My Documents\IZVJEŠĆA O RADU, PRORAČUNU ITD UREDA GRADONAČELNIKA\Elizabeta Knor\[Detaljno izvjesce 2016..xlsx]Legenda 4 - Teritorijalna zast.'!#REF!</xm:f>
          </x14:formula1>
          <xm:sqref>AA179:AA191</xm:sqref>
        </x14:dataValidation>
        <x14:dataValidation type="list" allowBlank="1" showInputMessage="1" showErrorMessage="1" errorTitle="Poruka" error="Netočan unos. Molim unesite jednu od vrijednosti iz liste." xr:uid="{00000000-0002-0000-0000-000020000000}">
          <x14:formula1>
            <xm:f>'U:\My Documents\IZVJEŠĆA O RADU, PRORAČUNU ITD UREDA GRADONAČELNIKA\Elizabeta Knor\[Kopija Detaljno izvjesce za 2017. godinu DD.xlsx]Legenda 2 - Korisnička skupina'!#REF!</xm:f>
          </x14:formula1>
          <xm:sqref>W192:X201</xm:sqref>
        </x14:dataValidation>
        <x14:dataValidation type="list" allowBlank="1" showInputMessage="1" showErrorMessage="1" errorTitle="Poruka" error="Netočan unos. Molim unesite jednu od vrijednosti iz liste." xr:uid="{00000000-0002-0000-0000-000021000000}">
          <x14:formula1>
            <xm:f>'U:\My Documents\IZVJEŠĆA O RADU, PRORAČUNU ITD UREDA GRADONAČELNIKA\Elizabeta Knor\[Kopija Detaljno izvjesce za 2017. godinu DD.xlsx]Legenda 3 - Tip aktivnosti'!#REF!</xm:f>
          </x14:formula1>
          <xm:sqref>Y192:Z201</xm:sqref>
        </x14:dataValidation>
        <x14:dataValidation type="list" allowBlank="1" showInputMessage="1" showErrorMessage="1" errorTitle="Poruka" error="Netočan unos. Molim unesite jednu od vrijednosti iz liste." xr:uid="{00000000-0002-0000-0000-000022000000}">
          <x14:formula1>
            <xm:f>'U:\My Documents\IZVJEŠĆA O RADU, PRORAČUNU ITD UREDA GRADONAČELNIKA\Elizabeta Knor\[Kopija Detaljno izvjesce za 2017. godinu DD.xlsx]Legenda 4 - Teritorijalna zast.'!#REF!</xm:f>
          </x14:formula1>
          <xm:sqref>AA192:AA201</xm:sqref>
        </x14:dataValidation>
        <x14:dataValidation type="list" allowBlank="1" showInputMessage="1" showErrorMessage="1" prompt="Iz padajućeg izbornika odaberite način dodjele sredstava" xr:uid="{00000000-0002-0000-0000-000023000000}">
          <x14:formula1>
            <xm:f>'U:\My Documents\NVT\Nataša\Izvješće o financiranju projekata i programa  o.c.d. u 2018\[GOSPODARSTVO-Vladin ured za udruge detaljno-izvjesce_KONACNO.xlsx]Sheet1'!#REF!</xm:f>
          </x14:formula1>
          <xm:sqref>E240:E260 E298:E300 E271:E276 E226:E235</xm:sqref>
        </x14:dataValidation>
        <x14:dataValidation type="list" allowBlank="1" showInputMessage="1" showErrorMessage="1" prompt="Iz padajućeg izbornika odaberite Ured" xr:uid="{00000000-0002-0000-0000-000024000000}">
          <x14:formula1>
            <xm:f>'U:\My Documents\NVT\Nataša\Izvješće o financiranju projekata i programa  o.c.d. u 2018\[GOSPODARSTVO-Vladin ured za udruge detaljno-izvjesce_KONACNO.xlsx]Sheet1'!#REF!</xm:f>
          </x14:formula1>
          <xm:sqref>AH226:AI300</xm:sqref>
        </x14:dataValidation>
        <x14:dataValidation type="list" allowBlank="1" showInputMessage="1" showErrorMessage="1" errorTitle="Poruka" error="Netočan unos. Molim unesite jednu od vrijednosti iz liste." xr:uid="{00000000-0002-0000-0000-000025000000}">
          <x14:formula1>
            <xm:f>'U:\My Documents\NVT\Nataša\Izvješće o financiranju projekata i programa  o.c.d. u 2018\[GOSPODARSTVO-Vladin ured za udruge detaljno-izvjesce_KONACNO.xlsx]Legenda 3 - Tip aktivnosti'!#REF!</xm:f>
          </x14:formula1>
          <xm:sqref>Y226:Z300</xm:sqref>
        </x14:dataValidation>
        <x14:dataValidation type="list" allowBlank="1" showInputMessage="1" showErrorMessage="1" xr:uid="{00000000-0002-0000-0000-000026000000}">
          <x14:formula1>
            <xm:f>'U:\My Documents\NVT\Nataša\Izvješće o financiranju projekata i programa  o.c.d. u 2018\[GOSPODARSTVO-Vladin ured za udruge detaljno-izvjesce_KONACNO.xlsx]Legenda 1 - Spec. područja fin'!#REF!</xm:f>
          </x14:formula1>
          <xm:sqref>V226:V300</xm:sqref>
        </x14:dataValidation>
        <x14:dataValidation type="list" allowBlank="1" showInputMessage="1" showErrorMessage="1" errorTitle="Poruka" error="Netočan unos. Molim unesite jednu od vrijednosti iz liste." xr:uid="{00000000-0002-0000-0000-000027000000}">
          <x14:formula1>
            <xm:f>'U:\My Documents\NVT\Nataša\Izvješće o financiranju projekata i programa  o.c.d. u 2018\[GOSPODARSTVO-Vladin ured za udruge detaljno-izvjesce_KONACNO.xlsx]Legenda 2 - Korisnička skupina'!#REF!</xm:f>
          </x14:formula1>
          <xm:sqref>W226:X300</xm:sqref>
        </x14:dataValidation>
        <x14:dataValidation type="list" allowBlank="1" showInputMessage="1" showErrorMessage="1" errorTitle="Poruka" error="Netočan unos. Molim unesite jednu od vrijednosti iz liste." xr:uid="{00000000-0002-0000-0000-00002A000000}">
          <x14:formula1>
            <xm:f>'U:\My Documents\NVT\Nataša\Izvješće o financiranju projekata i programa  o.c.d. u 2018\[GOSPODARSTVO-Vladin ured za udruge detaljno-izvjesce_KONACNO.xlsx]Legenda OND - Oblik i namjena'!#REF!</xm:f>
          </x14:formula1>
          <xm:sqref>D271:D276 D298:D300</xm:sqref>
        </x14:dataValidation>
        <x14:dataValidation type="list" allowBlank="1" showInputMessage="1" showErrorMessage="1" errorTitle="Poruka" error="Netočan unos. Molim unesite jednu od vrijednosti iz liste." xr:uid="{00000000-0002-0000-0000-00002B000000}">
          <x14:formula1>
            <xm:f>'U:\My Documents\NVT\Nataša\Izvješće o financiranju projekata i programa  o.c.d. u 2018\[GOSPODARSTVO-Vladin ured za udruge detaljno-izvjesce_KONACNO.xlsx]Legenda IZ - Izvor DS'!#REF!</xm:f>
          </x14:formula1>
          <xm:sqref>C226:C300</xm:sqref>
        </x14:dataValidation>
        <x14:dataValidation type="list" allowBlank="1" showInputMessage="1" showErrorMessage="1" errorTitle="Poruka" error="Netočan unos. Molim unesite jednu od vrijednosti iz liste." xr:uid="{00000000-0002-0000-0000-00002C000000}">
          <x14:formula1>
            <xm:f>'U:\My Documents\NVT\Nataša\Izvješće o financiranju projekata i programa  o.c.d. u 2018\[GOSPODARSTVO-Vladin ured za udruge detaljno-izvjesce_KONACNO.xlsx]Legenda 4 - Teritorijalna zast.'!#REF!</xm:f>
          </x14:formula1>
          <xm:sqref>AA226:AA300</xm:sqref>
        </x14:dataValidation>
        <x14:dataValidation type="list" allowBlank="1" showInputMessage="1" showErrorMessage="1" errorTitle="Poruka" error="Netočan unos. Molim unesite jednu od vrijednosti iz liste." xr:uid="{00000000-0002-0000-0000-00002D000000}">
          <x14:formula1>
            <xm:f>'C:\Users\atoth\Desktop\Maja_Izvješće za reviziju_srpanj 2018\Za objediniti\[Copy of Detaljno izvjesce za 2017. godinu IVA.xlsx]Legenda_3_-_Tip_aktivnosti'!#REF!</xm:f>
          </x14:formula1>
          <xm:sqref>Y489:Z489 Y491:Z491 Y495:Z495</xm:sqref>
        </x14:dataValidation>
        <x14:dataValidation type="list" allowBlank="1" showInputMessage="1" showErrorMessage="1" errorTitle="Poruka" error="Netočan unos. Molim unesite jednu od vrijednosti iz liste." xr:uid="{00000000-0002-0000-0000-00002E000000}">
          <x14:formula1>
            <xm:f>'C:\Users\atoth\Desktop\Maja_Izvješće za reviziju_srpanj 2018\Za objediniti\[Copy of Detaljno izvjesce za 2017. godinu IVA.xlsx]Legenda_2_-_Korisnička_skupina'!#REF!</xm:f>
          </x14:formula1>
          <xm:sqref>W489:X489 W491:X491 W495:X495</xm:sqref>
        </x14:dataValidation>
        <x14:dataValidation type="list" allowBlank="1" showInputMessage="1" showErrorMessage="1" errorTitle="Poruka" error="Netočan unos. Molim unesite jednu od vrijednosti iz liste." xr:uid="{00000000-0002-0000-0000-00002F000000}">
          <x14:formula1>
            <xm:f>'C:\Users\atoth\Desktop\Maja_Izvješće za reviziju_srpanj 2018\Za objediniti\[Copy of Detaljno izvjesce za 2017. godinu IVA.xlsx]Legenda_4_-_Teritorijalna_zast_'!#REF!</xm:f>
          </x14:formula1>
          <xm:sqref>AA489 AA491 AA495</xm:sqref>
        </x14:dataValidation>
        <x14:dataValidation type="list" allowBlank="1" showInputMessage="1" showErrorMessage="1" errorTitle="Poruka" error="Netočan unos. Molim unesite jednu od vrijednosti iz liste." xr:uid="{00000000-0002-0000-0000-000030000000}">
          <x14:formula1>
            <xm:f>'U:\Users\mpetek\Desktop\Moji dokumenti\Detaljno izvješće\[Detaljno izvjesce Vedrana.xlsx]Legenda_4_-_Teritorijalna_zast_'!#REF!</xm:f>
          </x14:formula1>
          <xm:sqref>AA326:AA331</xm:sqref>
        </x14:dataValidation>
        <x14:dataValidation type="list" allowBlank="1" showInputMessage="1" showErrorMessage="1" errorTitle="Poruka" error="Netočan unos. Molim unesite jednu od vrijednosti iz liste." xr:uid="{00000000-0002-0000-0000-000031000000}">
          <x14:formula1>
            <xm:f>'U:\Users\mpetek\Desktop\Moji dokumenti\Detaljno izvješće\[Detaljno izvjesce Vedrana.xlsx]Legenda_2_-_Korisnička_skupina'!#REF!</xm:f>
          </x14:formula1>
          <xm:sqref>AB321 W326:X331 AB328 W352</xm:sqref>
        </x14:dataValidation>
        <x14:dataValidation type="list" allowBlank="1" showInputMessage="1" showErrorMessage="1" xr:uid="{00000000-0002-0000-0000-000032000000}">
          <x14:formula1>
            <xm:f>'U:\Users\mpetek\Desktop\Moji dokumenti\Detaljno izvješće\[Detaljno izvjesce Vedrana.xlsx]Legenda_1_-_Spec__područja_fin'!#REF!</xm:f>
          </x14:formula1>
          <xm:sqref>V321 V326:V331 V352</xm:sqref>
        </x14:dataValidation>
        <x14:dataValidation type="list" allowBlank="1" showInputMessage="1" showErrorMessage="1" xr:uid="{00000000-0002-0000-0000-000033000000}">
          <x14:formula1>
            <xm:f>'U:\Users\mpetek\Desktop\Moji dokumenti\Detaljno izvješće\[Detaljno izvjesce Sanja.xlsx]Legenda_1_-_Spec__područja_fin'!#REF!</xm:f>
          </x14:formula1>
          <xm:sqref>V336:V351 V353:V366</xm:sqref>
        </x14:dataValidation>
        <x14:dataValidation type="list" allowBlank="1" showInputMessage="1" showErrorMessage="1" errorTitle="Poruka" error="Netočan unos. Molim unesite jednu od vrijednosti iz liste." xr:uid="{00000000-0002-0000-0000-000034000000}">
          <x14:formula1>
            <xm:f>'U:\Users\mpetek\Desktop\Moji dokumenti\Detaljno izvješće\[Detaljno izvjesce Sanja.xlsx]Legenda_3_-_Tip_aktivnosti'!#REF!</xm:f>
          </x14:formula1>
          <xm:sqref>Y336:Z366</xm:sqref>
        </x14:dataValidation>
        <x14:dataValidation type="list" allowBlank="1" showInputMessage="1" showErrorMessage="1" errorTitle="Poruka" error="Netočan unos. Molim unesite jednu od vrijednosti iz liste." xr:uid="{00000000-0002-0000-0000-000035000000}">
          <x14:formula1>
            <xm:f>'U:\Users\mpetek\Desktop\Moji dokumenti\Detaljno izvješće\[Detaljno izvjesce Vedrana.xlsx]Legenda_3_-_Tip_aktivnosti'!#REF!</xm:f>
          </x14:formula1>
          <xm:sqref>Y326:Z331</xm:sqref>
        </x14:dataValidation>
        <x14:dataValidation type="list" allowBlank="1" showInputMessage="1" showErrorMessage="1" prompt="Iz padajućeg izbornika odaberite način dodjele sredstava" xr:uid="{00000000-0002-0000-0000-000036000000}">
          <x14:formula1>
            <xm:f>'U:\My Documents\NVT\Nataša\Izvješće o financiranju projekata i programa  o.c.d. u 2018\[Gradski ured za zdravstvo 26.06.2019.xlsx]Sheet1'!#REF!</xm:f>
          </x14:formula1>
          <xm:sqref>E430:E519</xm:sqref>
        </x14:dataValidation>
        <x14:dataValidation type="list" allowBlank="1" showInputMessage="1" showErrorMessage="1" errorTitle="Poruka" error="Netočan unos. Molim unesite jednu od vrijednosti iz liste." xr:uid="{00000000-0002-0000-0000-000037000000}">
          <x14:formula1>
            <xm:f>'U:\My Documents\NVT\Nataša\Izvješće o financiranju projekata i programa  o.c.d. u 2018\[Gradski ured za zdravstvo 26.06.2019.xlsx]Legenda_3_-_Tip_aktivnosti'!#REF!</xm:f>
          </x14:formula1>
          <xm:sqref>Y367:Z468 Y470:Z481 Y483:Z488 Y490:Z490 Y492:Z493 Y496:Z519</xm:sqref>
        </x14:dataValidation>
        <x14:dataValidation type="list" allowBlank="1" showInputMessage="1" showErrorMessage="1" errorTitle="Poruka" error="Netočan unos. Molim unesite jednu od vrijednosti iz liste." xr:uid="{00000000-0002-0000-0000-000038000000}">
          <x14:formula1>
            <xm:f>'U:\My Documents\NVT\Nataša\Izvješće o financiranju projekata i programa  o.c.d. u 2018\[Gradski ured za zdravstvo 26.06.2019.xlsx]Legenda_IZ_-_Izvor_DS'!#REF!</xm:f>
          </x14:formula1>
          <xm:sqref>C416:C519</xm:sqref>
        </x14:dataValidation>
        <x14:dataValidation type="list" allowBlank="1" showInputMessage="1" showErrorMessage="1" xr:uid="{00000000-0002-0000-0000-000039000000}">
          <x14:formula1>
            <xm:f>'U:\My Documents\NVT\Nataša\Izvješće o financiranju projekata i programa  o.c.d. u 2018\[Gradski ured za zdravstvo 26.06.2019.xlsx]Legenda_1_-_Spec__područja_fin'!#REF!</xm:f>
          </x14:formula1>
          <xm:sqref>V367:V468 V470:V481 V483:V488 V490 V492:V493 V496:V519</xm:sqref>
        </x14:dataValidation>
        <x14:dataValidation type="list" allowBlank="1" showInputMessage="1" showErrorMessage="1" errorTitle="Poruka" error="Netočan unos. Molim unesite jednu od vrijednosti iz liste." xr:uid="{00000000-0002-0000-0000-00003B000000}">
          <x14:formula1>
            <xm:f>'U:\My Documents\NVT\Nataša\Izvješće o financiranju projekata i programa  o.c.d. u 2018\[Gradski ured za zdravstvo 26.06.2019.xlsx]Legenda_4_-_Teritorijalna_zast_'!#REF!</xm:f>
          </x14:formula1>
          <xm:sqref>AA367:AA468 AA470:AA481 AA483:AA488 AA490 AA492:AA493 AA496:AA519</xm:sqref>
        </x14:dataValidation>
        <x14:dataValidation type="list" allowBlank="1" showInputMessage="1" showErrorMessage="1" errorTitle="Poruka" error="Netočan unos. Molim unesite jednu od vrijednosti iz liste." xr:uid="{00000000-0002-0000-0000-00003C000000}">
          <x14:formula1>
            <xm:f>'C:\Users\mpetek\Desktop\[Copy of Gradski ured za zdravstvo (10).xlsx]Legenda_4_-_Teritorijalna_zast_'!#REF!</xm:f>
          </x14:formula1>
          <xm:sqref>AA301 AA303:AA325 AA332:AA335</xm:sqref>
        </x14:dataValidation>
        <x14:dataValidation type="list" allowBlank="1" showInputMessage="1" showErrorMessage="1" errorTitle="Poruka" error="Netočan unos. Molim unesite jednu od vrijednosti iz liste." xr:uid="{00000000-0002-0000-0000-00003D000000}">
          <x14:formula1>
            <xm:f>'C:\Users\mpetek\Desktop\[Copy of Gradski ured za zdravstvo (10).xlsx]Legenda_IZ_-_Izvor_DS'!#REF!</xm:f>
          </x14:formula1>
          <xm:sqref>C301:C335</xm:sqref>
        </x14:dataValidation>
        <x14:dataValidation type="list" allowBlank="1" showInputMessage="1" showErrorMessage="1" errorTitle="Poruka" error="Netočan unos. Molim unesite jednu od vrijednosti iz liste." xr:uid="{00000000-0002-0000-0000-00003E000000}">
          <x14:formula1>
            <xm:f>'C:\Users\mpetek\Desktop\[Copy of Gradski ured za zdravstvo (10).xlsx]Legenda_2_-_Korisnička_skupina'!#REF!</xm:f>
          </x14:formula1>
          <xm:sqref>W301:X301 W303:X325 W332:X335 X352</xm:sqref>
        </x14:dataValidation>
        <x14:dataValidation type="list" allowBlank="1" showInputMessage="1" showErrorMessage="1" xr:uid="{00000000-0002-0000-0000-00003F000000}">
          <x14:formula1>
            <xm:f>'C:\Users\mpetek\Desktop\[Copy of Gradski ured za zdravstvo (10).xlsx]Legenda_1_-_Spec__područja_fin'!#REF!</xm:f>
          </x14:formula1>
          <xm:sqref>V301 V303:V320 V322:V325 V332:V335</xm:sqref>
        </x14:dataValidation>
        <x14:dataValidation type="list" allowBlank="1" showInputMessage="1" showErrorMessage="1" errorTitle="Poruka" error="Netočan unos. Molim unesite jednu od vrijednosti iz liste." xr:uid="{00000000-0002-0000-0000-000040000000}">
          <x14:formula1>
            <xm:f>'C:\Users\mpetek\Desktop\[Copy of Gradski ured za zdravstvo (10).xlsx]Legenda_3_-_Tip_aktivnosti'!#REF!</xm:f>
          </x14:formula1>
          <xm:sqref>Y301:Z301 Y303:Z325 Y332:Z335</xm:sqref>
        </x14:dataValidation>
        <x14:dataValidation type="list" allowBlank="1" showInputMessage="1" showErrorMessage="1" prompt="Iz padajućeg izbornika odaberite Ured" xr:uid="{00000000-0002-0000-0000-000041000000}">
          <x14:formula1>
            <xm:f>'U:\My Documents\NVT\Nataša\Izvješće o financiranju projekata i programa  o.c.d. u 2018\[Gradski ured za zdravstvo 26.06.2019.xlsx]Sheet1'!#REF!</xm:f>
          </x14:formula1>
          <xm:sqref>AH336:AH519</xm:sqref>
        </x14:dataValidation>
        <x14:dataValidation type="list" allowBlank="1" showInputMessage="1" showErrorMessage="1" errorTitle="Poruka" error="Netočan unos. Molim unesite jednu od vrijednosti iz liste." xr:uid="{00000000-0002-0000-0000-000042000000}">
          <x14:formula1>
            <xm:f>'U:\My Documents\NVT\Nataša\Izvješće o financiranju projekata i programa  o.c.d. u 2018\[Gradski ured za zdravstvo 26.06.2019.xlsx]Legenda_2_-_Korisnička_skupina'!#REF!</xm:f>
          </x14:formula1>
          <xm:sqref>W367:X468 W470:X481 W483:X488 W490:X490 W492:X493 W496:X519</xm:sqref>
        </x14:dataValidation>
        <x14:dataValidation type="list" allowBlank="1" showInputMessage="1" showErrorMessage="1" prompt="Iz padajućeg izbornika odaberite Ured" xr:uid="{00000000-0002-0000-0000-000043000000}">
          <x14:formula1>
            <xm:f>'C:\Users\mpetek\Desktop\[Copy of Gradski ured za zdravstvo (10).xlsx]Sheet1'!#REF!</xm:f>
          </x14:formula1>
          <xm:sqref>AH301:AH335</xm:sqref>
        </x14:dataValidation>
        <x14:dataValidation type="list" allowBlank="1" showInputMessage="1" showErrorMessage="1" xr:uid="{00000000-0002-0000-0000-000044000000}">
          <x14:formula1>
            <xm:f>INDIRECT(VLOOKUP(U302,'C:\Users\mpetek\Desktop\Folder\FOLDER2\[Detaljno izvjesce za 2016 godinuBBC.xlsx]Legenda_1_-_Opća_područja_fin_'!#REF!,2,0))</xm:f>
          </x14:formula1>
          <xm:sqref>V302</xm:sqref>
        </x14:dataValidation>
        <x14:dataValidation type="list" allowBlank="1" showInputMessage="1" showErrorMessage="1" errorTitle="Poruka" error="Netočan unos. Molim unesite jednu od vrijednosti iz liste." xr:uid="{00000000-0002-0000-0000-000045000000}">
          <x14:formula1>
            <xm:f>'C:\Users\atoth\Desktop\Maja_Izvješće za reviziju_srpanj 2018\Za objediniti\[Detaljno izvjesce za 2017. godinu %28Jasna Tucak%29.xlsx]Legenda_3_-_Tip_aktivnosti'!#REF!</xm:f>
          </x14:formula1>
          <xm:sqref>Y302:Z302 Y469:Z469</xm:sqref>
        </x14:dataValidation>
        <x14:dataValidation type="list" allowBlank="1" showInputMessage="1" showErrorMessage="1" xr:uid="{00000000-0002-0000-0000-000046000000}">
          <x14:formula1>
            <xm:f>'C:\Users\atoth\Desktop\Maja_Izvješće za reviziju_srpanj 2018\Za objediniti\[Detaljno izvjesce za 2017. godinu %28Jasna Tucak%29.xlsx]Legenda_1_-_Spec__područja_fin'!#REF!</xm:f>
          </x14:formula1>
          <xm:sqref>V469</xm:sqref>
        </x14:dataValidation>
        <x14:dataValidation type="list" allowBlank="1" showInputMessage="1" showErrorMessage="1" errorTitle="Poruka" error="Netočan unos. Molim unesite jednu od vrijednosti iz liste." xr:uid="{00000000-0002-0000-0000-000047000000}">
          <x14:formula1>
            <xm:f>'U:\Users\mpetek\Desktop\Moji dokumenti\Detaljno izvješće\[Detaljno izvjesce Sanja.xlsx]Legenda_4_-_Teritorijalna_zast_'!#REF!</xm:f>
          </x14:formula1>
          <xm:sqref>AA336:AA366</xm:sqref>
        </x14:dataValidation>
        <x14:dataValidation type="list" allowBlank="1" showInputMessage="1" showErrorMessage="1" errorTitle="Poruka" error="Netočan unos. Molim unesite jednu od vrijednosti iz liste." xr:uid="{00000000-0002-0000-0000-000048000000}">
          <x14:formula1>
            <xm:f>'C:\Users\atoth\Desktop\Maja_Izvješće za reviziju_srpanj 2018\Za objediniti\[Detaljno izvjesce za 2017. godinu %28Jasna Tucak%29.xlsx]Legenda_2_-_Korisnička_skupina'!#REF!</xm:f>
          </x14:formula1>
          <xm:sqref>W302:X302 W469:X469</xm:sqref>
        </x14:dataValidation>
        <x14:dataValidation type="list" allowBlank="1" showInputMessage="1" showErrorMessage="1" errorTitle="Poruka" error="Netočan unos. Molim unesite jednu od vrijednosti iz liste." xr:uid="{00000000-0002-0000-0000-000049000000}">
          <x14:formula1>
            <xm:f>'C:\Users\atoth\Desktop\Maja_Izvješće za reviziju_srpanj 2018\Za objediniti\[Detaljno izvjesce za 2017. godinu %28Jasna Tucak%29.xlsx]Legenda_4_-_Teritorijalna_zast_'!#REF!</xm:f>
          </x14:formula1>
          <xm:sqref>AA302 AA469</xm:sqref>
        </x14:dataValidation>
        <x14:dataValidation type="list" allowBlank="1" showInputMessage="1" showErrorMessage="1" errorTitle="Poruka" error="Netočan unos. Molim unesite jednu od vrijednosti iz liste." xr:uid="{00000000-0002-0000-0000-00004A000000}">
          <x14:formula1>
            <xm:f>'U:\Users\mpetek\Desktop\Moji dokumenti\Detaljno izvješće\[Detaljno izvjesce Sanja.xlsx]Legenda_IZ_-_Izvor_DS'!#REF!</xm:f>
          </x14:formula1>
          <xm:sqref>C336:C415</xm:sqref>
        </x14:dataValidation>
        <x14:dataValidation type="list" allowBlank="1" showInputMessage="1" showErrorMessage="1" errorTitle="Poruka" error="Netočan unos. Molim unesite jednu od vrijednosti iz liste." xr:uid="{00000000-0002-0000-0000-00004B000000}">
          <x14:formula1>
            <xm:f>'C:\Users\inevistic\Desktop\[Copy of Detaljno izvjesce za 2017 godinu_OBJEDINJENO_RAZVRSTANOivvvvva.xlsx]Legenda_4_-_Teritorijalna_zast_'!#REF!</xm:f>
          </x14:formula1>
          <xm:sqref>AA482 AA494</xm:sqref>
        </x14:dataValidation>
        <x14:dataValidation type="list" allowBlank="1" showInputMessage="1" showErrorMessage="1" errorTitle="Poruka" error="Netočan unos. Molim unesite jednu od vrijednosti iz liste." xr:uid="{00000000-0002-0000-0000-00004C000000}">
          <x14:formula1>
            <xm:f>'C:\Users\inevistic\Desktop\[Copy of Detaljno izvjesce za 2017 godinu_OBJEDINJENO_RAZVRSTANOivvvvva.xlsx]Legenda_3_-_Tip_aktivnosti'!#REF!</xm:f>
          </x14:formula1>
          <xm:sqref>Y482:Z482 Y494:Z494</xm:sqref>
        </x14:dataValidation>
        <x14:dataValidation type="list" allowBlank="1" showInputMessage="1" showErrorMessage="1" errorTitle="Poruka" error="Netočan unos. Molim unesite jednu od vrijednosti iz liste." xr:uid="{00000000-0002-0000-0000-00004D000000}">
          <x14:formula1>
            <xm:f>'C:\Users\inevistic\Desktop\[Copy of Detaljno izvjesce za 2017 godinu_OBJEDINJENO_RAZVRSTANOivvvvva.xlsx]Legenda_2_-_Korisnička_skupina'!#REF!</xm:f>
          </x14:formula1>
          <xm:sqref>W482:X482 W494:X494</xm:sqref>
        </x14:dataValidation>
        <x14:dataValidation type="list" allowBlank="1" showInputMessage="1" showErrorMessage="1" xr:uid="{00000000-0002-0000-0000-00004F000000}">
          <x14:formula1>
            <xm:f>'C:\Users\inevistic\Desktop\[Copy of Detaljno izvjesce za 2017 godinu_OBJEDINJENO_RAZVRSTANOivvvvva.xlsx]Legenda_1_-_Spec__područja_fin'!#REF!</xm:f>
          </x14:formula1>
          <xm:sqref>V482 V494</xm:sqref>
        </x14:dataValidation>
        <x14:dataValidation type="list" allowBlank="1" showInputMessage="1" showErrorMessage="1" errorTitle="Poruka" error="Netočan unos. Molim unesite jednu od vrijednosti iz liste." xr:uid="{00000000-0002-0000-0000-000050000000}">
          <x14:formula1>
            <xm:f>'U:\Users\mpetek\Desktop\Moji dokumenti\Detaljno izvješće\[Detaljno izvjesce Sanja.xlsx]Legenda_2_-_Korisnička_skupina'!#REF!</xm:f>
          </x14:formula1>
          <xm:sqref>W336:X351 W353:X366</xm:sqref>
        </x14:dataValidation>
        <x14:dataValidation type="list" allowBlank="1" showInputMessage="1" showErrorMessage="1" xr:uid="{00000000-0002-0000-0000-000051000000}">
          <x14:formula1>
            <xm:f>'C:\Users\atoth\Desktop\Maja_Izvješće za reviziju_srpanj 2018\Za objediniti\[Copy of Detaljno izvjesce za 2017. godinu IVA.xlsx]Legenda_1_-_Spec__područja_fin'!#REF!</xm:f>
          </x14:formula1>
          <xm:sqref>V489 V491 V495</xm:sqref>
        </x14:dataValidation>
        <x14:dataValidation type="list" allowBlank="1" showInputMessage="1" showErrorMessage="1" prompt="Iz padajućeg izbornika odaberite način dodjele sredstava" xr:uid="{00000000-0002-0000-0000-000052000000}">
          <x14:formula1>
            <xm:f>'U:\My Documents\NVT\Nataša\Izvješće o financiranju projekata i programa  o.c.d. u 2018\[GUPŠ -konačno detaljno izvješće donacije udrugama u 2018..xlsx]Sheet1'!#REF!</xm:f>
          </x14:formula1>
          <xm:sqref>E520:E562 E620:E624</xm:sqref>
        </x14:dataValidation>
        <x14:dataValidation type="list" allowBlank="1" showInputMessage="1" showErrorMessage="1" prompt="Iz padajućeg izbornika odaberite Ured" xr:uid="{00000000-0002-0000-0000-000053000000}">
          <x14:formula1>
            <xm:f>'U:\My Documents\NVT\Nataša\Izvješće o financiranju projekata i programa  o.c.d. u 2018\[GUPŠ -konačno detaljno izvješće donacije udrugama u 2018..xlsx]Sheet1'!#REF!</xm:f>
          </x14:formula1>
          <xm:sqref>AH520:AH624</xm:sqref>
        </x14:dataValidation>
        <x14:dataValidation type="list" allowBlank="1" showInputMessage="1" showErrorMessage="1" errorTitle="Poruka" error="Netočan unos. Molim unesite jednu od vrijednosti iz liste." xr:uid="{00000000-0002-0000-0000-000054000000}">
          <x14:formula1>
            <xm:f>'U:\My Documents\NVT\Nataša\Izvješće o financiranju projekata i programa  o.c.d. u 2018\[GUPŠ -konačno detaljno izvješće donacije udrugama u 2018..xlsx]Legenda 3 - Tip aktivnosti'!#REF!</xm:f>
          </x14:formula1>
          <xm:sqref>Y520:Z624</xm:sqref>
        </x14:dataValidation>
        <x14:dataValidation type="list" allowBlank="1" showInputMessage="1" showErrorMessage="1" xr:uid="{00000000-0002-0000-0000-000055000000}">
          <x14:formula1>
            <xm:f>'U:\My Documents\NVT\Nataša\Izvješće o financiranju projekata i programa  o.c.d. u 2018\[GUPŠ -konačno detaljno izvješće donacije udrugama u 2018..xlsx]Legenda 1 - Spec. područja fin'!#REF!</xm:f>
          </x14:formula1>
          <xm:sqref>V520:V624</xm:sqref>
        </x14:dataValidation>
        <x14:dataValidation type="list" allowBlank="1" showInputMessage="1" showErrorMessage="1" errorTitle="Poruka" error="Netočan unos. Molim unesite jednu od vrijednosti iz liste." xr:uid="{00000000-0002-0000-0000-000056000000}">
          <x14:formula1>
            <xm:f>'U:\My Documents\NVT\Nataša\Izvješće o financiranju projekata i programa  o.c.d. u 2018\[GUPŠ -konačno detaljno izvješće donacije udrugama u 2018..xlsx]Legenda 2 - Korisnička skupina'!#REF!</xm:f>
          </x14:formula1>
          <xm:sqref>W520:X624</xm:sqref>
        </x14:dataValidation>
        <x14:dataValidation type="list" allowBlank="1" showInputMessage="1" showErrorMessage="1" errorTitle="Poruka" error="Netočan unos. Molim unesite jednu od vrijednosti iz liste." xr:uid="{00000000-0002-0000-0000-000059000000}">
          <x14:formula1>
            <xm:f>'U:\My Documents\NVT\Nataša\Izvješće o financiranju projekata i programa  o.c.d. u 2018\[GUPŠ -konačno detaljno izvješće donacije udrugama u 2018..xlsx]Legenda OND - Oblik i namjena'!#REF!</xm:f>
          </x14:formula1>
          <xm:sqref>D620:D624 D537 D546:D562</xm:sqref>
        </x14:dataValidation>
        <x14:dataValidation type="list" allowBlank="1" showInputMessage="1" showErrorMessage="1" errorTitle="Poruka" error="Netočan unos. Molim unesite jednu od vrijednosti iz liste." xr:uid="{00000000-0002-0000-0000-00005A000000}">
          <x14:formula1>
            <xm:f>'U:\My Documents\NVT\Nataša\Izvješće o financiranju projekata i programa  o.c.d. u 2018\[GUPŠ -konačno detaljno izvješće donacije udrugama u 2018..xlsx]Legenda IZ - Izvor DS'!#REF!</xm:f>
          </x14:formula1>
          <xm:sqref>C520:C624</xm:sqref>
        </x14:dataValidation>
        <x14:dataValidation type="list" allowBlank="1" showInputMessage="1" showErrorMessage="1" errorTitle="Poruka" error="Netočan unos. Molim unesite jednu od vrijednosti iz liste." xr:uid="{00000000-0002-0000-0000-00005B000000}">
          <x14:formula1>
            <xm:f>'U:\My Documents\NVT\Nataša\Izvješće o financiranju projekata i programa  o.c.d. u 2018\[GUPŠ -konačno detaljno izvješće donacije udrugama u 2018..xlsx]Legenda 4 - Teritorijalna zast.'!#REF!</xm:f>
          </x14:formula1>
          <xm:sqref>AA520:AA624</xm:sqref>
        </x14:dataValidation>
        <x14:dataValidation type="list" allowBlank="1" showInputMessage="1" showErrorMessage="1" prompt="Iz padajućeg izbornika odaberite način dodjele sredstava" xr:uid="{00000000-0002-0000-0000-00005C000000}">
          <x14:formula1>
            <xm:f>'U:\My Documents\NVT\Nataša\Izvješće o financiranju projekata i programa  o.c.d. u 2018\[HITNE S. Detaljno izvjesce_2018.xlsx]Sheet1'!#REF!</xm:f>
          </x14:formula1>
          <xm:sqref>E625:E630</xm:sqref>
        </x14:dataValidation>
        <x14:dataValidation type="list" allowBlank="1" showInputMessage="1" showErrorMessage="1" prompt="Iz padajućeg izbornika odaberite Ured" xr:uid="{00000000-0002-0000-0000-00005D000000}">
          <x14:formula1>
            <xm:f>'U:\My Documents\NVT\Nataša\Izvješće o financiranju projekata i programa  o.c.d. u 2018\[HITNE S. Detaljno izvjesce_2018.xlsx]Sheet1'!#REF!</xm:f>
          </x14:formula1>
          <xm:sqref>AH625:AH630</xm:sqref>
        </x14:dataValidation>
        <x14:dataValidation type="list" allowBlank="1" showInputMessage="1" showErrorMessage="1" errorTitle="Poruka" error="Netočan unos. Molim unesite jednu od vrijednosti iz liste." xr:uid="{00000000-0002-0000-0000-00005E000000}">
          <x14:formula1>
            <xm:f>'U:\My Documents\NVT\Nataša\Izvješće o financiranju projekata i programa  o.c.d. u 2018\[HITNE S. Detaljno izvjesce_2018.xlsx]Legenda 3 - Tip aktivnosti'!#REF!</xm:f>
          </x14:formula1>
          <xm:sqref>Y625:Z630</xm:sqref>
        </x14:dataValidation>
        <x14:dataValidation type="list" allowBlank="1" showInputMessage="1" showErrorMessage="1" xr:uid="{00000000-0002-0000-0000-00005F000000}">
          <x14:formula1>
            <xm:f>'U:\My Documents\NVT\Nataša\Izvješće o financiranju projekata i programa  o.c.d. u 2018\[HITNE S. Detaljno izvjesce_2018.xlsx]Legenda 1 - Spec. područja fin'!#REF!</xm:f>
          </x14:formula1>
          <xm:sqref>V625:V630</xm:sqref>
        </x14:dataValidation>
        <x14:dataValidation type="list" allowBlank="1" showInputMessage="1" showErrorMessage="1" errorTitle="Poruka" error="Netočan unos. Molim unesite jednu od vrijednosti iz liste." xr:uid="{00000000-0002-0000-0000-000060000000}">
          <x14:formula1>
            <xm:f>'U:\My Documents\NVT\Nataša\Izvješće o financiranju projekata i programa  o.c.d. u 2018\[HITNE S. Detaljno izvjesce_2018.xlsx]Legenda 2 - Korisnička skupina'!#REF!</xm:f>
          </x14:formula1>
          <xm:sqref>W625:X630</xm:sqref>
        </x14:dataValidation>
        <x14:dataValidation type="list" allowBlank="1" showInputMessage="1" showErrorMessage="1" errorTitle="Poruka" error="Netočan unos. Molim unesite jednu od vrijednosti iz liste." xr:uid="{00000000-0002-0000-0000-000063000000}">
          <x14:formula1>
            <xm:f>'U:\My Documents\NVT\Nataša\Izvješće o financiranju projekata i programa  o.c.d. u 2018\[HITNE S. Detaljno izvjesce_2018.xlsx]Legenda OND - Oblik i namjena'!#REF!</xm:f>
          </x14:formula1>
          <xm:sqref>D627:D630</xm:sqref>
        </x14:dataValidation>
        <x14:dataValidation type="list" allowBlank="1" showInputMessage="1" showErrorMessage="1" errorTitle="Poruka" error="Netočan unos. Molim unesite jednu od vrijednosti iz liste." xr:uid="{00000000-0002-0000-0000-000064000000}">
          <x14:formula1>
            <xm:f>'U:\My Documents\NVT\Nataša\Izvješće o financiranju projekata i programa  o.c.d. u 2018\[HITNE S. Detaljno izvjesce_2018.xlsx]Legenda IZ - Izvor DS'!#REF!</xm:f>
          </x14:formula1>
          <xm:sqref>C625:C630</xm:sqref>
        </x14:dataValidation>
        <x14:dataValidation type="list" allowBlank="1" showInputMessage="1" showErrorMessage="1" errorTitle="Poruka" error="Netočan unos. Molim unesite jednu od vrijednosti iz liste." xr:uid="{00000000-0002-0000-0000-000065000000}">
          <x14:formula1>
            <xm:f>'U:\My Documents\NVT\Nataša\Izvješće o financiranju projekata i programa  o.c.d. u 2018\[HITNE S. Detaljno izvjesce_2018.xlsx]Legenda 4 - Teritorijalna zast.'!#REF!</xm:f>
          </x14:formula1>
          <xm:sqref>AA625:AA630</xm:sqref>
        </x14:dataValidation>
        <x14:dataValidation type="list" allowBlank="1" showInputMessage="1" showErrorMessage="1" errorTitle="Poruka" error="Netočan unos. Molim unesite jednu od vrijednosti iz liste." xr:uid="{00000000-0002-0000-0000-000066000000}">
          <x14:formula1>
            <xm:f>'U:\My Documents\NVT\Nataša\Izvješće o financiranju projekata i programa  o.c.d. u 2018\[Međunarodna i LJP.xlsx]Legenda OND - Oblik i namjena'!#REF!</xm:f>
          </x14:formula1>
          <xm:sqref>D676:D679 D1122</xm:sqref>
        </x14:dataValidation>
        <x14:dataValidation type="list" allowBlank="1" showInputMessage="1" showErrorMessage="1" prompt="Iz padajućeg izbornika odaberite način dodjele sredstava" xr:uid="{00000000-0002-0000-0000-000067000000}">
          <x14:formula1>
            <xm:f>'U:\My Documents\NVT\Nataša\Izvješće o financiranju projekata i programa  o.c.d. u 2018\[Međunarodna i LJP.xlsx]Sheet1'!#REF!</xm:f>
          </x14:formula1>
          <xm:sqref>E631:E642 E676:E679</xm:sqref>
        </x14:dataValidation>
        <x14:dataValidation type="list" allowBlank="1" showInputMessage="1" showErrorMessage="1" prompt="Iz padajućeg izbornika odaberite Ured" xr:uid="{00000000-0002-0000-0000-000068000000}">
          <x14:formula1>
            <xm:f>'U:\My Documents\NVT\Nataša\Izvješće o financiranju projekata i programa  o.c.d. u 2018\[Međunarodna i LJP.xlsx]Sheet1'!#REF!</xm:f>
          </x14:formula1>
          <xm:sqref>AH631:AH679</xm:sqref>
        </x14:dataValidation>
        <x14:dataValidation type="list" allowBlank="1" showInputMessage="1" showErrorMessage="1" errorTitle="Poruka" error="Netočan unos. Molim unesite jednu od vrijednosti iz liste." xr:uid="{00000000-0002-0000-0000-000069000000}">
          <x14:formula1>
            <xm:f>'U:\My Documents\NVT\Nataša\Izvješće o financiranju projekata i programa  o.c.d. u 2018\[Međunarodna i LJP.xlsx]Legenda 3 - Tip aktivnosti'!#REF!</xm:f>
          </x14:formula1>
          <xm:sqref>Y634:Z679</xm:sqref>
        </x14:dataValidation>
        <x14:dataValidation type="list" allowBlank="1" showInputMessage="1" showErrorMessage="1" xr:uid="{00000000-0002-0000-0000-00006A000000}">
          <x14:formula1>
            <xm:f>'U:\My Documents\NVT\Nataša\Izvješće o financiranju projekata i programa  o.c.d. u 2018\[Međunarodna i LJP.xlsx]Legenda 1 - Spec. područja fin'!#REF!</xm:f>
          </x14:formula1>
          <xm:sqref>V634:V679</xm:sqref>
        </x14:dataValidation>
        <x14:dataValidation type="list" allowBlank="1" showInputMessage="1" showErrorMessage="1" errorTitle="Poruka" error="Netočan unos. Molim unesite jednu od vrijednosti iz liste." xr:uid="{00000000-0002-0000-0000-00006B000000}">
          <x14:formula1>
            <xm:f>'U:\My Documents\NVT\Nataša\Izvješće o financiranju projekata i programa  o.c.d. u 2018\[Međunarodna i LJP.xlsx]Legenda 2 - Korisnička skupina'!#REF!</xm:f>
          </x14:formula1>
          <xm:sqref>W634:X679</xm:sqref>
        </x14:dataValidation>
        <x14:dataValidation type="list" allowBlank="1" showInputMessage="1" showErrorMessage="1" errorTitle="Poruka" error="Netočan unos. Molim unesite jednu od vrijednosti iz liste." xr:uid="{00000000-0002-0000-0000-00006E000000}">
          <x14:formula1>
            <xm:f>'U:\My Documents\NVT\Nataša\Izvješće o financiranju projekata i programa  o.c.d. u 2018\[Međunarodna i LJP.xlsx]Legenda 4 - Teritorijalna zast.'!#REF!</xm:f>
          </x14:formula1>
          <xm:sqref>AA634:AA679</xm:sqref>
        </x14:dataValidation>
        <x14:dataValidation type="list" allowBlank="1" showInputMessage="1" showErrorMessage="1" errorTitle="Poruka" error="Netočan unos. Molim unesite jednu od vrijednosti iz liste." xr:uid="{00000000-0002-0000-0000-00006F000000}">
          <x14:formula1>
            <xm:f>'C:\Users\nvucic\Downloads\[detaljno-izvjesce (11).xlsx]Legenda IZ - Izvor DS'!#REF!</xm:f>
          </x14:formula1>
          <xm:sqref>C631:C679</xm:sqref>
        </x14:dataValidation>
        <x14:dataValidation type="list" allowBlank="1" showInputMessage="1" showErrorMessage="1" errorTitle="Poruka" error="Netočan unos. Molim unesite jednu od vrijednosti iz liste." xr:uid="{00000000-0002-0000-0000-000070000000}">
          <x14:formula1>
            <xm:f>'C:\Users\nvucic\Downloads\[detaljno-izvjesce (11).xlsx]Legenda 3 - Tip aktivnosti'!#REF!</xm:f>
          </x14:formula1>
          <xm:sqref>Y631:Y633</xm:sqref>
        </x14:dataValidation>
        <x14:dataValidation type="list" allowBlank="1" showInputMessage="1" showErrorMessage="1" errorTitle="Poruka" error="Netočan unos. Molim unesite jednu od vrijednosti iz liste." xr:uid="{00000000-0002-0000-0000-000071000000}">
          <x14:formula1>
            <xm:f>'C:\Users\nvucic\Downloads\[detaljno-izvjesce (11).xlsx]Legenda 2 - Korisnička skupina'!#REF!</xm:f>
          </x14:formula1>
          <xm:sqref>Z631:Z633 W631:W632 X631:X633</xm:sqref>
        </x14:dataValidation>
        <x14:dataValidation type="list" allowBlank="1" showInputMessage="1" showErrorMessage="1" xr:uid="{00000000-0002-0000-0000-000072000000}">
          <x14:formula1>
            <xm:f>INDIRECT(VLOOKUP(#REF!,'C:\Users\nvucic\Downloads\[detaljno-izvjesce (11).xlsx]Legenda 1 - Opća područja fin.'!#REF!,2,0))</xm:f>
          </x14:formula1>
          <xm:sqref>V631:V633</xm:sqref>
        </x14:dataValidation>
        <x14:dataValidation type="list" allowBlank="1" showInputMessage="1" showErrorMessage="1" errorTitle="Poruka" error="Netočan unos. Molim unesite jednu od vrijednosti iz liste." xr:uid="{00000000-0002-0000-0000-000073000000}">
          <x14:formula1>
            <xm:f>'C:\Users\nvucic\Downloads\[detaljno-izvjesce (11).xlsx]Legenda 4 - Teritorijalna zast.'!#REF!</xm:f>
          </x14:formula1>
          <xm:sqref>AA631:AA633</xm:sqref>
        </x14:dataValidation>
        <x14:dataValidation type="list" allowBlank="1" showInputMessage="1" showErrorMessage="1" errorTitle="Poruka" error="Netočan unos. Molim unesite jednu od vrijednosti iz liste." xr:uid="{00000000-0002-0000-0000-000074000000}">
          <x14:formula1>
            <xm:f>'C:\Users\mjuric\Desktop\[detaljno-izvjesce (2) anina verzija.xlsx]Legenda IZ - Izvor DS'!#REF!</xm:f>
          </x14:formula1>
          <xm:sqref>C844:C845</xm:sqref>
        </x14:dataValidation>
        <x14:dataValidation type="list" allowBlank="1" showInputMessage="1" showErrorMessage="1" errorTitle="Poruka" error="Netočan unos. Molim unesite jednu od vrijednosti iz liste." xr:uid="{00000000-0002-0000-0000-000075000000}">
          <x14:formula1>
            <xm:f>'C:\Users\mjuric\Desktop\[detaljno-izvjesce (2) anina verzija.xlsx]Legenda 2 - Korisnička skupina'!#REF!</xm:f>
          </x14:formula1>
          <xm:sqref>W844:X845</xm:sqref>
        </x14:dataValidation>
        <x14:dataValidation type="list" allowBlank="1" showInputMessage="1" showErrorMessage="1" errorTitle="Poruka" error="Netočan unos. Molim unesite jednu od vrijednosti iz liste." xr:uid="{00000000-0002-0000-0000-000076000000}">
          <x14:formula1>
            <xm:f>'C:\Users\mjuric\Desktop\MLADI\[GRADSKI URED ZA SPORT I MLADE- IZVJEŠĆE ZA VLADIN URED 2019..xlsx]Legenda 4 - Teritorijalna zast.'!#REF!</xm:f>
          </x14:formula1>
          <xm:sqref>AA680:AA830</xm:sqref>
        </x14:dataValidation>
        <x14:dataValidation type="list" allowBlank="1" showInputMessage="1" showErrorMessage="1" xr:uid="{00000000-0002-0000-0000-000077000000}">
          <x14:formula1>
            <xm:f>INDIRECT(VLOOKUP(#REF!,'C:\Users\mjuric\Desktop\MLADI\[GRADSKI URED ZA SPORT I MLADE- IZVJEŠĆE ZA VLADIN URED 2019..xlsx]Legenda 1 - Opća područja fin.'!#REF!,2,0))</xm:f>
          </x14:formula1>
          <xm:sqref>V680:V830</xm:sqref>
        </x14:dataValidation>
        <x14:dataValidation type="list" allowBlank="1" showInputMessage="1" showErrorMessage="1" errorTitle="Poruka" error="Netočan unos. Molim unesite jednu od vrijednosti iz liste." xr:uid="{00000000-0002-0000-0000-000078000000}">
          <x14:formula1>
            <xm:f>'C:\Users\mjuric\Desktop\MLADI\[GRADSKI URED ZA SPORT I MLADE- IZVJEŠĆE ZA VLADIN URED 2019..xlsx]Legenda 3 - Tip aktivnosti'!#REF!</xm:f>
          </x14:formula1>
          <xm:sqref>Y680:Z830</xm:sqref>
        </x14:dataValidation>
        <x14:dataValidation type="list" allowBlank="1" showInputMessage="1" showErrorMessage="1" errorTitle="Poruka" error="Netočan unos. Molim unesite jednu od vrijednosti iz liste." xr:uid="{00000000-0002-0000-0000-000079000000}">
          <x14:formula1>
            <xm:f>'C:\Users\mjuric\Desktop\MLADI\[GRADSKI URED ZA SPORT I MLADE- IZVJEŠĆE ZA VLADIN URED 2019..xlsx]Legenda IZ - Izvor DS'!#REF!</xm:f>
          </x14:formula1>
          <xm:sqref>C680:C830</xm:sqref>
        </x14:dataValidation>
        <x14:dataValidation type="list" allowBlank="1" showInputMessage="1" showErrorMessage="1" errorTitle="Poruka" error="Netočan unos. Molim unesite jednu od vrijednosti iz liste." xr:uid="{00000000-0002-0000-0000-00007A000000}">
          <x14:formula1>
            <xm:f>'C:\Users\mjuric\Desktop\MLADI\[GRADSKI URED ZA SPORT I MLADE- IZVJEŠĆE ZA VLADIN URED 2019..xlsx]Legenda 2 - Korisnička skupina'!#REF!</xm:f>
          </x14:formula1>
          <xm:sqref>W680:X830</xm:sqref>
        </x14:dataValidation>
        <x14:dataValidation type="list" allowBlank="1" showInputMessage="1" showErrorMessage="1" errorTitle="Poruka" error="Netočan unos. Molim unesite jednu od vrijednosti iz liste." xr:uid="{00000000-0002-0000-0000-00007B000000}">
          <x14:formula1>
            <xm:f>'[Copy of detaljno-izvjesce (2).xlsx]Legenda IZ - Izvor DS'!#REF!</xm:f>
          </x14:formula1>
          <xm:sqref>C831:C843 C846:C881</xm:sqref>
        </x14:dataValidation>
        <x14:dataValidation type="list" allowBlank="1" showInputMessage="1" showErrorMessage="1" errorTitle="Poruka" error="Netočan unos. Molim unesite jednu od vrijednosti iz liste." xr:uid="{00000000-0002-0000-0000-00007C000000}">
          <x14:formula1>
            <xm:f>'[Copy of detaljno-izvjesce (2).xlsx]Legenda 3 - Tip aktivnosti'!#REF!</xm:f>
          </x14:formula1>
          <xm:sqref>Y831:Z843</xm:sqref>
        </x14:dataValidation>
        <x14:dataValidation type="list" allowBlank="1" showInputMessage="1" showErrorMessage="1" errorTitle="Poruka" error="Netočan unos. Molim unesite jednu od vrijednosti iz liste." xr:uid="{00000000-0002-0000-0000-00007D000000}">
          <x14:formula1>
            <xm:f>'[Copy of detaljno-izvjesce (2).xlsx]Legenda 2 - Korisnička skupina'!#REF!</xm:f>
          </x14:formula1>
          <xm:sqref>W831:X843 W846:X881</xm:sqref>
        </x14:dataValidation>
        <x14:dataValidation type="list" allowBlank="1" showInputMessage="1" showErrorMessage="1" xr:uid="{00000000-0002-0000-0000-00007E000000}">
          <x14:formula1>
            <xm:f>INDIRECT(VLOOKUP(#REF!,'[Copy of detaljno-izvjesce (2).xlsx]Legenda 1 - Opća područja fin.'!#REF!,2,0))</xm:f>
          </x14:formula1>
          <xm:sqref>V831:V843</xm:sqref>
        </x14:dataValidation>
        <x14:dataValidation type="list" allowBlank="1" showInputMessage="1" showErrorMessage="1" errorTitle="Poruka" error="Netočan unos. Molim unesite jednu od vrijednosti iz liste." xr:uid="{00000000-0002-0000-0000-00007F000000}">
          <x14:formula1>
            <xm:f>'[Copy of detaljno-izvjesce (2).xlsx]Legenda 4 - Teritorijalna zast.'!#REF!</xm:f>
          </x14:formula1>
          <xm:sqref>AA831:AA899</xm:sqref>
        </x14:dataValidation>
        <x14:dataValidation type="list" allowBlank="1" showInputMessage="1" showErrorMessage="1" errorTitle="Poruka" error="Netočan unos. Molim unesite jednu od vrijednosti iz liste." xr:uid="{00000000-0002-0000-0000-000080000000}">
          <x14:formula1>
            <xm:f>'C:\Users\mjuric\Desktop\[detaljno-izvjesce (2) anina verzija.xlsx]Legenda 3 - Tip aktivnosti'!#REF!</xm:f>
          </x14:formula1>
          <xm:sqref>Y844:Z881</xm:sqref>
        </x14:dataValidation>
        <x14:dataValidation type="list" allowBlank="1" showInputMessage="1" showErrorMessage="1" xr:uid="{00000000-0002-0000-0000-000081000000}">
          <x14:formula1>
            <xm:f>INDIRECT(VLOOKUP(#REF!,'C:\Users\mjuric\Desktop\[detaljno-izvjesce (2) anina verzija.xlsx]Legenda 1 - Opća područja fin.'!#REF!,2,0))</xm:f>
          </x14:formula1>
          <xm:sqref>V844:V881</xm:sqref>
        </x14:dataValidation>
        <x14:dataValidation type="list" allowBlank="1" showInputMessage="1" showErrorMessage="1" errorTitle="Poruka" error="Netočan unos. Molim unesite jednu od vrijednosti iz liste." xr:uid="{00000000-0002-0000-0000-000082000000}">
          <x14:formula1>
            <xm:f>'C:\Users\idomijan\AppData\Local\Microsoft\Windows\Temporary Internet Files\Content.Outlook\7FDMI6G1\[Copy of Detaljno izvjesce za 2016. godinu NOVO-B.XLSX]Legenda 3 - Tip aktivnosti'!#REF!</xm:f>
          </x14:formula1>
          <xm:sqref>Z882:Z899</xm:sqref>
        </x14:dataValidation>
        <x14:dataValidation type="list" allowBlank="1" showInputMessage="1" showErrorMessage="1" errorTitle="Poruka" error="Netočan unos. Molim unesite jednu od vrijednosti iz liste." xr:uid="{00000000-0002-0000-0000-000083000000}">
          <x14:formula1>
            <xm:f>'[Kopija JAVNI NATJEČAJ POZIV IZVIĐAČI - POPUNJENO.xlsx]Legenda 3 - Tip aktivnosti'!#REF!</xm:f>
          </x14:formula1>
          <xm:sqref>X882:Y899</xm:sqref>
        </x14:dataValidation>
        <x14:dataValidation type="list" allowBlank="1" showInputMessage="1" showErrorMessage="1" errorTitle="Poruka" error="Netočan unos. Molim unesite jednu od vrijednosti iz liste." xr:uid="{00000000-0002-0000-0000-000084000000}">
          <x14:formula1>
            <xm:f>'[Kopija JAVNI NATJEČAJ POZIV IZVIĐAČI - POPUNJENO.xlsx]Legenda OND - Oblik i namjena'!#REF!</xm:f>
          </x14:formula1>
          <xm:sqref>D882:D899</xm:sqref>
        </x14:dataValidation>
        <x14:dataValidation type="list" allowBlank="1" showInputMessage="1" showErrorMessage="1" errorTitle="Poruka" error="Netočan unos. Molim unesite jednu od vrijednosti iz liste." xr:uid="{00000000-0002-0000-0000-000085000000}">
          <x14:formula1>
            <xm:f>'[Kopija JAVNI NATJEČAJ POZIV IZVIĐAČI - POPUNJENO.xlsx]Legenda IZ - Izvor DS'!#REF!</xm:f>
          </x14:formula1>
          <xm:sqref>C882:C899</xm:sqref>
        </x14:dataValidation>
        <x14:dataValidation type="list" allowBlank="1" showInputMessage="1" showErrorMessage="1" xr:uid="{00000000-0002-0000-0000-000086000000}">
          <x14:formula1>
            <xm:f>INDIRECT(VLOOKUP(#REF!,'C:\Users\idomijan\AppData\Local\Microsoft\Windows\Temporary Internet Files\Content.Outlook\7FDMI6G1\[Copy of Detaljno izvjesce za 2016. godinu NOVO-B.XLSX]Legenda 1 - Opća područja fin.'!#REF!,2,0))</xm:f>
          </x14:formula1>
          <xm:sqref>V882:W899</xm:sqref>
        </x14:dataValidation>
        <x14:dataValidation type="list" allowBlank="1" showInputMessage="1" showErrorMessage="1" errorTitle="Poruka" error="Netočan unos. Molim unesite jednu od vrijednosti iz liste." xr:uid="{00000000-0002-0000-0000-000087000000}">
          <x14:formula1>
            <xm:f>'K:\Users\agrbesa\Desktop\Ana\[Udruge - detaljno izvjesce za 2018.  godinu 3.xlsx]Legenda 2 - Korisnička skupina'!#REF!</xm:f>
          </x14:formula1>
          <xm:sqref>W1058:X1073</xm:sqref>
        </x14:dataValidation>
        <x14:dataValidation type="list" allowBlank="1" showInputMessage="1" showErrorMessage="1" errorTitle="Poruka" error="Netočan unos. Molim unesite jednu od vrijednosti iz liste." xr:uid="{00000000-0002-0000-0000-000088000000}">
          <x14:formula1>
            <xm:f>'K:\Users\apintar\AppData\Local\Microsoft\Windows\Temporary Internet Files\Content.Outlook\67GS1IHX\[Detaljno izvjesce za 2018.  godinu-Ana.xlsx]Legenda 3 - Tip aktivnosti'!#REF!</xm:f>
          </x14:formula1>
          <xm:sqref>Z917 Z919 Z927 Z939 Z941:Z942 Z948:Z950 Z965:Z966 Z962 Z932 Z974 Z1009 Z915</xm:sqref>
        </x14:dataValidation>
        <x14:dataValidation type="list" allowBlank="1" showInputMessage="1" showErrorMessage="1" errorTitle="Poruka" error="Netočan unos. Molim unesite jednu od vrijednosti iz liste." xr:uid="{00000000-0002-0000-0000-000089000000}">
          <x14:formula1>
            <xm:f>'K:\Users\apintar\AppData\Local\Microsoft\Windows\Temporary Internet Files\Content.Outlook\67GS1IHX\[Detaljno izvjesce za 2018.  godinu-Ana.xlsx]Legenda 2 - Korisnička skupina'!#REF!</xm:f>
          </x14:formula1>
          <xm:sqref>W915:X915</xm:sqref>
        </x14:dataValidation>
        <x14:dataValidation type="list" allowBlank="1" showInputMessage="1" showErrorMessage="1" errorTitle="Poruka" error="Netočan unos. Molim unesite jednu od vrijednosti iz liste." xr:uid="{00000000-0002-0000-0000-00008A000000}">
          <x14:formula1>
            <xm:f>'K:\Users\apintar\AppData\Local\Microsoft\Windows\Temporary Internet Files\Content.Outlook\67GS1IHX\[Detaljno izvjesce za 2018.  godinu-Ana.xlsx]Legenda 4 - Teritorijalna zast.'!#REF!</xm:f>
          </x14:formula1>
          <xm:sqref>AA917 AA919 AA927 AA939 AA941:AA942 AA948:AA950 AA915 AA965:AA966 AA962 AA932 AA974 AA1009</xm:sqref>
        </x14:dataValidation>
        <x14:dataValidation type="list" allowBlank="1" showInputMessage="1" showErrorMessage="1" prompt="Iz padajućeg izbornika odaberite način dodjele sredstava" xr:uid="{00000000-0002-0000-0000-00008B000000}">
          <x14:formula1>
            <xm:f>'U:\My Documents\NVT\Nataša\Izvješće o financiranju projekata i programa  o.c.d. u 2018\[SPORT.xlsx]Sheet1'!#REF!</xm:f>
          </x14:formula1>
          <xm:sqref>E900:E1057 E1088:E1089</xm:sqref>
        </x14:dataValidation>
        <x14:dataValidation type="list" allowBlank="1" showInputMessage="1" showErrorMessage="1" errorTitle="Poruka" error="Netočan unos. Molim unesite jednu od vrijednosti iz liste." xr:uid="{00000000-0002-0000-0000-00008C000000}">
          <x14:formula1>
            <xm:f>'U:\My Documents\NVT\Nataša\Izvješće o financiranju projekata i programa  o.c.d. u 2018\[SPORT.xlsx]Legenda 3 - Tip aktivnosti'!#REF!</xm:f>
          </x14:formula1>
          <xm:sqref>Y1057:Z1057</xm:sqref>
        </x14:dataValidation>
        <x14:dataValidation type="list" allowBlank="1" showInputMessage="1" showErrorMessage="1" errorTitle="Poruka" error="Netočan unos. Molim unesite jednu od vrijednosti iz liste." xr:uid="{00000000-0002-0000-0000-00008D000000}">
          <x14:formula1>
            <xm:f>'U:\My Documents\NVT\Nataša\Izvješće o financiranju projekata i programa  o.c.d. u 2018\[SPORT.xlsx]Legenda 2 - Korisnička skupina'!#REF!</xm:f>
          </x14:formula1>
          <xm:sqref>X1057 W1089:X1089</xm:sqref>
        </x14:dataValidation>
        <x14:dataValidation type="list" allowBlank="1" showInputMessage="1" showErrorMessage="1" errorTitle="Poruka" error="Netočan unos. Molim unesite jednu od vrijednosti iz liste." xr:uid="{00000000-0002-0000-0000-000090000000}">
          <x14:formula1>
            <xm:f>'U:\My Documents\NVT\Nataša\Izvješće o financiranju projekata i programa  o.c.d. u 2018\[SPORT.xlsx]Legenda OND - Oblik i namjena'!#REF!</xm:f>
          </x14:formula1>
          <xm:sqref>D1088:D1089 D900:D1039</xm:sqref>
        </x14:dataValidation>
        <x14:dataValidation type="list" allowBlank="1" showInputMessage="1" showErrorMessage="1" errorTitle="Poruka" error="Netočan unos. Molim unesite jednu od vrijednosti iz liste." xr:uid="{00000000-0002-0000-0000-000091000000}">
          <x14:formula1>
            <xm:f>'U:\My Documents\NVT\Nataša\Izvješće o financiranju projekata i programa  o.c.d. u 2018\[SPORT.xlsx]Legenda IZ - Izvor DS'!#REF!</xm:f>
          </x14:formula1>
          <xm:sqref>C1088:C1089</xm:sqref>
        </x14:dataValidation>
        <x14:dataValidation type="list" allowBlank="1" showInputMessage="1" showErrorMessage="1" errorTitle="Poruka" error="Netočan unos. Molim unesite jednu od vrijednosti iz liste." xr:uid="{00000000-0002-0000-0000-000092000000}">
          <x14:formula1>
            <xm:f>'U:\My Documents\NVT\Nataša\Izvješće o financiranju projekata i programa  o.c.d. u 2018\[SPORT.xlsx]Legenda 4 - Teritorijalna zast.'!#REF!</xm:f>
          </x14:formula1>
          <xm:sqref>AA1057</xm:sqref>
        </x14:dataValidation>
        <x14:dataValidation type="list" allowBlank="1" showInputMessage="1" showErrorMessage="1" errorTitle="Poruka" error="Netočan unos. Molim unesite jednu od vrijednosti iz liste." xr:uid="{00000000-0002-0000-0000-000093000000}">
          <x14:formula1>
            <xm:f>'[Detaljno izvjesce UDRUGE 2018..xlsx]Legenda 3 - Tip aktivnosti'!#REF!</xm:f>
          </x14:formula1>
          <xm:sqref>Y1111:Z1116</xm:sqref>
        </x14:dataValidation>
        <x14:dataValidation type="list" allowBlank="1" showInputMessage="1" showErrorMessage="1" xr:uid="{00000000-0002-0000-0000-000094000000}">
          <x14:formula1>
            <xm:f>'[Detaljno izvjesce UDRUGE 2018..xlsx]Legenda 1 - Spec. područja fin'!#REF!</xm:f>
          </x14:formula1>
          <xm:sqref>V1111:V1116</xm:sqref>
        </x14:dataValidation>
        <x14:dataValidation type="list" allowBlank="1" showInputMessage="1" showErrorMessage="1" errorTitle="Poruka" error="Netočan unos. Molim unesite jednu od vrijednosti iz liste." xr:uid="{00000000-0002-0000-0000-000095000000}">
          <x14:formula1>
            <xm:f>'[Detaljno izvjesce UDRUGE 2018..xlsx]Legenda 2 - Korisnička skupina'!#REF!</xm:f>
          </x14:formula1>
          <xm:sqref>W1111:W1116 X1112:X1116</xm:sqref>
        </x14:dataValidation>
        <x14:dataValidation type="list" allowBlank="1" showInputMessage="1" showErrorMessage="1" errorTitle="Poruka" error="Netočan unos. Molim unesite jednu od vrijednosti iz liste." xr:uid="{00000000-0002-0000-0000-000096000000}">
          <x14:formula1>
            <xm:f>'[Detaljno izvjesce UDRUGE 2018..xlsx]Legenda IZ - Izvor DS'!#REF!</xm:f>
          </x14:formula1>
          <xm:sqref>C1111:C1116</xm:sqref>
        </x14:dataValidation>
        <x14:dataValidation type="list" allowBlank="1" showInputMessage="1" showErrorMessage="1" errorTitle="Poruka" error="Netočan unos. Molim unesite jednu od vrijednosti iz liste." xr:uid="{00000000-0002-0000-0000-000097000000}">
          <x14:formula1>
            <xm:f>'[Detaljno izvjesce UDRUGE 2018..xlsx]Legenda 4 - Teritorijalna zast.'!#REF!</xm:f>
          </x14:formula1>
          <xm:sqref>AA1111:AA1116</xm:sqref>
        </x14:dataValidation>
        <x14:dataValidation type="list" allowBlank="1" showInputMessage="1" showErrorMessage="1" errorTitle="Poruka" error="Netočan unos. Molim unesite jednu od vrijednosti iz liste." xr:uid="{00000000-0002-0000-0000-000098000000}">
          <x14:formula1>
            <xm:f>'[Predskolski dodjela udruge Detaljno izvjesce_2018.xlsx]Legenda 3 - Tip aktivnosti'!#REF!</xm:f>
          </x14:formula1>
          <xm:sqref>Y1117:Z1121</xm:sqref>
        </x14:dataValidation>
        <x14:dataValidation type="list" allowBlank="1" showInputMessage="1" showErrorMessage="1" xr:uid="{00000000-0002-0000-0000-000099000000}">
          <x14:formula1>
            <xm:f>'[Predskolski dodjela udruge Detaljno izvjesce_2018.xlsx]Legenda 1 - Spec. područja fin'!#REF!</xm:f>
          </x14:formula1>
          <xm:sqref>V1117:V1121</xm:sqref>
        </x14:dataValidation>
        <x14:dataValidation type="list" allowBlank="1" showInputMessage="1" showErrorMessage="1" errorTitle="Poruka" error="Netočan unos. Molim unesite jednu od vrijednosti iz liste." xr:uid="{00000000-0002-0000-0000-00009A000000}">
          <x14:formula1>
            <xm:f>'[Predskolski dodjela udruge Detaljno izvjesce_2018.xlsx]Legenda 2 - Korisnička skupina'!#REF!</xm:f>
          </x14:formula1>
          <xm:sqref>W1117:X1121</xm:sqref>
        </x14:dataValidation>
        <x14:dataValidation type="list" allowBlank="1" showInputMessage="1" showErrorMessage="1" errorTitle="Poruka" error="Netočan unos. Molim unesite jednu od vrijednosti iz liste." xr:uid="{00000000-0002-0000-0000-00009B000000}">
          <x14:formula1>
            <xm:f>'[Predskolski dodjela udruge Detaljno izvjesce_2018.xlsx]Legenda IZ - Izvor DS'!#REF!</xm:f>
          </x14:formula1>
          <xm:sqref>C1117:C1121</xm:sqref>
        </x14:dataValidation>
        <x14:dataValidation type="list" allowBlank="1" showInputMessage="1" showErrorMessage="1" errorTitle="Poruka" error="Netočan unos. Molim unesite jednu od vrijednosti iz liste." xr:uid="{00000000-0002-0000-0000-00009C000000}">
          <x14:formula1>
            <xm:f>'[Predskolski dodjela udruge Detaljno izvjesce_2018.xlsx]Legenda 4 - Teritorijalna zast.'!#REF!</xm:f>
          </x14:formula1>
          <xm:sqref>AA1117:AA1121</xm:sqref>
        </x14:dataValidation>
        <x14:dataValidation type="list" allowBlank="1" showInputMessage="1" showErrorMessage="1" errorTitle="Poruka" error="Netočan unos. Molim unesite jednu od vrijednosti iz liste." xr:uid="{00000000-0002-0000-0000-00009D000000}">
          <x14:formula1>
            <xm:f>'U:\My Documents\AMATERIZAM 2018\IZVJEŠĆA\[Detaljno izvjesce za 2017. godinu.xlsx]Legenda 3 - Tip aktivnosti'!#REF!</xm:f>
          </x14:formula1>
          <xm:sqref>Y1122:Z1122</xm:sqref>
        </x14:dataValidation>
        <x14:dataValidation type="list" allowBlank="1" showInputMessage="1" showErrorMessage="1" xr:uid="{00000000-0002-0000-0000-00009E000000}">
          <x14:formula1>
            <xm:f>'U:\My Documents\AMATERIZAM 2018\IZVJEŠĆA\[Detaljno izvjesce za 2017. godinu.xlsx]Legenda 1 - Spec. područja fin'!#REF!</xm:f>
          </x14:formula1>
          <xm:sqref>V1122</xm:sqref>
        </x14:dataValidation>
        <x14:dataValidation type="list" allowBlank="1" showInputMessage="1" showErrorMessage="1" errorTitle="Poruka" error="Netočan unos. Molim unesite jednu od vrijednosti iz liste." xr:uid="{00000000-0002-0000-0000-00009F000000}">
          <x14:formula1>
            <xm:f>'U:\My Documents\AMATERIZAM 2018\IZVJEŠĆA\[Detaljno izvjesce za 2017. godinu.xlsx]Legenda 2 - Korisnička skupina'!#REF!</xm:f>
          </x14:formula1>
          <xm:sqref>W1122:X1122</xm:sqref>
        </x14:dataValidation>
        <x14:dataValidation type="list" allowBlank="1" showInputMessage="1" showErrorMessage="1" errorTitle="Poruka" error="Netočan unos. Molim unesite jednu od vrijednosti iz liste." xr:uid="{00000000-0002-0000-0000-0000A0000000}">
          <x14:formula1>
            <xm:f>'U:\My Documents\AMATERIZAM 2018\IZVJEŠĆA\[Detaljno izvjesce za 2017. godinu.xlsx]Legenda OND - Oblik i namjena'!#REF!</xm:f>
          </x14:formula1>
          <xm:sqref>D2128:D2206</xm:sqref>
        </x14:dataValidation>
        <x14:dataValidation type="list" allowBlank="1" showInputMessage="1" showErrorMessage="1" errorTitle="Poruka" error="Netočan unos. Molim unesite jednu od vrijednosti iz liste." xr:uid="{00000000-0002-0000-0000-0000A1000000}">
          <x14:formula1>
            <xm:f>'U:\My Documents\AMATERIZAM 2018\IZVJEŠĆA\[Detaljno izvjesce za 2017. godinu.xlsx]Legenda IZ - Izvor DS'!#REF!</xm:f>
          </x14:formula1>
          <xm:sqref>C1122 C2212 C2128:C2178 C2215 C2218 C2221 C2224 C2227 C2230 C2233 C2236 C2239 C2242 C2245 C2248 C2251 C2254 C2257 C2260 C2263 C2266 C2269 C2272 C2275 C2278 C2281 C2284 C2287 C2290 C2293 C2296 C2299 C2302 C2305 C2308 C2311 C2314 C2317 C2320 C2323 C2326 C2329 C2332 C2335 C2338 C2341 C2344 C2347 C2350 C2353 C2356 C2359 C2362 C2365 C2368</xm:sqref>
        </x14:dataValidation>
        <x14:dataValidation type="list" allowBlank="1" showInputMessage="1" showErrorMessage="1" errorTitle="Poruka" error="Netočan unos. Molim unesite jednu od vrijednosti iz liste." xr:uid="{00000000-0002-0000-0000-0000A2000000}">
          <x14:formula1>
            <xm:f>'U:\My Documents\AMATERIZAM 2018\IZVJEŠĆA\[Detaljno izvjesce za 2017. godinu.xlsx]Legenda 4 - Teritorijalna zast.'!#REF!</xm:f>
          </x14:formula1>
          <xm:sqref>AA1122</xm:sqref>
        </x14:dataValidation>
        <x14:dataValidation type="list" allowBlank="1" showInputMessage="1" showErrorMessage="1" errorTitle="Poruka" error="Netočan unos. Molim unesite jednu od vrijednosti iz liste." xr:uid="{00000000-0002-0000-0000-0000A3000000}">
          <x14:formula1>
            <xm:f>'C:\Users\mwolf\Desktop\[Detaljno izvjesce.xlsx]Legenda 4 - Teritorijalna zast.'!#REF!</xm:f>
          </x14:formula1>
          <xm:sqref>AA1090:AA1110</xm:sqref>
        </x14:dataValidation>
        <x14:dataValidation type="list" allowBlank="1" showInputMessage="1" showErrorMessage="1" errorTitle="Poruka" error="Netočan unos. Molim unesite jednu od vrijednosti iz liste." xr:uid="{00000000-0002-0000-0000-0000A4000000}">
          <x14:formula1>
            <xm:f>'C:\Users\mwolf\Desktop\[Detaljno izvjesce.xlsx]Legenda 3 - Tip aktivnosti'!#REF!</xm:f>
          </x14:formula1>
          <xm:sqref>Y1104:Y1110</xm:sqref>
        </x14:dataValidation>
        <x14:dataValidation type="list" allowBlank="1" showInputMessage="1" showErrorMessage="1" errorTitle="Poruka" error="Netočan unos. Molim unesite jednu od vrijednosti iz liste." xr:uid="{00000000-0002-0000-0000-0000A5000000}">
          <x14:formula1>
            <xm:f>'C:\Users\mwolf\Desktop\[Detaljno izvjesce.xlsx]Legenda 2 - Korisnička skupina'!#REF!</xm:f>
          </x14:formula1>
          <xm:sqref>W1090:W1110 X1091:X1111</xm:sqref>
        </x14:dataValidation>
        <x14:dataValidation type="list" allowBlank="1" showInputMessage="1" showErrorMessage="1" errorTitle="Poruka" error="Netočan unos. Molim unesite jednu od vrijednosti iz liste." xr:uid="{00000000-0002-0000-0000-0000A6000000}">
          <x14:formula1>
            <xm:f>'C:\Users\mwolf\Desktop\[Detaljno izvjesce.xlsx]Legenda 1A - Spec. područja fin'!#REF!</xm:f>
          </x14:formula1>
          <xm:sqref>V1090:V1110</xm:sqref>
        </x14:dataValidation>
        <x14:dataValidation type="list" allowBlank="1" showInputMessage="1" showErrorMessage="1" errorTitle="Poruka" error="Netočan unos. Molim unesite jednu od vrijednosti iz liste." xr:uid="{00000000-0002-0000-0000-0000A7000000}">
          <x14:formula1>
            <xm:f>'U:\My Documents\NVT\Nataša\Izvješće o financiranju projekata i programa  o.c.d. u 2018\[Obrazovanje-objedinjeno.xlsx]Legenda 2 - Korisnička skupina'!#REF!</xm:f>
          </x14:formula1>
          <xm:sqref>X1110:X1111</xm:sqref>
        </x14:dataValidation>
        <x14:dataValidation type="list" allowBlank="1" showInputMessage="1" showErrorMessage="1" errorTitle="Poruka" error="Netočan unos. Molim unesite jednu od vrijednosti iz liste." xr:uid="{00000000-0002-0000-0000-0000A8000000}">
          <x14:formula1>
            <xm:f>'U:\My Documents\NVT\Nataša\Izvješće o financiranju projekata i programa  o.c.d. u 2018\[Obrazovanje-objedinjeno.xlsx]Legenda OND - Oblik i namjena'!#REF!</xm:f>
          </x14:formula1>
          <xm:sqref>D1090:D1107</xm:sqref>
        </x14:dataValidation>
        <x14:dataValidation type="list" allowBlank="1" showInputMessage="1" showErrorMessage="1" errorTitle="Poruka" error="Netočan unos. Molim unesite jednu od vrijednosti iz liste." xr:uid="{00000000-0002-0000-0000-0000A9000000}">
          <x14:formula1>
            <xm:f>'U:\My Documents\NVT\Nataša\Izvješće o financiranju projekata i programa  o.c.d. u 2018\[Obrazovanje-objedinjeno.xlsx]Legenda IZ - Izvor DS'!#REF!</xm:f>
          </x14:formula1>
          <xm:sqref>C1090:C1110</xm:sqref>
        </x14:dataValidation>
        <x14:dataValidation type="list" allowBlank="1" showInputMessage="1" showErrorMessage="1" errorTitle="Poruka" error="Netočan unos. Molim unesite jednu od vrijednosti iz liste." xr:uid="{00000000-0002-0000-0000-0000AA000000}">
          <x14:formula1>
            <xm:f>'[Detaljno izvjesce - 2018_Marina.xlsx]Legenda IZ - Izvor DS'!#REF!</xm:f>
          </x14:formula1>
          <xm:sqref>C1123:C1262</xm:sqref>
        </x14:dataValidation>
        <x14:dataValidation type="list" allowBlank="1" showInputMessage="1" showErrorMessage="1" errorTitle="Poruka" error="Netočan unos. Molim unesite jednu od vrijednosti iz liste." xr:uid="{00000000-0002-0000-0000-0000AB000000}">
          <x14:formula1>
            <xm:f>'[Detaljno izvjesce - 2018_Marina.xlsx]Legenda OND - Oblik i namjena'!#REF!</xm:f>
          </x14:formula1>
          <xm:sqref>D1123:D1262</xm:sqref>
        </x14:dataValidation>
        <x14:dataValidation type="list" allowBlank="1" showInputMessage="1" showErrorMessage="1" prompt="Iz padajućeg izbornika odaberite način dodjele sredstava" xr:uid="{00000000-0002-0000-0000-0000AC000000}">
          <x14:formula1>
            <xm:f>'[Detaljno izvjesce - 2018_Marina.xlsx]Sheet1'!#REF!</xm:f>
          </x14:formula1>
          <xm:sqref>E1123:E1262</xm:sqref>
        </x14:dataValidation>
        <x14:dataValidation type="list" allowBlank="1" showInputMessage="1" showErrorMessage="1" prompt="Iz padajućeg izbornika odaberite Ured" xr:uid="{00000000-0002-0000-0000-0000AD000000}">
          <x14:formula1>
            <xm:f>'U:\My Documents\NVT\Nataša\Izvješće o financiranju projekata i programa  o.c.d. u 2018\[Skupština - Detaljno izvjesce - 2018.-sš.xlsx]Sheet1'!#REF!</xm:f>
          </x14:formula1>
          <xm:sqref>AH1123:AH1262</xm:sqref>
        </x14:dataValidation>
        <x14:dataValidation type="list" allowBlank="1" showInputMessage="1" showErrorMessage="1" errorTitle="Poruka" error="Netočan unos. Molim unesite jednu od vrijednosti iz liste." xr:uid="{00000000-0002-0000-0000-0000AE000000}">
          <x14:formula1>
            <xm:f>'U:\My Documents\NVT\Nataša\Izvješće o financiranju projekata i programa  o.c.d. u 2018\[Skupština - Detaljno izvjesce - 2018.-sš.xlsx]Legenda 3 - Tip aktivnosti'!#REF!</xm:f>
          </x14:formula1>
          <xm:sqref>Y1123:Z1262</xm:sqref>
        </x14:dataValidation>
        <x14:dataValidation type="list" allowBlank="1" showInputMessage="1" showErrorMessage="1" xr:uid="{00000000-0002-0000-0000-0000AF000000}">
          <x14:formula1>
            <xm:f>'U:\My Documents\NVT\Nataša\Izvješće o financiranju projekata i programa  o.c.d. u 2018\[Skupština - Detaljno izvjesce - 2018.-sš.xlsx]Legenda 1 - Spec. područja fin'!#REF!</xm:f>
          </x14:formula1>
          <xm:sqref>V1123:V1262</xm:sqref>
        </x14:dataValidation>
        <x14:dataValidation type="list" allowBlank="1" showInputMessage="1" showErrorMessage="1" errorTitle="Poruka" error="Netočan unos. Molim unesite jednu od vrijednosti iz liste." xr:uid="{00000000-0002-0000-0000-0000B0000000}">
          <x14:formula1>
            <xm:f>'U:\My Documents\NVT\Nataša\Izvješće o financiranju projekata i programa  o.c.d. u 2018\[Skupština - Detaljno izvjesce - 2018.-sš.xlsx]Legenda 2 - Korisnička skupina'!#REF!</xm:f>
          </x14:formula1>
          <xm:sqref>W1123:X1262</xm:sqref>
        </x14:dataValidation>
        <x14:dataValidation type="list" allowBlank="1" showInputMessage="1" showErrorMessage="1" errorTitle="Poruka" error="Netočan unos. Molim unesite jednu od vrijednosti iz liste." xr:uid="{00000000-0002-0000-0000-0000B3000000}">
          <x14:formula1>
            <xm:f>'U:\My Documents\NVT\Nataša\Izvješće o financiranju projekata i programa  o.c.d. u 2018\[Skupština - Detaljno izvjesce - 2018.-sš.xlsx]Legenda 4 - Teritorijalna zast.'!#REF!</xm:f>
          </x14:formula1>
          <xm:sqref>AA1123:AA1262</xm:sqref>
        </x14:dataValidation>
        <x14:dataValidation type="list" allowBlank="1" showInputMessage="1" showErrorMessage="1" errorTitle="Poruka" error="Netočan unos. Molim unesite jednu od vrijednosti iz liste." xr:uid="{00000000-0002-0000-0000-0000B4000000}">
          <x14:formula1>
            <xm:f>'U:\My Documents\MATEJA\NATJEČAJ\Natječaj 2018\Tablica za objavu na webu i VRH UU\Travanj 2019\[Detaljno izvjesce_2018 NIKČEVIĆ.xlsx]Legenda 4 - Teritorijalna zast.'!#REF!</xm:f>
          </x14:formula1>
          <xm:sqref>AA1710:AA1725</xm:sqref>
        </x14:dataValidation>
        <x14:dataValidation type="list" allowBlank="1" showInputMessage="1" showErrorMessage="1" errorTitle="Poruka" error="Netočan unos. Molim unesite jednu od vrijednosti iz liste." xr:uid="{00000000-0002-0000-0000-0000B5000000}">
          <x14:formula1>
            <xm:f>'U:\My Documents\MATEJA\NATJEČAJ\Natječaj 2018\Tablica za objavu na webu i VRH UU\Travanj 2019\[Detaljno izvjesce_2018 NIKČEVIĆ.xlsx]Legenda IZ - Izvor DS'!#REF!</xm:f>
          </x14:formula1>
          <xm:sqref>C1710:C1725</xm:sqref>
        </x14:dataValidation>
        <x14:dataValidation type="list" allowBlank="1" showInputMessage="1" showErrorMessage="1" errorTitle="Poruka" error="Netočan unos. Molim unesite jednu od vrijednosti iz liste." xr:uid="{00000000-0002-0000-0000-0000B6000000}">
          <x14:formula1>
            <xm:f>'U:\My Documents\MATEJA\NATJEČAJ\Natječaj 2018\Tablica za objavu na webu i VRH UU\Travanj 2019\[Detaljno izvjesce_2018 NIKČEVIĆ.xlsx]Legenda OND - Oblik i namjena'!#REF!</xm:f>
          </x14:formula1>
          <xm:sqref>D1710:D1725</xm:sqref>
        </x14:dataValidation>
        <x14:dataValidation type="list" allowBlank="1" showInputMessage="1" showErrorMessage="1" errorTitle="Poruka" error="Netočan unos. Molim unesite jednu od vrijednosti iz liste." xr:uid="{00000000-0002-0000-0000-0000B7000000}">
          <x14:formula1>
            <xm:f>'U:\My Documents\MATEJA\NATJEČAJ\Natječaj 2018\Tablica za objavu na webu i VRH UU\Travanj 2019\[Detaljno izvjesce_2018 NIKČEVIĆ.xlsx]Legenda 3 - Tip aktivnosti'!#REF!</xm:f>
          </x14:formula1>
          <xm:sqref>Y1710:Z1725</xm:sqref>
        </x14:dataValidation>
        <x14:dataValidation type="list" allowBlank="1" showInputMessage="1" showErrorMessage="1" errorTitle="Poruka" error="Netočan unos. Molim unesite jednu od vrijednosti iz liste." xr:uid="{00000000-0002-0000-0000-0000B8000000}">
          <x14:formula1>
            <xm:f>'U:\My Documents\MATEJA\NATJEČAJ\Natječaj 2018\Tablica za objavu na webu i VRH UU\Travanj 2019\[Detaljno izvjesce_2018 NIKČEVIĆ.xlsx]Legenda 2 - Korisnička skupina'!#REF!</xm:f>
          </x14:formula1>
          <xm:sqref>W1710:X1725</xm:sqref>
        </x14:dataValidation>
        <x14:dataValidation type="list" allowBlank="1" showInputMessage="1" showErrorMessage="1" xr:uid="{00000000-0002-0000-0000-0000B9000000}">
          <x14:formula1>
            <xm:f>'U:\My Documents\MATEJA\NATJEČAJ\Natječaj 2018\Tablica za objavu na webu i VRH UU\Travanj 2019\[Detaljno izvjesce_2018 NIKČEVIĆ.xlsx]Legenda 1 - Spec. područja fin'!#REF!</xm:f>
          </x14:formula1>
          <xm:sqref>V1710:V1725</xm:sqref>
        </x14:dataValidation>
        <x14:dataValidation type="list" allowBlank="1" showInputMessage="1" showErrorMessage="1" prompt="Iz padajućeg izbornika odaberite Ured" xr:uid="{00000000-0002-0000-0000-0000BA000000}">
          <x14:formula1>
            <xm:f>'U:\My Documents\MATEJA\NATJEČAJ\Natječaj 2018\Tablica za objavu na webu i VRH UU\Travanj 2019\[Detaljno izvjesce_2018 NIKČEVIĆ.xlsx]Sheet1'!#REF!</xm:f>
          </x14:formula1>
          <xm:sqref>AH1710:AH1725</xm:sqref>
        </x14:dataValidation>
        <x14:dataValidation type="list" allowBlank="1" showInputMessage="1" showErrorMessage="1" prompt="Iz padajućeg izbornika odaberite način dodjele sredstava" xr:uid="{00000000-0002-0000-0000-0000BB000000}">
          <x14:formula1>
            <xm:f>'U:\My Documents\MATEJA\NATJEČAJ\Natječaj 2018\Tablica za objavu na webu i VRH UU\Travanj 2019\[Detaljno izvjesce_2018 NIKČEVIĆ.xlsx]Sheet1'!#REF!</xm:f>
          </x14:formula1>
          <xm:sqref>E1710:E1725</xm:sqref>
        </x14:dataValidation>
        <x14:dataValidation type="list" allowBlank="1" showInputMessage="1" showErrorMessage="1" errorTitle="Poruka" error="Netočan unos. Molim unesite jednu od vrijednosti iz liste." xr:uid="{00000000-0002-0000-0000-0000BC000000}">
          <x14:formula1>
            <xm:f>'U:\My Documents\MATEJA\NATJEČAJ\Natječaj 2018\Tablica za objavu na webu i VRH UU\[Detaljno izvjesce 2018 OSI!.xlsx]Legenda 4 - Teritorijalna zast.'!#REF!</xm:f>
          </x14:formula1>
          <xm:sqref>AA1590:AA1709</xm:sqref>
        </x14:dataValidation>
        <x14:dataValidation type="list" allowBlank="1" showInputMessage="1" showErrorMessage="1" errorTitle="Poruka" error="Netočan unos. Molim unesite jednu od vrijednosti iz liste." xr:uid="{00000000-0002-0000-0000-0000BD000000}">
          <x14:formula1>
            <xm:f>'U:\My Documents\MATEJA\NATJEČAJ\Natječaj 2018\Tablica za objavu na webu i VRH UU\[Detaljno izvjesce 2018 OSI!.xlsx]Legenda IZ - Izvor DS'!#REF!</xm:f>
          </x14:formula1>
          <xm:sqref>C1590:C1709</xm:sqref>
        </x14:dataValidation>
        <x14:dataValidation type="list" allowBlank="1" showInputMessage="1" showErrorMessage="1" errorTitle="Poruka" error="Netočan unos. Molim unesite jednu od vrijednosti iz liste." xr:uid="{00000000-0002-0000-0000-0000BE000000}">
          <x14:formula1>
            <xm:f>'U:\My Documents\MATEJA\NATJEČAJ\Natječaj 2018\Tablica za objavu na webu i VRH UU\[Detaljno izvjesce 2018 OSI!.xlsx]Legenda OND - Oblik i namjena'!#REF!</xm:f>
          </x14:formula1>
          <xm:sqref>D1709</xm:sqref>
        </x14:dataValidation>
        <x14:dataValidation type="list" allowBlank="1" showInputMessage="1" showErrorMessage="1" errorTitle="Poruka" error="Netočan unos. Molim unesite jednu od vrijednosti iz liste." xr:uid="{00000000-0002-0000-0000-0000BF000000}">
          <x14:formula1>
            <xm:f>'U:\My Documents\MATEJA\NATJEČAJ\Natječaj 2018\Tablica za objavu na webu i VRH UU\[Detaljno izvjesce 2018 OSI!.xlsx]Legenda 3 - Tip aktivnosti'!#REF!</xm:f>
          </x14:formula1>
          <xm:sqref>Y1590:Z1709</xm:sqref>
        </x14:dataValidation>
        <x14:dataValidation type="list" allowBlank="1" showInputMessage="1" showErrorMessage="1" errorTitle="Poruka" error="Netočan unos. Molim unesite jednu od vrijednosti iz liste." xr:uid="{00000000-0002-0000-0000-0000C0000000}">
          <x14:formula1>
            <xm:f>'U:\My Documents\MATEJA\NATJEČAJ\Natječaj 2018\Tablica za objavu na webu i VRH UU\[Detaljno izvjesce 2018 OSI!.xlsx]Legenda 2 - Korisnička skupina'!#REF!</xm:f>
          </x14:formula1>
          <xm:sqref>W1590:X1709</xm:sqref>
        </x14:dataValidation>
        <x14:dataValidation type="list" allowBlank="1" showInputMessage="1" showErrorMessage="1" xr:uid="{00000000-0002-0000-0000-0000C1000000}">
          <x14:formula1>
            <xm:f>'U:\My Documents\MATEJA\NATJEČAJ\Natječaj 2018\Tablica za objavu na webu i VRH UU\[Detaljno izvjesce 2018 OSI!.xlsx]Legenda 1 - Spec. područja fin'!#REF!</xm:f>
          </x14:formula1>
          <xm:sqref>V1590:V1709</xm:sqref>
        </x14:dataValidation>
        <x14:dataValidation type="list" allowBlank="1" showInputMessage="1" showErrorMessage="1" prompt="Iz padajućeg izbornika odaberite Ured" xr:uid="{00000000-0002-0000-0000-0000C2000000}">
          <x14:formula1>
            <xm:f>'U:\My Documents\MATEJA\NATJEČAJ\Natječaj 2018\Tablica za objavu na webu i VRH UU\[Detaljno izvjesce 2018 OSI!.xlsx]Sheet1'!#REF!</xm:f>
          </x14:formula1>
          <xm:sqref>AH1590:AH1709</xm:sqref>
        </x14:dataValidation>
        <x14:dataValidation type="list" allowBlank="1" showInputMessage="1" showErrorMessage="1" prompt="Iz padajućeg izbornika odaberite način dodjele sredstava" xr:uid="{00000000-0002-0000-0000-0000C3000000}">
          <x14:formula1>
            <xm:f>'U:\My Documents\MATEJA\NATJEČAJ\Natječaj 2018\Tablica za objavu na webu i VRH UU\[Detaljno izvjesce 2018 OSI!.xlsx]Sheet1'!#REF!</xm:f>
          </x14:formula1>
          <xm:sqref>E1590:E1647 E1709</xm:sqref>
        </x14:dataValidation>
        <x14:dataValidation type="list" allowBlank="1" showInputMessage="1" showErrorMessage="1" prompt="Iz padajućeg izbornika odaberite Ured" xr:uid="{00000000-0002-0000-0000-0000C4000000}">
          <x14:formula1>
            <xm:f>'U:\My Documents\NVT\Nataša\Izvješće o financiranju projekata i programa  o.c.d. u 2018\[SOCIJALA 2018. - OBJEDINJENO.xlsx]Sheet1'!#REF!</xm:f>
          </x14:formula1>
          <xm:sqref>AH1263:AH1589</xm:sqref>
        </x14:dataValidation>
        <x14:dataValidation type="list" allowBlank="1" showInputMessage="1" showErrorMessage="1" prompt="Iz padajućeg izbornika odaberite način dodjele sredstava" xr:uid="{00000000-0002-0000-0000-0000C5000000}">
          <x14:formula1>
            <xm:f>'U:\My Documents\NVT\Nataša\Izvješće o financiranju projekata i programa  o.c.d. u 2018\[SOCIJALA 2018. - OBJEDINJENO.xlsx]Sheet1'!#REF!</xm:f>
          </x14:formula1>
          <xm:sqref>E1263:E1430</xm:sqref>
        </x14:dataValidation>
        <x14:dataValidation type="list" allowBlank="1" showInputMessage="1" showErrorMessage="1" errorTitle="Poruka" error="Netočan unos. Molim unesite jednu od vrijednosti iz liste." xr:uid="{00000000-0002-0000-0000-0000C6000000}">
          <x14:formula1>
            <xm:f>'U:\My Documents\NVT\Nataša\Izvješće o financiranju projekata i programa  o.c.d. u 2018\[SOCIJALA 2018. - OBJEDINJENO.xlsx]Legenda 3 - Tip aktivnosti'!#REF!</xm:f>
          </x14:formula1>
          <xm:sqref>Y1263:Z1589</xm:sqref>
        </x14:dataValidation>
        <x14:dataValidation type="list" allowBlank="1" showInputMessage="1" showErrorMessage="1" xr:uid="{00000000-0002-0000-0000-0000C7000000}">
          <x14:formula1>
            <xm:f>'U:\My Documents\NVT\Nataša\Izvješće o financiranju projekata i programa  o.c.d. u 2018\[SOCIJALA 2018. - OBJEDINJENO.xlsx]Legenda 1 - Spec. područja fin'!#REF!</xm:f>
          </x14:formula1>
          <xm:sqref>V1263:V1589</xm:sqref>
        </x14:dataValidation>
        <x14:dataValidation type="list" allowBlank="1" showInputMessage="1" showErrorMessage="1" errorTitle="Poruka" error="Netočan unos. Molim unesite jednu od vrijednosti iz liste." xr:uid="{00000000-0002-0000-0000-0000C8000000}">
          <x14:formula1>
            <xm:f>'U:\My Documents\NVT\Nataša\Izvješće o financiranju projekata i programa  o.c.d. u 2018\[SOCIJALA 2018. - OBJEDINJENO.xlsx]Legenda 2 - Korisnička skupina'!#REF!</xm:f>
          </x14:formula1>
          <xm:sqref>W1263:X1589</xm:sqref>
        </x14:dataValidation>
        <x14:dataValidation type="list" allowBlank="1" showInputMessage="1" showErrorMessage="1" errorTitle="Poruka" error="Netočan unos. Molim unesite jednu od vrijednosti iz liste." xr:uid="{00000000-0002-0000-0000-0000CB000000}">
          <x14:formula1>
            <xm:f>'U:\My Documents\NVT\Nataša\Izvješće o financiranju projekata i programa  o.c.d. u 2018\[SOCIJALA 2018. - OBJEDINJENO.xlsx]Legenda IZ - Izvor DS'!#REF!</xm:f>
          </x14:formula1>
          <xm:sqref>C1263:C1589</xm:sqref>
        </x14:dataValidation>
        <x14:dataValidation type="list" allowBlank="1" showInputMessage="1" showErrorMessage="1" errorTitle="Poruka" error="Netočan unos. Molim unesite jednu od vrijednosti iz liste." xr:uid="{00000000-0002-0000-0000-0000CC000000}">
          <x14:formula1>
            <xm:f>'U:\My Documents\NVT\Nataša\Izvješće o financiranju projekata i programa  o.c.d. u 2018\[SOCIJALA 2018. - OBJEDINJENO.xlsx]Legenda 4 - Teritorijalna zast.'!#REF!</xm:f>
          </x14:formula1>
          <xm:sqref>AA1263:AA1589</xm:sqref>
        </x14:dataValidation>
        <x14:dataValidation type="list" allowBlank="1" showInputMessage="1" showErrorMessage="1" errorTitle="Poruka" error="Netočan unos. Molim unesite jednu od vrijednosti iz liste." xr:uid="{00000000-0002-0000-0000-0000CD000000}">
          <x14:formula1>
            <xm:f>'C:\Users\fboban\AppData\Local\Microsoft\Windows\INetCache\Content.Outlook\0RUUZT38\[Detaljno izvjesce_2018_EU projekti UDRUGA.xlsx]Legenda 4 - Teritorijalna zast.'!#REF!</xm:f>
          </x14:formula1>
          <xm:sqref>AA2457:AA2458</xm:sqref>
        </x14:dataValidation>
        <x14:dataValidation type="list" allowBlank="1" showInputMessage="1" showErrorMessage="1" errorTitle="Poruka" error="Netočan unos. Molim unesite jednu od vrijednosti iz liste." xr:uid="{00000000-0002-0000-0000-0000CE000000}">
          <x14:formula1>
            <xm:f>'C:\Users\fboban\AppData\Local\Microsoft\Windows\INetCache\Content.Outlook\0RUUZT38\[Detaljno izvjesce_2018_EU projekti UDRUGA.xlsx]Legenda IZ - Izvor DS'!#REF!</xm:f>
          </x14:formula1>
          <xm:sqref>C2457:C2458</xm:sqref>
        </x14:dataValidation>
        <x14:dataValidation type="list" allowBlank="1" showInputMessage="1" showErrorMessage="1" errorTitle="Poruka" error="Netočan unos. Molim unesite jednu od vrijednosti iz liste." xr:uid="{00000000-0002-0000-0000-0000CF000000}">
          <x14:formula1>
            <xm:f>'C:\Users\fboban\AppData\Local\Microsoft\Windows\INetCache\Content.Outlook\0RUUZT38\[Detaljno izvjesce_2018_EU projekti UDRUGA.xlsx]Legenda OND - Oblik i namjena'!#REF!</xm:f>
          </x14:formula1>
          <xm:sqref>D2457:D2458</xm:sqref>
        </x14:dataValidation>
        <x14:dataValidation type="list" allowBlank="1" showInputMessage="1" showErrorMessage="1" errorTitle="Poruka" error="Netočan unos. Molim unesite jednu od vrijednosti iz liste." xr:uid="{00000000-0002-0000-0000-0000D0000000}">
          <x14:formula1>
            <xm:f>'C:\Users\fboban\AppData\Local\Microsoft\Windows\INetCache\Content.Outlook\0RUUZT38\[Detaljno izvjesce_2018_EU projekti UDRUGA.xlsx]Legenda 3 - Tip aktivnosti'!#REF!</xm:f>
          </x14:formula1>
          <xm:sqref>Y2457:Z2458</xm:sqref>
        </x14:dataValidation>
        <x14:dataValidation type="list" allowBlank="1" showInputMessage="1" showErrorMessage="1" errorTitle="Poruka" error="Netočan unos. Molim unesite jednu od vrijednosti iz liste." xr:uid="{00000000-0002-0000-0000-0000D1000000}">
          <x14:formula1>
            <xm:f>'C:\Users\fboban\AppData\Local\Microsoft\Windows\INetCache\Content.Outlook\0RUUZT38\[Detaljno izvjesce_2018_EU projekti UDRUGA.xlsx]Legenda 2 - Korisnička skupina'!#REF!</xm:f>
          </x14:formula1>
          <xm:sqref>W2457:X2458</xm:sqref>
        </x14:dataValidation>
        <x14:dataValidation type="list" allowBlank="1" showInputMessage="1" showErrorMessage="1" xr:uid="{00000000-0002-0000-0000-0000D2000000}">
          <x14:formula1>
            <xm:f>'C:\Users\fboban\AppData\Local\Microsoft\Windows\INetCache\Content.Outlook\0RUUZT38\[Detaljno izvjesce_2018_EU projekti UDRUGA.xlsx]Legenda 1 - Spec. područja fin'!#REF!</xm:f>
          </x14:formula1>
          <xm:sqref>V2457:V2458</xm:sqref>
        </x14:dataValidation>
        <x14:dataValidation type="list" allowBlank="1" showInputMessage="1" showErrorMessage="1" prompt="Iz padajućeg izbornika odaberite Ured" xr:uid="{00000000-0002-0000-0000-0000D3000000}">
          <x14:formula1>
            <xm:f>'C:\Users\fboban\AppData\Local\Microsoft\Windows\INetCache\Content.Outlook\0RUUZT38\[Detaljno izvjesce_2018_EU projekti UDRUGA.xlsx]Sheet1'!#REF!</xm:f>
          </x14:formula1>
          <xm:sqref>AH2457:AH2458</xm:sqref>
        </x14:dataValidation>
        <x14:dataValidation type="list" allowBlank="1" showInputMessage="1" showErrorMessage="1" prompt="Iz padajućeg izbornika odaberite način dodjele sredstava" xr:uid="{00000000-0002-0000-0000-0000D4000000}">
          <x14:formula1>
            <xm:f>'C:\Users\fboban\AppData\Local\Microsoft\Windows\INetCache\Content.Outlook\0RUUZT38\[Detaljno izvjesce_2018_EU projekti UDRUGA.xlsx]Sheet1'!#REF!</xm:f>
          </x14:formula1>
          <xm:sqref>E2457:E2458</xm:sqref>
        </x14:dataValidation>
        <x14:dataValidation type="list" allowBlank="1" showInputMessage="1" showErrorMessage="1" errorTitle="Poruka" error="Netočan unos. Molim unesite jednu od vrijednosti iz liste." xr:uid="{00000000-0002-0000-0000-0000D5000000}">
          <x14:formula1>
            <xm:f>'C:\Users\fboban\AppData\Local\Microsoft\Windows\INetCache\Content.Outlook\0RUUZT38\[Detaljno izvjesce_2018 (002).xlsx]Legenda 4 - Teritorijalna zast.'!#REF!</xm:f>
          </x14:formula1>
          <xm:sqref>AA2454:AA2456</xm:sqref>
        </x14:dataValidation>
        <x14:dataValidation type="list" allowBlank="1" showInputMessage="1" showErrorMessage="1" errorTitle="Poruka" error="Netočan unos. Molim unesite jednu od vrijednosti iz liste." xr:uid="{00000000-0002-0000-0000-0000D6000000}">
          <x14:formula1>
            <xm:f>'C:\Users\fboban\AppData\Local\Microsoft\Windows\INetCache\Content.Outlook\0RUUZT38\[Detaljno izvjesce_2018 (002).xlsx]Legenda IZ - Izvor DS'!#REF!</xm:f>
          </x14:formula1>
          <xm:sqref>C2454:C2456</xm:sqref>
        </x14:dataValidation>
        <x14:dataValidation type="list" allowBlank="1" showInputMessage="1" showErrorMessage="1" errorTitle="Poruka" error="Netočan unos. Molim unesite jednu od vrijednosti iz liste." xr:uid="{00000000-0002-0000-0000-0000D7000000}">
          <x14:formula1>
            <xm:f>'C:\Users\fboban\AppData\Local\Microsoft\Windows\INetCache\Content.Outlook\0RUUZT38\[Detaljno izvjesce_2018 (002).xlsx]Legenda OND - Oblik i namjena'!#REF!</xm:f>
          </x14:formula1>
          <xm:sqref>D2454:D2456</xm:sqref>
        </x14:dataValidation>
        <x14:dataValidation type="list" allowBlank="1" showInputMessage="1" showErrorMessage="1" errorTitle="Poruka" error="Netočan unos. Molim unesite jednu od vrijednosti iz liste." xr:uid="{00000000-0002-0000-0000-0000D8000000}">
          <x14:formula1>
            <xm:f>'C:\Users\fboban\AppData\Local\Microsoft\Windows\INetCache\Content.Outlook\0RUUZT38\[Detaljno izvjesce_2018 (002).xlsx]Legenda 3 - Tip aktivnosti'!#REF!</xm:f>
          </x14:formula1>
          <xm:sqref>Y2454:Z2456</xm:sqref>
        </x14:dataValidation>
        <x14:dataValidation type="list" allowBlank="1" showInputMessage="1" showErrorMessage="1" errorTitle="Poruka" error="Netočan unos. Molim unesite jednu od vrijednosti iz liste." xr:uid="{00000000-0002-0000-0000-0000D9000000}">
          <x14:formula1>
            <xm:f>'C:\Users\fboban\AppData\Local\Microsoft\Windows\INetCache\Content.Outlook\0RUUZT38\[Detaljno izvjesce_2018 (002).xlsx]Legenda 2 - Korisnička skupina'!#REF!</xm:f>
          </x14:formula1>
          <xm:sqref>W2454:X2456</xm:sqref>
        </x14:dataValidation>
        <x14:dataValidation type="list" allowBlank="1" showInputMessage="1" showErrorMessage="1" xr:uid="{00000000-0002-0000-0000-0000DA000000}">
          <x14:formula1>
            <xm:f>'C:\Users\fboban\AppData\Local\Microsoft\Windows\INetCache\Content.Outlook\0RUUZT38\[Detaljno izvjesce_2018 (002).xlsx]Legenda 1 - Spec. područja fin'!#REF!</xm:f>
          </x14:formula1>
          <xm:sqref>V2454:V2456</xm:sqref>
        </x14:dataValidation>
        <x14:dataValidation type="list" allowBlank="1" showInputMessage="1" showErrorMessage="1" prompt="Iz padajućeg izbornika odaberite način dodjele sredstava" xr:uid="{00000000-0002-0000-0000-0000DB000000}">
          <x14:formula1>
            <xm:f>'C:\Users\fboban\AppData\Local\Microsoft\Windows\INetCache\Content.Outlook\0RUUZT38\[Detaljno izvjesce_2018 (002).xlsx]Sheet1'!#REF!</xm:f>
          </x14:formula1>
          <xm:sqref>E2454:E2456</xm:sqref>
        </x14:dataValidation>
        <x14:dataValidation type="list" allowBlank="1" showInputMessage="1" showErrorMessage="1" errorTitle="Poruka" error="Netočan unos. Molim unesite jednu od vrijednosti iz liste." xr:uid="{00000000-0002-0000-0000-0000DC000000}">
          <x14:formula1>
            <xm:f>'U:\My Documents\DONACIJE\INVALIDNE OSOBE I UDRUGE-PROGRAMI\udruge 2018\[zbirke, udruge,Detaljno izvjesce za 2017. godinu NOVO.xlsx]Legenda IZ - Izvor DS'!#REF!</xm:f>
          </x14:formula1>
          <xm:sqref>C2451:C2452</xm:sqref>
        </x14:dataValidation>
        <x14:dataValidation type="list" allowBlank="1" showInputMessage="1" showErrorMessage="1" errorTitle="Poruka" error="Netočan unos. Molim unesite jednu od vrijednosti iz liste." xr:uid="{00000000-0002-0000-0000-0000DD000000}">
          <x14:formula1>
            <xm:f>'U:\My Documents\DONACIJE\INVALIDNE OSOBE I UDRUGE-PROGRAMI\udruge 2018\[zbirke, udruge,Detaljno izvjesce za 2017. godinu NOVO.xlsx]Legenda OND - Oblik i namjena'!#REF!</xm:f>
          </x14:formula1>
          <xm:sqref>D2451:D2452</xm:sqref>
        </x14:dataValidation>
        <x14:dataValidation type="list" allowBlank="1" showInputMessage="1" showErrorMessage="1" xr:uid="{00000000-0002-0000-0000-0000DE000000}">
          <x14:formula1>
            <xm:f>'U:\My Documents\DONACIJE\INVALIDNE OSOBE I UDRUGE-PROGRAMI\udruge 2018\zbirke i muzeji detaljno za 2018\[zbirke UdrugeDetaljno izvjesce za 2017. godinu, novo - Copy.xlsx]Legenda 1 - Spec. područja fin'!#REF!</xm:f>
          </x14:formula1>
          <xm:sqref>V2451:V2453</xm:sqref>
        </x14:dataValidation>
        <x14:dataValidation type="list" allowBlank="1" showInputMessage="1" showErrorMessage="1" errorTitle="Poruka" error="Netočan unos. Molim unesite jednu od vrijednosti iz liste." xr:uid="{00000000-0002-0000-0000-0000DF000000}">
          <x14:formula1>
            <xm:f>'U:\My Documents\DONACIJE\INVALIDNE OSOBE I UDRUGE-PROGRAMI\udruge 2018\zbirke i muzeji detaljno za 2018\[zbirke UdrugeDetaljno izvjesce za 2017. godinu, novo - Copy.xlsx]Legenda 2 - Korisnička skupina'!#REF!</xm:f>
          </x14:formula1>
          <xm:sqref>W2451:X2452</xm:sqref>
        </x14:dataValidation>
        <x14:dataValidation type="list" allowBlank="1" showInputMessage="1" showErrorMessage="1" errorTitle="Poruka" error="Netočan unos. Molim unesite jednu od vrijednosti iz liste." xr:uid="{00000000-0002-0000-0000-0000E0000000}">
          <x14:formula1>
            <xm:f>'U:\My Documents\DONACIJE\INVALIDNE OSOBE I UDRUGE-PROGRAMI\udruge 2018\zbirke i muzeji detaljno za 2018\[zbirke UdrugeDetaljno izvjesce za 2017. godinu, novo - Copy.xlsx]Legenda 3 - Tip aktivnosti'!#REF!</xm:f>
          </x14:formula1>
          <xm:sqref>Y2451:Z2452</xm:sqref>
        </x14:dataValidation>
        <x14:dataValidation type="list" allowBlank="1" showInputMessage="1" showErrorMessage="1" errorTitle="Poruka" error="Netočan unos. Molim unesite jednu od vrijednosti iz liste." xr:uid="{00000000-0002-0000-0000-0000E1000000}">
          <x14:formula1>
            <xm:f>'U:\My Documents\DONACIJE\INVALIDNE OSOBE I UDRUGE-PROGRAMI\udruge 2018\zbirke i muzeji detaljno za 2018\[zbirke UdrugeDetaljno izvjesce za 2017. godinu, novo - Copy.xlsx]Legenda 4 - Teritorijalna zast.'!#REF!</xm:f>
          </x14:formula1>
          <xm:sqref>AA2451:AA2452</xm:sqref>
        </x14:dataValidation>
        <x14:dataValidation type="list" allowBlank="1" showInputMessage="1" showErrorMessage="1" prompt="Iz padajućeg izbornika odaberite način dodjele sredstava" xr:uid="{00000000-0002-0000-0000-0000E2000000}">
          <x14:formula1>
            <xm:f>'U:\My Documents\DONACIJE\INVALIDNE OSOBE I UDRUGE-PROGRAMI\udruge 2018\zbirke i muzeji detaljno za 2018\[2018 muzejska, udruge,Detaljno izvjesce_2018.xlsx]Sheet1'!#REF!</xm:f>
          </x14:formula1>
          <xm:sqref>E2451:E2453</xm:sqref>
        </x14:dataValidation>
        <x14:dataValidation type="list" allowBlank="1" showInputMessage="1" showErrorMessage="1" errorTitle="Poruka" error="Netočan unos. Molim unesite jednu od vrijednosti iz liste." xr:uid="{00000000-0002-0000-0000-0000E3000000}">
          <x14:formula1>
            <xm:f>'[muzejska - udruge Detaljno izvjesce za 2017. godinu.xlsx]Legenda OND - Oblik i namjena'!#REF!</xm:f>
          </x14:formula1>
          <xm:sqref>D2453</xm:sqref>
        </x14:dataValidation>
        <x14:dataValidation type="list" allowBlank="1" showInputMessage="1" showErrorMessage="1" errorTitle="Poruka" error="Netočan unos. Molim unesite jednu od vrijednosti iz liste." xr:uid="{00000000-0002-0000-0000-0000E4000000}">
          <x14:formula1>
            <xm:f>'[muzejska - udruge Detaljno izvjesce za 2017. godinu.xlsx]Legenda IZ - Izvor DS'!#REF!</xm:f>
          </x14:formula1>
          <xm:sqref>C2453</xm:sqref>
        </x14:dataValidation>
        <x14:dataValidation type="list" allowBlank="1" showInputMessage="1" showErrorMessage="1" errorTitle="Poruka" error="Netočan unos. Molim unesite jednu od vrijednosti iz liste." xr:uid="{00000000-0002-0000-0000-0000E5000000}">
          <x14:formula1>
            <xm:f>'[muzejska - udruge Detaljno izvjesce za 2017. godinu.xlsx]Legenda 3 - Tip aktivnosti'!#REF!</xm:f>
          </x14:formula1>
          <xm:sqref>Y2453:Z2453</xm:sqref>
        </x14:dataValidation>
        <x14:dataValidation type="list" allowBlank="1" showInputMessage="1" showErrorMessage="1" errorTitle="Poruka" error="Netočan unos. Molim unesite jednu od vrijednosti iz liste." xr:uid="{00000000-0002-0000-0000-0000E6000000}">
          <x14:formula1>
            <xm:f>'[muzejska - udruge Detaljno izvjesce za 2017. godinu.xlsx]Legenda 2 - Korisnička skupina'!#REF!</xm:f>
          </x14:formula1>
          <xm:sqref>W2453:X2453</xm:sqref>
        </x14:dataValidation>
        <x14:dataValidation type="list" allowBlank="1" showInputMessage="1" showErrorMessage="1" errorTitle="Poruka" error="Netočan unos. Molim unesite jednu od vrijednosti iz liste." xr:uid="{00000000-0002-0000-0000-0000E7000000}">
          <x14:formula1>
            <xm:f>'[muzejska - udruge Detaljno izvjesce za 2017. godinu.xlsx]Legenda 4 - Teritorijalna zast.'!#REF!</xm:f>
          </x14:formula1>
          <xm:sqref>AA2453</xm:sqref>
        </x14:dataValidation>
        <x14:dataValidation type="list" allowBlank="1" showInputMessage="1" showErrorMessage="1" errorTitle="Poruka" error="Netočan unos. Molim unesite jednu od vrijednosti iz liste." xr:uid="{00000000-0002-0000-0000-0000E8000000}">
          <x14:formula1>
            <xm:f>'C:\Users\fboban\AppData\Local\Microsoft\Windows\INetCache\Content.Outlook\0RUUZT38\[Detaljno izvjesce_2018_plahta_film (003).xlsx]Legenda 4 - Teritorijalna zast.'!#REF!</xm:f>
          </x14:formula1>
          <xm:sqref>AA2425:AA2450</xm:sqref>
        </x14:dataValidation>
        <x14:dataValidation type="list" allowBlank="1" showInputMessage="1" showErrorMessage="1" errorTitle="Poruka" error="Netočan unos. Molim unesite jednu od vrijednosti iz liste." xr:uid="{00000000-0002-0000-0000-0000E9000000}">
          <x14:formula1>
            <xm:f>'C:\Users\fboban\AppData\Local\Microsoft\Windows\INetCache\Content.Outlook\0RUUZT38\[Detaljno izvjesce_2018_plahta_film (003).xlsx]Legenda IZ - Izvor DS'!#REF!</xm:f>
          </x14:formula1>
          <xm:sqref>C2425:C2450</xm:sqref>
        </x14:dataValidation>
        <x14:dataValidation type="list" allowBlank="1" showInputMessage="1" showErrorMessage="1" errorTitle="Poruka" error="Netočan unos. Molim unesite jednu od vrijednosti iz liste." xr:uid="{00000000-0002-0000-0000-0000EA000000}">
          <x14:formula1>
            <xm:f>'C:\Users\fboban\AppData\Local\Microsoft\Windows\INetCache\Content.Outlook\0RUUZT38\[Detaljno izvjesce_2018_plahta_film (003).xlsx]Legenda OND - Oblik i namjena'!#REF!</xm:f>
          </x14:formula1>
          <xm:sqref>D2425:D2450</xm:sqref>
        </x14:dataValidation>
        <x14:dataValidation type="list" allowBlank="1" showInputMessage="1" showErrorMessage="1" errorTitle="Poruka" error="Netočan unos. Molim unesite jednu od vrijednosti iz liste." xr:uid="{00000000-0002-0000-0000-0000EB000000}">
          <x14:formula1>
            <xm:f>'C:\Users\fboban\AppData\Local\Microsoft\Windows\INetCache\Content.Outlook\0RUUZT38\[Detaljno izvjesce_2018_plahta_film (003).xlsx]Legenda 3 - Tip aktivnosti'!#REF!</xm:f>
          </x14:formula1>
          <xm:sqref>Y2425:Z2450</xm:sqref>
        </x14:dataValidation>
        <x14:dataValidation type="list" allowBlank="1" showInputMessage="1" showErrorMessage="1" errorTitle="Poruka" error="Netočan unos. Molim unesite jednu od vrijednosti iz liste." xr:uid="{00000000-0002-0000-0000-0000EC000000}">
          <x14:formula1>
            <xm:f>'C:\Users\fboban\AppData\Local\Microsoft\Windows\INetCache\Content.Outlook\0RUUZT38\[Detaljno izvjesce_2018_plahta_film (003).xlsx]Legenda 2 - Korisnička skupina'!#REF!</xm:f>
          </x14:formula1>
          <xm:sqref>W2425:X2450</xm:sqref>
        </x14:dataValidation>
        <x14:dataValidation type="list" allowBlank="1" showInputMessage="1" showErrorMessage="1" xr:uid="{00000000-0002-0000-0000-0000ED000000}">
          <x14:formula1>
            <xm:f>'C:\Users\fboban\AppData\Local\Microsoft\Windows\INetCache\Content.Outlook\0RUUZT38\[Detaljno izvjesce_2018_plahta_film (003).xlsx]Legenda 1 - Spec. područja fin'!#REF!</xm:f>
          </x14:formula1>
          <xm:sqref>V2425:V2450</xm:sqref>
        </x14:dataValidation>
        <x14:dataValidation type="list" allowBlank="1" showInputMessage="1" showErrorMessage="1" prompt="Iz padajućeg izbornika odaberite način dodjele sredstava" xr:uid="{00000000-0002-0000-0000-0000EE000000}">
          <x14:formula1>
            <xm:f>'C:\Users\fboban\AppData\Local\Microsoft\Windows\INetCache\Content.Outlook\0RUUZT38\[Detaljno izvjesce_2018_plahta_film (003).xlsx]Sheet1'!#REF!</xm:f>
          </x14:formula1>
          <xm:sqref>E2425:E2450</xm:sqref>
        </x14:dataValidation>
        <x14:dataValidation type="list" allowBlank="1" showInputMessage="1" showErrorMessage="1" errorTitle="Poruka" error="Netočan unos. Molim unesite jednu od vrijednosti iz liste." xr:uid="{00000000-0002-0000-0000-0000EF000000}">
          <x14:formula1>
            <xm:f>'C:\Users\fboban\AppData\Local\Microsoft\Windows\INetCache\Content.Outlook\0RUUZT38\[LIKOVNA Detaljno izvjesce 2018 (002).xlsx]Legenda 4 - Teritorijalna zast.'!#REF!</xm:f>
          </x14:formula1>
          <xm:sqref>AA2371:AA2424</xm:sqref>
        </x14:dataValidation>
        <x14:dataValidation type="list" allowBlank="1" showInputMessage="1" showErrorMessage="1" errorTitle="Poruka" error="Netočan unos. Molim unesite jednu od vrijednosti iz liste." xr:uid="{00000000-0002-0000-0000-0000F0000000}">
          <x14:formula1>
            <xm:f>'C:\Users\fboban\AppData\Local\Microsoft\Windows\INetCache\Content.Outlook\0RUUZT38\[LIKOVNA Detaljno izvjesce 2018 (002).xlsx]Legenda IZ - Izvor DS'!#REF!</xm:f>
          </x14:formula1>
          <xm:sqref>C2371:C2424</xm:sqref>
        </x14:dataValidation>
        <x14:dataValidation type="list" allowBlank="1" showInputMessage="1" showErrorMessage="1" errorTitle="Poruka" error="Netočan unos. Molim unesite jednu od vrijednosti iz liste." xr:uid="{00000000-0002-0000-0000-0000F1000000}">
          <x14:formula1>
            <xm:f>'C:\Users\fboban\AppData\Local\Microsoft\Windows\INetCache\Content.Outlook\0RUUZT38\[LIKOVNA Detaljno izvjesce 2018 (002).xlsx]Legenda OND - Oblik i namjena'!#REF!</xm:f>
          </x14:formula1>
          <xm:sqref>D2371:D2424</xm:sqref>
        </x14:dataValidation>
        <x14:dataValidation type="list" allowBlank="1" showInputMessage="1" showErrorMessage="1" errorTitle="Poruka" error="Netočan unos. Molim unesite jednu od vrijednosti iz liste." xr:uid="{00000000-0002-0000-0000-0000F2000000}">
          <x14:formula1>
            <xm:f>'C:\Users\fboban\AppData\Local\Microsoft\Windows\INetCache\Content.Outlook\0RUUZT38\[LIKOVNA Detaljno izvjesce 2018 (002).xlsx]Legenda 3 - Tip aktivnosti'!#REF!</xm:f>
          </x14:formula1>
          <xm:sqref>Y2371:Z2424</xm:sqref>
        </x14:dataValidation>
        <x14:dataValidation type="list" allowBlank="1" showInputMessage="1" showErrorMessage="1" errorTitle="Poruka" error="Netočan unos. Molim unesite jednu od vrijednosti iz liste." xr:uid="{00000000-0002-0000-0000-0000F3000000}">
          <x14:formula1>
            <xm:f>'C:\Users\fboban\AppData\Local\Microsoft\Windows\INetCache\Content.Outlook\0RUUZT38\[LIKOVNA Detaljno izvjesce 2018 (002).xlsx]Legenda 2 - Korisnička skupina'!#REF!</xm:f>
          </x14:formula1>
          <xm:sqref>W2371:X2424</xm:sqref>
        </x14:dataValidation>
        <x14:dataValidation type="list" allowBlank="1" showInputMessage="1" showErrorMessage="1" xr:uid="{00000000-0002-0000-0000-0000F4000000}">
          <x14:formula1>
            <xm:f>'C:\Users\fboban\AppData\Local\Microsoft\Windows\INetCache\Content.Outlook\0RUUZT38\[LIKOVNA Detaljno izvjesce 2018 (002).xlsx]Legenda 1 - Spec. područja fin'!#REF!</xm:f>
          </x14:formula1>
          <xm:sqref>V2371:V2424</xm:sqref>
        </x14:dataValidation>
        <x14:dataValidation type="list" allowBlank="1" showInputMessage="1" showErrorMessage="1" prompt="Iz padajućeg izbornika odaberite način dodjele sredstava" xr:uid="{00000000-0002-0000-0000-0000F5000000}">
          <x14:formula1>
            <xm:f>'C:\Users\fboban\AppData\Local\Microsoft\Windows\INetCache\Content.Outlook\0RUUZT38\[LIKOVNA Detaljno izvjesce 2018 (002).xlsx]Sheet1'!#REF!</xm:f>
          </x14:formula1>
          <xm:sqref>E2371:E2424</xm:sqref>
        </x14:dataValidation>
        <x14:dataValidation type="list" allowBlank="1" showInputMessage="1" showErrorMessage="1" errorTitle="Poruka" error="Netočan unos. Molim unesite jednu od vrijednosti iz liste." xr:uid="{00000000-0002-0000-0000-0000F6000000}">
          <x14:formula1>
            <xm:f>'C:\Users\fboban\AppData\Local\Microsoft\Windows\INetCache\Content.Outlook\0RUUZT38\[PLAHTA FRANO 19.4.2019. Detaljno izvjesce_2018-KULTURA-VERA (002).xlsx]Legenda IZ - Izvor DS'!#REF!</xm:f>
          </x14:formula1>
          <xm:sqref>C2193:C2211 C2179:C2191 C2213:C2214 C2216:C2217 C2219:C2220 C2222:C2223 C2225:C2226 C2228:C2229 C2231:C2232 C2234:C2235 C2237:C2238 C2240:C2241 C2243:C2244 C2246:C2247 C2249:C2250 C2252:C2253 C2255:C2256 C2258:C2259 C2261:C2262 C2264:C2265 C2267:C2268 C2270:C2271 C2273:C2274 C2276:C2277 C2279:C2280 C2282:C2283 C2285:C2286 C2288:C2289 C2291:C2292 C2294:C2295 C2297:C2298 C2300:C2301 C2303:C2304 C2306:C2307 C2309:C2310 C2312:C2313 C2315:C2316 C2318:C2319 C2321:C2322 C2324:C2325 C2327:C2328 C2330:C2331 C2333:C2334 C2336:C2337 C2339:C2340 C2342:C2343 C2345:C2346 C2348:C2349 C2351:C2352 C2354:C2355 C2357:C2358 C2360:C2361 C2363:C2364 C2366:C2367 C2369:C2370</xm:sqref>
        </x14:dataValidation>
        <x14:dataValidation type="list" allowBlank="1" showInputMessage="1" showErrorMessage="1" errorTitle="Poruka" error="Netočan unos. Molim unesite jednu od vrijednosti iz liste." xr:uid="{00000000-0002-0000-0000-0000F7000000}">
          <x14:formula1>
            <xm:f>'C:\Users\fboban\AppData\Local\Microsoft\Windows\INetCache\Content.Outlook\0RUUZT38\[PLAHTA FRANO 19.4.2019. Detaljno izvjesce_2018-KULTURA-VERA (002).xlsx]Legenda OND - Oblik i namjena'!#REF!</xm:f>
          </x14:formula1>
          <xm:sqref>D2207:D2212</xm:sqref>
        </x14:dataValidation>
        <x14:dataValidation type="list" allowBlank="1" showInputMessage="1" showErrorMessage="1" errorTitle="Poruka" error="Netočan unos. Molim unesite jednu od vrijednosti iz liste." xr:uid="{00000000-0002-0000-0000-0000F8000000}">
          <x14:formula1>
            <xm:f>'C:\Users\fboban\AppData\Local\Microsoft\Windows\INetCache\Content.Outlook\0RUUZT38\[PLAHTA FRANO 19.4.2019. Detaljno izvjesce_2018-KULTURA-VERA (002).xlsx]Legenda 4 - Teritorijalna zast.'!#REF!</xm:f>
          </x14:formula1>
          <xm:sqref>AA2128:AA2213</xm:sqref>
        </x14:dataValidation>
        <x14:dataValidation type="list" allowBlank="1" showInputMessage="1" showErrorMessage="1" errorTitle="Poruka" error="Netočan unos. Molim unesite jednu od vrijednosti iz liste." xr:uid="{00000000-0002-0000-0000-0000F9000000}">
          <x14:formula1>
            <xm:f>'C:\Users\fboban\AppData\Local\Microsoft\Windows\INetCache\Content.Outlook\0RUUZT38\[PLAHTA FRANO 19.4.2019. Detaljno izvjesce_2018-KULTURA-VERA (002).xlsx]Legenda 3 - Tip aktivnosti'!#REF!</xm:f>
          </x14:formula1>
          <xm:sqref>Y2128:Y2213 Z2129:Z2213</xm:sqref>
        </x14:dataValidation>
        <x14:dataValidation type="list" allowBlank="1" showInputMessage="1" showErrorMessage="1" errorTitle="Poruka" error="Netočan unos. Molim unesite jednu od vrijednosti iz liste." xr:uid="{00000000-0002-0000-0000-0000FA000000}">
          <x14:formula1>
            <xm:f>'C:\Users\fboban\AppData\Local\Microsoft\Windows\INetCache\Content.Outlook\0RUUZT38\[PLAHTA FRANO 19.4.2019. Detaljno izvjesce_2018-KULTURA-VERA (002).xlsx]Legenda 2 - Korisnička skupina'!#REF!</xm:f>
          </x14:formula1>
          <xm:sqref>W2128:X2213</xm:sqref>
        </x14:dataValidation>
        <x14:dataValidation type="list" allowBlank="1" showInputMessage="1" showErrorMessage="1" xr:uid="{00000000-0002-0000-0000-0000FB000000}">
          <x14:formula1>
            <xm:f>'C:\Users\fboban\AppData\Local\Microsoft\Windows\INetCache\Content.Outlook\0RUUZT38\[PLAHTA FRANO 19.4.2019. Detaljno izvjesce_2018-KULTURA-VERA (002).xlsx]Legenda 1 - Spec. područja fin'!#REF!</xm:f>
          </x14:formula1>
          <xm:sqref>V2129:V2213</xm:sqref>
        </x14:dataValidation>
        <x14:dataValidation type="list" allowBlank="1" showInputMessage="1" showErrorMessage="1" prompt="Iz padajućeg izbornika odaberite način dodjele sredstava" xr:uid="{00000000-0002-0000-0000-0000FC000000}">
          <x14:formula1>
            <xm:f>'C:\Users\fboban\Desktop\LAURA\[Detaljno izvjesce_2018-KULTURA-SVE.xlsx]Sheet1'!#REF!</xm:f>
          </x14:formula1>
          <xm:sqref>E2207:E2213</xm:sqref>
        </x14:dataValidation>
        <x14:dataValidation type="list" allowBlank="1" showInputMessage="1" showErrorMessage="1" errorTitle="Poruka" error="Netočan unos. Molim unesite jednu od vrijednosti iz liste." xr:uid="{00000000-0002-0000-0000-0000FD000000}">
          <x14:formula1>
            <xm:f>'C:\Users\fboban\AppData\Local\Microsoft\Windows\INetCache\Content.Outlook\0RUUZT38\[glazba-Detaljno izvjesce_2018-2 dio (002).xlsx]Legenda 4 - Teritorijalna zast.'!#REF!</xm:f>
          </x14:formula1>
          <xm:sqref>AA2085:AA2127</xm:sqref>
        </x14:dataValidation>
        <x14:dataValidation type="list" allowBlank="1" showInputMessage="1" showErrorMessage="1" errorTitle="Poruka" error="Netočan unos. Molim unesite jednu od vrijednosti iz liste." xr:uid="{00000000-0002-0000-0000-0000FE000000}">
          <x14:formula1>
            <xm:f>'C:\Users\fboban\AppData\Local\Microsoft\Windows\INetCache\Content.Outlook\0RUUZT38\[glazba-Detaljno izvjesce_2018-2 dio (002).xlsx]Legenda IZ - Izvor DS'!#REF!</xm:f>
          </x14:formula1>
          <xm:sqref>C2085:C2127</xm:sqref>
        </x14:dataValidation>
        <x14:dataValidation type="list" allowBlank="1" showInputMessage="1" showErrorMessage="1" errorTitle="Poruka" error="Netočan unos. Molim unesite jednu od vrijednosti iz liste." xr:uid="{00000000-0002-0000-0000-0000FF000000}">
          <x14:formula1>
            <xm:f>'C:\Users\fboban\AppData\Local\Microsoft\Windows\INetCache\Content.Outlook\0RUUZT38\[glazba-Detaljno izvjesce_2018-2 dio (002).xlsx]Legenda OND - Oblik i namjena'!#REF!</xm:f>
          </x14:formula1>
          <xm:sqref>D2085:D2127</xm:sqref>
        </x14:dataValidation>
        <x14:dataValidation type="list" allowBlank="1" showInputMessage="1" showErrorMessage="1" errorTitle="Poruka" error="Netočan unos. Molim unesite jednu od vrijednosti iz liste." xr:uid="{00000000-0002-0000-0000-000000010000}">
          <x14:formula1>
            <xm:f>'C:\Users\fboban\AppData\Local\Microsoft\Windows\INetCache\Content.Outlook\0RUUZT38\[glazba-Detaljno izvjesce_2018-2 dio (002).xlsx]Legenda 3 - Tip aktivnosti'!#REF!</xm:f>
          </x14:formula1>
          <xm:sqref>Y2085:Y2127</xm:sqref>
        </x14:dataValidation>
        <x14:dataValidation type="list" allowBlank="1" showInputMessage="1" showErrorMessage="1" errorTitle="Poruka" error="Netočan unos. Molim unesite jednu od vrijednosti iz liste." xr:uid="{00000000-0002-0000-0000-000001010000}">
          <x14:formula1>
            <xm:f>'C:\Users\fboban\AppData\Local\Microsoft\Windows\INetCache\Content.Outlook\0RUUZT38\[glazba-Detaljno izvjesce_2018-2 dio (002).xlsx]Legenda 2 - Korisnička skupina'!#REF!</xm:f>
          </x14:formula1>
          <xm:sqref>W2085:X2127</xm:sqref>
        </x14:dataValidation>
        <x14:dataValidation type="list" allowBlank="1" showInputMessage="1" showErrorMessage="1" xr:uid="{00000000-0002-0000-0000-000002010000}">
          <x14:formula1>
            <xm:f>'C:\Users\fboban\AppData\Local\Microsoft\Windows\INetCache\Content.Outlook\0RUUZT38\[glazba-Detaljno izvjesce_2018-2 dio (002).xlsx]Legenda 1 - Spec. područja fin'!#REF!</xm:f>
          </x14:formula1>
          <xm:sqref>V2085:V2127</xm:sqref>
        </x14:dataValidation>
        <x14:dataValidation type="list" allowBlank="1" showInputMessage="1" showErrorMessage="1" prompt="Iz padajućeg izbornika odaberite način dodjele sredstava" xr:uid="{00000000-0002-0000-0000-000003010000}">
          <x14:formula1>
            <xm:f>'C:\Users\fboban\AppData\Local\Microsoft\Windows\INetCache\Content.Outlook\0RUUZT38\[glazba-Detaljno izvjesce_2018-2 dio (002).xlsx]Sheet1'!#REF!</xm:f>
          </x14:formula1>
          <xm:sqref>E2085:E2127</xm:sqref>
        </x14:dataValidation>
        <x14:dataValidation type="list" allowBlank="1" showInputMessage="1" showErrorMessage="1" errorTitle="Poruka" error="Netočan unos. Molim unesite jednu od vrijednosti iz liste." xr:uid="{00000000-0002-0000-0000-000004010000}">
          <x14:formula1>
            <xm:f>'C:\Users\fboban\AppData\Local\Microsoft\Windows\INetCache\Content.Outlook\0RUUZT38\[Detaljno izvjesce_2018 - izdavanje časopisa i knjiga (002).xlsx]Legenda 3 - Tip aktivnosti'!#REF!</xm:f>
          </x14:formula1>
          <xm:sqref>Y2004:Z2023 Y2025:Z2063 Y2068:Y2084 Z2065:Z2127</xm:sqref>
        </x14:dataValidation>
        <x14:dataValidation type="list" allowBlank="1" showInputMessage="1" showErrorMessage="1" errorTitle="Poruka" error="Netočan unos. Molim unesite jednu od vrijednosti iz liste." xr:uid="{00000000-0002-0000-0000-000005010000}">
          <x14:formula1>
            <xm:f>'C:\Users\fboban\AppData\Local\Microsoft\Windows\INetCache\Content.Outlook\0RUUZT38\[Detaljno izvjesce_2018 - izdavanje časopisa i knjiga (002).xlsx]Legenda 2 - Korisnička skupina'!#REF!</xm:f>
          </x14:formula1>
          <xm:sqref>W2004:W2023 W2026:W2063 W2067:W2084 X2004:X2084</xm:sqref>
        </x14:dataValidation>
        <x14:dataValidation type="list" allowBlank="1" showInputMessage="1" showErrorMessage="1" xr:uid="{00000000-0002-0000-0000-000006010000}">
          <x14:formula1>
            <xm:f>'C:\Users\fboban\AppData\Local\Microsoft\Windows\INetCache\Content.Outlook\0RUUZT38\[Detaljno izvjesce_2018 - izdavanje časopisa i knjiga (002).xlsx]Legenda 1 - Spec. područja fin'!#REF!</xm:f>
          </x14:formula1>
          <xm:sqref>V2004:V2023 V2030 V2051 V2055 V2063 V2066:V2084</xm:sqref>
        </x14:dataValidation>
        <x14:dataValidation type="list" allowBlank="1" showInputMessage="1" showErrorMessage="1" errorTitle="Poruka" error="Netočan unos. Molim unesite jednu od vrijednosti iz liste." xr:uid="{00000000-0002-0000-0000-000007010000}">
          <x14:formula1>
            <xm:f>'U:\My Documents\MAJA\IZDAVAŠTVO\Ljudska prava\Tabeletina za 2017\NOVO ISPRAVLJENO 20.9.2018\[Detaljno izvjesce 2017. - izdavanje knjiga i časopisa.xlsx]Legenda 4 - Teritorijalna zast.'!#REF!</xm:f>
          </x14:formula1>
          <xm:sqref>AB2024</xm:sqref>
        </x14:dataValidation>
        <x14:dataValidation type="list" allowBlank="1" showInputMessage="1" showErrorMessage="1" errorTitle="Poruka" error="Netočan unos. Molim unesite jednu od vrijednosti iz liste." xr:uid="{00000000-0002-0000-0000-000008010000}">
          <x14:formula1>
            <xm:f>'C:\Users\fboban\AppData\Local\Microsoft\Windows\INetCache\Content.Outlook\0RUUZT38\[Detaljno izvjesce_2018 - izdavanje časopisa i knjiga (002).xlsx]Legenda 4 - Teritorijalna zast.'!#REF!</xm:f>
          </x14:formula1>
          <xm:sqref>AA2004:AA2063 AA2065:AA2084</xm:sqref>
        </x14:dataValidation>
        <x14:dataValidation type="list" allowBlank="1" showInputMessage="1" showErrorMessage="1" errorTitle="Poruka" error="Netočan unos. Molim unesite jednu od vrijednosti iz liste." xr:uid="{00000000-0002-0000-0000-000009010000}">
          <x14:formula1>
            <xm:f>'C:\Users\fboban\AppData\Local\Microsoft\Windows\INetCache\Content.Outlook\0RUUZT38\[Detaljno izvjesce_2018 - izdavanje časopisa i knjiga (002).xlsx]Legenda IZ - Izvor DS'!#REF!</xm:f>
          </x14:formula1>
          <xm:sqref>C2004:C2084</xm:sqref>
        </x14:dataValidation>
        <x14:dataValidation type="list" allowBlank="1" showInputMessage="1" showErrorMessage="1" errorTitle="Poruka" error="Netočan unos. Molim unesite jednu od vrijednosti iz liste." xr:uid="{00000000-0002-0000-0000-00000A010000}">
          <x14:formula1>
            <xm:f>'C:\Users\fboban\AppData\Local\Microsoft\Windows\INetCache\Content.Outlook\0RUUZT38\[Detaljno izvjesce_2018 - izdavanje časopisa i knjiga (002).xlsx]Legenda OND - Oblik i namjena'!#REF!</xm:f>
          </x14:formula1>
          <xm:sqref>D2004:D2084</xm:sqref>
        </x14:dataValidation>
        <x14:dataValidation type="list" allowBlank="1" showInputMessage="1" showErrorMessage="1" prompt="Iz padajućeg izbornika odaberite način dodjele sredstava" xr:uid="{00000000-0002-0000-0000-00000B010000}">
          <x14:formula1>
            <xm:f>'C:\Users\fboban\AppData\Local\Microsoft\Windows\INetCache\Content.Outlook\0RUUZT38\[Detaljno izvjesce_2018 - izdavanje časopisa i knjiga (002).xlsx]Sheet1'!#REF!</xm:f>
          </x14:formula1>
          <xm:sqref>E2004:E2084</xm:sqref>
        </x14:dataValidation>
        <x14:dataValidation type="list" allowBlank="1" showInputMessage="1" showErrorMessage="1" errorTitle="Poruka" error="Netočan unos. Molim unesite jednu od vrijednosti iz liste." xr:uid="{00000000-0002-0000-0000-00000C010000}">
          <x14:formula1>
            <xm:f>'U:\My Documents\MAJA\IZDAVAŠTVO\Ljudska prava\Tabeletina za 2017\NOVO ISPRAVLJENO 20.9.2018\[Detaljno izvjesce 2017. - izdavanje knjiga i časopisa.xlsx]Legenda 3 - Tip aktivnosti'!#REF!</xm:f>
          </x14:formula1>
          <xm:sqref>Z2064:AA2064 Y2024:Z2024</xm:sqref>
        </x14:dataValidation>
        <x14:dataValidation type="list" allowBlank="1" showInputMessage="1" showErrorMessage="1" errorTitle="Poruka" error="Netočan unos. Molim unesite jednu od vrijednosti iz liste." xr:uid="{00000000-0002-0000-0000-00000D010000}">
          <x14:formula1>
            <xm:f>'U:\My Documents\MAJA\IZDAVAŠTVO\Ljudska prava\Tabeletina za 2017\NOVO ISPRAVLJENO 20.9.2018\[Detaljno izvjesce 2017. - izdavanje knjiga i časopisa.xlsx]Legenda 2 - Korisnička skupina'!#REF!</xm:f>
          </x14:formula1>
          <xm:sqref>Y2064:Y2067 W2024:W2025</xm:sqref>
        </x14:dataValidation>
        <x14:dataValidation type="list" allowBlank="1" showInputMessage="1" showErrorMessage="1" errorTitle="Poruka" error="Netočan unos. Molim unesite jednu od vrijednosti iz liste." xr:uid="{00000000-0002-0000-0000-00000E010000}">
          <x14:formula1>
            <xm:f>'U:\My Documents\MAJA\IZDAVAŠTVO\Ljudska prava\Tabeletina za 2017\NOVO ISPRAVLJENO 20.9.2018\[Detaljno izvjesce 2017. - izdavanje knjiga i časopisa.xlsx]Legenda 1 - Opća područja fin.'!#REF!</xm:f>
          </x14:formula1>
          <xm:sqref>V2064:V2065</xm:sqref>
        </x14:dataValidation>
        <x14:dataValidation type="list" allowBlank="1" showInputMessage="1" showErrorMessage="1" errorTitle="Poruka" error="Netočan unos. Molim unesite jednu od vrijednosti iz liste." xr:uid="{00000000-0002-0000-0000-00000F010000}">
          <x14:formula1>
            <xm:f>'U:\My Documents\MAJA\IZDAVAŠTVO\Ljudska prava\Tabeletina za 2017\NOVO ISPRAVLJENO 20.9.2018\[Detaljno izvjesce 2017. - izdavanje knjiga i časopisa.xlsx]Legenda 1A - Spec. područja fin'!#REF!</xm:f>
          </x14:formula1>
          <xm:sqref>W2064:W2066 V2024:V2029 V2031:V2050 V2052:V2054 V2056:V2062</xm:sqref>
        </x14:dataValidation>
        <x14:dataValidation type="list" allowBlank="1" showInputMessage="1" showErrorMessage="1" errorTitle="Poruka" error="Netočan unos. Molim unesite jednu od vrijednosti iz liste." xr:uid="{00000000-0002-0000-0000-000010010000}">
          <x14:formula1>
            <xm:f>'C:\Users\fboban\AppData\Local\Microsoft\Windows\INetCache\Content.Outlook\0RUUZT38\[Detaljno izvjesce_2018 31.1.2019. -KUA (003).xlsx]Legenda IZ - Izvor DS'!#REF!</xm:f>
          </x14:formula1>
          <xm:sqref>C1813:C2003</xm:sqref>
        </x14:dataValidation>
        <x14:dataValidation type="list" allowBlank="1" showInputMessage="1" showErrorMessage="1" errorTitle="Poruka" error="Netočan unos. Molim unesite jednu od vrijednosti iz liste." xr:uid="{00000000-0002-0000-0000-000011010000}">
          <x14:formula1>
            <xm:f>'C:\Users\fboban\AppData\Local\Microsoft\Windows\INetCache\Content.Outlook\0RUUZT38\[Detaljno izvjesce_2018 31.1.2019. -KUA (003).xlsx]Legenda OND - Oblik i namjena'!#REF!</xm:f>
          </x14:formula1>
          <xm:sqref>D1813:D2003</xm:sqref>
        </x14:dataValidation>
        <x14:dataValidation type="list" allowBlank="1" showInputMessage="1" showErrorMessage="1" prompt="Iz padajućeg izbornika odaberite način dodjele sredstava" xr:uid="{00000000-0002-0000-0000-000012010000}">
          <x14:formula1>
            <xm:f>'C:\Users\fboban\AppData\Local\Microsoft\Windows\INetCache\Content.Outlook\0RUUZT38\[Detaljno izvjesce_2018 31.1.2019. -KUA (003).xlsx]Sheet1'!#REF!</xm:f>
          </x14:formula1>
          <xm:sqref>E1986:E2003</xm:sqref>
        </x14:dataValidation>
        <x14:dataValidation type="list" allowBlank="1" showInputMessage="1" showErrorMessage="1" errorTitle="Poruka" error="Netočan unos. Molim unesite jednu od vrijednosti iz liste." xr:uid="{00000000-0002-0000-0000-000013010000}">
          <x14:formula1>
            <xm:f>'C:\Users\fboban\AppData\Local\Microsoft\Windows\INetCache\Content.Outlook\0RUUZT38\[Detaljno izvjesce_2018 31.1.2019. -KUA (003).xlsx]Legenda 4 - Teritorijalna zast.'!#REF!</xm:f>
          </x14:formula1>
          <xm:sqref>AA1813:AA2003</xm:sqref>
        </x14:dataValidation>
        <x14:dataValidation type="list" allowBlank="1" showInputMessage="1" showErrorMessage="1" errorTitle="Poruka" error="Netočan unos. Molim unesite jednu od vrijednosti iz liste." xr:uid="{00000000-0002-0000-0000-000014010000}">
          <x14:formula1>
            <xm:f>'C:\Users\fboban\AppData\Local\Microsoft\Windows\INetCache\Content.Outlook\0RUUZT38\[Detaljno izvjesce_2018 31.1.2019. -KUA (003).xlsx]Legenda 3 - Tip aktivnosti'!#REF!</xm:f>
          </x14:formula1>
          <xm:sqref>Y1813:Z2003</xm:sqref>
        </x14:dataValidation>
        <x14:dataValidation type="list" allowBlank="1" showInputMessage="1" showErrorMessage="1" errorTitle="Poruka" error="Netočan unos. Molim unesite jednu od vrijednosti iz liste." xr:uid="{00000000-0002-0000-0000-000015010000}">
          <x14:formula1>
            <xm:f>'C:\Users\fboban\AppData\Local\Microsoft\Windows\INetCache\Content.Outlook\0RUUZT38\[Detaljno izvjesce_2018 31.1.2019. -KUA (003).xlsx]Legenda 2 - Korisnička skupina'!#REF!</xm:f>
          </x14:formula1>
          <xm:sqref>W1813:X2003</xm:sqref>
        </x14:dataValidation>
        <x14:dataValidation type="list" allowBlank="1" showInputMessage="1" showErrorMessage="1" xr:uid="{00000000-0002-0000-0000-000016010000}">
          <x14:formula1>
            <xm:f>'C:\Users\fboban\AppData\Local\Microsoft\Windows\INetCache\Content.Outlook\0RUUZT38\[Detaljno izvjesce_2018 31.1.2019. -KUA (003).xlsx]Legenda 1 - Spec. područja fin'!#REF!</xm:f>
          </x14:formula1>
          <xm:sqref>V1813:V2003</xm:sqref>
        </x14:dataValidation>
        <x14:dataValidation type="list" allowBlank="1" showInputMessage="1" showErrorMessage="1" errorTitle="Poruka" error="Netočan unos. Molim unesite jednu od vrijednosti iz liste." xr:uid="{00000000-0002-0000-0000-000017010000}">
          <x14:formula1>
            <xm:f>'C:\Users\fboban\AppData\Local\Microsoft\Windows\INetCache\Content.Outlook\0RUUZT38\[Detaljno izvjesce_2018-Frano-26.4.19 (002).xlsx]Legenda 4 - Teritorijalna zast.'!#REF!</xm:f>
          </x14:formula1>
          <xm:sqref>AA1732:AA1812</xm:sqref>
        </x14:dataValidation>
        <x14:dataValidation type="list" allowBlank="1" showInputMessage="1" showErrorMessage="1" errorTitle="Poruka" error="Netočan unos. Molim unesite jednu od vrijednosti iz liste." xr:uid="{00000000-0002-0000-0000-000018010000}">
          <x14:formula1>
            <xm:f>'C:\Users\fboban\AppData\Local\Microsoft\Windows\INetCache\Content.Outlook\0RUUZT38\[Detaljno izvjesce_2018-Frano-26.4.19 (002).xlsx]Legenda IZ - Izvor DS'!#REF!</xm:f>
          </x14:formula1>
          <xm:sqref>C1732:C1812</xm:sqref>
        </x14:dataValidation>
        <x14:dataValidation type="list" allowBlank="1" showInputMessage="1" showErrorMessage="1" errorTitle="Poruka" error="Netočan unos. Molim unesite jednu od vrijednosti iz liste." xr:uid="{00000000-0002-0000-0000-000019010000}">
          <x14:formula1>
            <xm:f>'C:\Users\fboban\AppData\Local\Microsoft\Windows\INetCache\Content.Outlook\0RUUZT38\[Detaljno izvjesce_2018-Frano-26.4.19 (002).xlsx]Legenda OND - Oblik i namjena'!#REF!</xm:f>
          </x14:formula1>
          <xm:sqref>D1732:D1812</xm:sqref>
        </x14:dataValidation>
        <x14:dataValidation type="list" allowBlank="1" showInputMessage="1" showErrorMessage="1" errorTitle="Poruka" error="Netočan unos. Molim unesite jednu od vrijednosti iz liste." xr:uid="{00000000-0002-0000-0000-00001A010000}">
          <x14:formula1>
            <xm:f>'C:\Users\fboban\AppData\Local\Microsoft\Windows\INetCache\Content.Outlook\0RUUZT38\[Detaljno izvjesce_2018-Frano-26.4.19 (002).xlsx]Legenda 3 - Tip aktivnosti'!#REF!</xm:f>
          </x14:formula1>
          <xm:sqref>Y1732:Z1812</xm:sqref>
        </x14:dataValidation>
        <x14:dataValidation type="list" allowBlank="1" showInputMessage="1" showErrorMessage="1" errorTitle="Poruka" error="Netočan unos. Molim unesite jednu od vrijednosti iz liste." xr:uid="{00000000-0002-0000-0000-00001B010000}">
          <x14:formula1>
            <xm:f>'C:\Users\fboban\AppData\Local\Microsoft\Windows\INetCache\Content.Outlook\0RUUZT38\[Detaljno izvjesce_2018-Frano-26.4.19 (002).xlsx]Legenda 2 - Korisnička skupina'!#REF!</xm:f>
          </x14:formula1>
          <xm:sqref>W1732:X1812</xm:sqref>
        </x14:dataValidation>
        <x14:dataValidation type="list" allowBlank="1" showInputMessage="1" showErrorMessage="1" xr:uid="{00000000-0002-0000-0000-00001C010000}">
          <x14:formula1>
            <xm:f>'C:\Users\fboban\AppData\Local\Microsoft\Windows\INetCache\Content.Outlook\0RUUZT38\[Detaljno izvjesce_2018-Frano-26.4.19 (002).xlsx]Legenda 1 - Spec. područja fin'!#REF!</xm:f>
          </x14:formula1>
          <xm:sqref>V1732:V1812</xm:sqref>
        </x14:dataValidation>
        <x14:dataValidation type="list" allowBlank="1" showInputMessage="1" showErrorMessage="1" prompt="Iz padajućeg izbornika odaberite način dodjele sredstava" xr:uid="{00000000-0002-0000-0000-00001D010000}">
          <x14:formula1>
            <xm:f>'C:\Users\fboban\AppData\Local\Microsoft\Windows\INetCache\Content.Outlook\0RUUZT38\[Detaljno izvjesce_2018-Frano-26.4.19 (002).xlsx]Sheet1'!#REF!</xm:f>
          </x14:formula1>
          <xm:sqref>E1732:E1812</xm:sqref>
        </x14:dataValidation>
        <x14:dataValidation type="list" allowBlank="1" showInputMessage="1" showErrorMessage="1" prompt="Iz padajućeg izbornika odaberite način dodjele sredstava" xr:uid="{00000000-0002-0000-0000-00001E010000}">
          <x14:formula1>
            <xm:f>'U:\My Documents\NVT\Nataša\Izvješće o financiranju projekata i programa  o.c.d. u 2018\[Detaljno izvjesce_2018-KULTURA-23-7-2019.xlsx]Sheet1'!#REF!</xm:f>
          </x14:formula1>
          <xm:sqref>E1726:E1731 E2214:E2370</xm:sqref>
        </x14:dataValidation>
        <x14:dataValidation type="list" allowBlank="1" showInputMessage="1" showErrorMessage="1" prompt="Iz padajućeg izbornika odaberite Ured" xr:uid="{00000000-0002-0000-0000-00001F010000}">
          <x14:formula1>
            <xm:f>'U:\My Documents\NVT\Nataša\Izvješće o financiranju projekata i programa  o.c.d. u 2018\[Detaljno izvjesce_2018-KULTURA-23-7-2019.xlsx]Sheet1'!#REF!</xm:f>
          </x14:formula1>
          <xm:sqref>AH1726:AH2456</xm:sqref>
        </x14:dataValidation>
        <x14:dataValidation type="list" allowBlank="1" showInputMessage="1" showErrorMessage="1" errorTitle="Poruka" error="Netočan unos. Molim unesite jednu od vrijednosti iz liste." xr:uid="{00000000-0002-0000-0000-000020010000}">
          <x14:formula1>
            <xm:f>'U:\My Documents\NVT\Nataša\Izvješće o financiranju projekata i programa  o.c.d. u 2018\[Detaljno izvjesce_2018-KULTURA-23-7-2019.xlsx]Legenda 3 - Tip aktivnosti'!#REF!</xm:f>
          </x14:formula1>
          <xm:sqref>Y1726:Z1731 Y2214:Z2370</xm:sqref>
        </x14:dataValidation>
        <x14:dataValidation type="list" allowBlank="1" showInputMessage="1" showErrorMessage="1" xr:uid="{00000000-0002-0000-0000-000021010000}">
          <x14:formula1>
            <xm:f>'U:\My Documents\NVT\Nataša\Izvješće o financiranju projekata i programa  o.c.d. u 2018\[Detaljno izvjesce_2018-KULTURA-23-7-2019.xlsx]Legenda 1 - Spec. područja fin'!#REF!</xm:f>
          </x14:formula1>
          <xm:sqref>V1726:V1731 V2214:V2370</xm:sqref>
        </x14:dataValidation>
        <x14:dataValidation type="list" allowBlank="1" showInputMessage="1" showErrorMessage="1" errorTitle="Poruka" error="Netočan unos. Molim unesite jednu od vrijednosti iz liste." xr:uid="{00000000-0002-0000-0000-000022010000}">
          <x14:formula1>
            <xm:f>'U:\My Documents\NVT\Nataša\Izvješće o financiranju projekata i programa  o.c.d. u 2018\[Detaljno izvjesce_2018-KULTURA-23-7-2019.xlsx]Legenda 2 - Korisnička skupina'!#REF!</xm:f>
          </x14:formula1>
          <xm:sqref>W1726:X1731 W2214:X2370</xm:sqref>
        </x14:dataValidation>
        <x14:dataValidation type="list" allowBlank="1" showInputMessage="1" showErrorMessage="1" errorTitle="Poruka" error="Netočan unos. Molim unesite jednu od vrijednosti iz liste." xr:uid="{00000000-0002-0000-0000-000025010000}">
          <x14:formula1>
            <xm:f>'U:\My Documents\NVT\Nataša\Izvješće o financiranju projekata i programa  o.c.d. u 2018\[Detaljno izvjesce_2018-KULTURA-23-7-2019.xlsx]Legenda OND - Oblik i namjena'!#REF!</xm:f>
          </x14:formula1>
          <xm:sqref>D1726:D1731 D2214:D2370</xm:sqref>
        </x14:dataValidation>
        <x14:dataValidation type="list" allowBlank="1" showInputMessage="1" showErrorMessage="1" errorTitle="Poruka" error="Netočan unos. Molim unesite jednu od vrijednosti iz liste." xr:uid="{00000000-0002-0000-0000-000026010000}">
          <x14:formula1>
            <xm:f>'U:\My Documents\NVT\Nataša\Izvješće o financiranju projekata i programa  o.c.d. u 2018\[Detaljno izvjesce_2018-KULTURA-23-7-2019.xlsx]Legenda IZ - Izvor DS'!#REF!</xm:f>
          </x14:formula1>
          <xm:sqref>C1726:C1731</xm:sqref>
        </x14:dataValidation>
        <x14:dataValidation type="list" allowBlank="1" showInputMessage="1" showErrorMessage="1" errorTitle="Poruka" error="Netočan unos. Molim unesite jednu od vrijednosti iz liste." xr:uid="{00000000-0002-0000-0000-000027010000}">
          <x14:formula1>
            <xm:f>'U:\My Documents\NVT\Nataša\Izvješće o financiranju projekata i programa  o.c.d. u 2018\[Detaljno izvjesce_2018-KULTURA-23-7-2019.xlsx]Legenda 4 - Teritorijalna zast.'!#REF!</xm:f>
          </x14:formula1>
          <xm:sqref>AA1726:AA1731 AA2214:AA2370</xm:sqref>
        </x14:dataValidation>
        <x14:dataValidation type="list" allowBlank="1" showInputMessage="1" showErrorMessage="1" prompt="Iz padajućeg izbornika odaberite način dodjele sredstava" xr:uid="{00000000-0002-0000-0000-000028010000}">
          <x14:formula1>
            <xm:f>'C:\Users\nvucic\AppData\Local\Microsoft\Windows\INetCache\Content.Outlook\3D1LRO78\[Detaljno izvjesce_novo_2018_Ured za programe i projekte EU_13_6_2019.xlsx]Sheet1'!#REF!</xm:f>
          </x14:formula1>
          <xm:sqref>E2459:E2465</xm:sqref>
        </x14:dataValidation>
        <x14:dataValidation type="list" allowBlank="1" showInputMessage="1" showErrorMessage="1" prompt="Iz padajućeg izbornika odaberite Ured" xr:uid="{00000000-0002-0000-0000-000029010000}">
          <x14:formula1>
            <xm:f>'C:\Users\nvucic\AppData\Local\Microsoft\Windows\INetCache\Content.Outlook\3D1LRO78\[Detaljno izvjesce_novo_2018_Ured za programe i projekte EU_13_6_2019.xlsx]Sheet1'!#REF!</xm:f>
          </x14:formula1>
          <xm:sqref>AH2459:AH2465</xm:sqref>
        </x14:dataValidation>
        <x14:dataValidation type="list" allowBlank="1" showInputMessage="1" showErrorMessage="1" errorTitle="Poruka" error="Netočan unos. Molim unesite jednu od vrijednosti iz liste." xr:uid="{00000000-0002-0000-0000-00002A010000}">
          <x14:formula1>
            <xm:f>'C:\Users\nvucic\AppData\Local\Microsoft\Windows\INetCache\Content.Outlook\3D1LRO78\[Detaljno izvjesce_novo_2018_Ured za programe i projekte EU_13_6_2019.xlsx]Legenda 3 - Tip aktivnosti'!#REF!</xm:f>
          </x14:formula1>
          <xm:sqref>Y2459:Z2465</xm:sqref>
        </x14:dataValidation>
        <x14:dataValidation type="list" allowBlank="1" showInputMessage="1" showErrorMessage="1" xr:uid="{00000000-0002-0000-0000-00002B010000}">
          <x14:formula1>
            <xm:f>'C:\Users\nvucic\AppData\Local\Microsoft\Windows\INetCache\Content.Outlook\3D1LRO78\[Detaljno izvjesce_novo_2018_Ured za programe i projekte EU_13_6_2019.xlsx]Legenda 1 - Spec. područja fin'!#REF!</xm:f>
          </x14:formula1>
          <xm:sqref>V2459:V2465</xm:sqref>
        </x14:dataValidation>
        <x14:dataValidation type="list" allowBlank="1" showInputMessage="1" showErrorMessage="1" errorTitle="Poruka" error="Netočan unos. Molim unesite jednu od vrijednosti iz liste." xr:uid="{00000000-0002-0000-0000-00002C010000}">
          <x14:formula1>
            <xm:f>'C:\Users\nvucic\AppData\Local\Microsoft\Windows\INetCache\Content.Outlook\3D1LRO78\[Detaljno izvjesce_novo_2018_Ured za programe i projekte EU_13_6_2019.xlsx]Legenda 2 - Korisnička skupina'!#REF!</xm:f>
          </x14:formula1>
          <xm:sqref>W2459:X2465</xm:sqref>
        </x14:dataValidation>
        <x14:dataValidation type="list" allowBlank="1" showInputMessage="1" showErrorMessage="1" errorTitle="Poruka" error="Netočan unos. Molim unesite jednu od vrijednosti iz liste." xr:uid="{00000000-0002-0000-0000-00002F010000}">
          <x14:formula1>
            <xm:f>'C:\Users\nvucic\AppData\Local\Microsoft\Windows\INetCache\Content.Outlook\3D1LRO78\[Detaljno izvjesce_novo_2018_Ured za programe i projekte EU_13_6_2019.xlsx]Legenda OND - Oblik i namjena'!#REF!</xm:f>
          </x14:formula1>
          <xm:sqref>D2459:D2465</xm:sqref>
        </x14:dataValidation>
        <x14:dataValidation type="list" allowBlank="1" showInputMessage="1" showErrorMessage="1" errorTitle="Poruka" error="Netočan unos. Molim unesite jednu od vrijednosti iz liste." xr:uid="{00000000-0002-0000-0000-000030010000}">
          <x14:formula1>
            <xm:f>'C:\Users\nvucic\AppData\Local\Microsoft\Windows\INetCache\Content.Outlook\3D1LRO78\[Detaljno izvjesce_novo_2018_Ured za programe i projekte EU_13_6_2019.xlsx]Legenda IZ - Izvor DS'!#REF!</xm:f>
          </x14:formula1>
          <xm:sqref>C2459:C2465</xm:sqref>
        </x14:dataValidation>
        <x14:dataValidation type="list" allowBlank="1" showInputMessage="1" showErrorMessage="1" errorTitle="Poruka" error="Netočan unos. Molim unesite jednu od vrijednosti iz liste." xr:uid="{00000000-0002-0000-0000-000031010000}">
          <x14:formula1>
            <xm:f>'C:\Users\nvucic\AppData\Local\Microsoft\Windows\INetCache\Content.Outlook\3D1LRO78\[Detaljno izvjesce_novo_2018_Ured za programe i projekte EU_13_6_2019.xlsx]Legenda 4 - Teritorijalna zast.'!#REF!</xm:f>
          </x14:formula1>
          <xm:sqref>AA2459:AA2465</xm:sqref>
        </x14:dataValidation>
        <x14:dataValidation type="list" allowBlank="1" showInputMessage="1" showErrorMessage="1" prompt="Iz padajućeg izbornika odaberite način dodjele sredstava" xr:uid="{00000000-0002-0000-0000-000032010000}">
          <x14:formula1>
            <xm:f>'C:\Users\takmacic\AppData\Local\Microsoft\Windows\INetCache\Content.Outlook\EYS5SWV9\[Detaljno izvjesce_2018.xlsx]Sheet1'!#REF!</xm:f>
          </x14:formula1>
          <xm:sqref>E2466:E2467</xm:sqref>
        </x14:dataValidation>
        <x14:dataValidation type="list" allowBlank="1" showInputMessage="1" showErrorMessage="1" errorTitle="Poruka" error="Netočan unos. Molim unesite jednu od vrijednosti iz liste." xr:uid="{00000000-0002-0000-0000-000034010000}">
          <x14:formula1>
            <xm:f>'C:\Users\takmacic\AppData\Local\Microsoft\Windows\INetCache\Content.Outlook\EYS5SWV9\[Detaljno izvjesce_2018.xlsx]Legenda 3 - Tip aktivnosti'!#REF!</xm:f>
          </x14:formula1>
          <xm:sqref>Y2466:Z2467</xm:sqref>
        </x14:dataValidation>
        <x14:dataValidation type="list" allowBlank="1" showInputMessage="1" showErrorMessage="1" xr:uid="{00000000-0002-0000-0000-000035010000}">
          <x14:formula1>
            <xm:f>'C:\Users\takmacic\AppData\Local\Microsoft\Windows\INetCache\Content.Outlook\EYS5SWV9\[Detaljno izvjesce_2018.xlsx]Legenda 1 - Spec. područja fin'!#REF!</xm:f>
          </x14:formula1>
          <xm:sqref>V2466:V2467</xm:sqref>
        </x14:dataValidation>
        <x14:dataValidation type="list" allowBlank="1" showInputMessage="1" showErrorMessage="1" errorTitle="Poruka" error="Netočan unos. Molim unesite jednu od vrijednosti iz liste." xr:uid="{00000000-0002-0000-0000-000036010000}">
          <x14:formula1>
            <xm:f>'C:\Users\takmacic\AppData\Local\Microsoft\Windows\INetCache\Content.Outlook\EYS5SWV9\[Detaljno izvjesce_2018.xlsx]Legenda 2 - Korisnička skupina'!#REF!</xm:f>
          </x14:formula1>
          <xm:sqref>W2466:X2467</xm:sqref>
        </x14:dataValidation>
        <x14:dataValidation type="list" allowBlank="1" showInputMessage="1" showErrorMessage="1" errorTitle="Poruka" error="Netočan unos. Molim unesite jednu od vrijednosti iz liste." xr:uid="{00000000-0002-0000-0000-000039010000}">
          <x14:formula1>
            <xm:f>'C:\Users\takmacic\AppData\Local\Microsoft\Windows\INetCache\Content.Outlook\EYS5SWV9\[Detaljno izvjesce_2018.xlsx]Legenda OND - Oblik i namjena'!#REF!</xm:f>
          </x14:formula1>
          <xm:sqref>D2466:D2467</xm:sqref>
        </x14:dataValidation>
        <x14:dataValidation type="list" allowBlank="1" showInputMessage="1" showErrorMessage="1" errorTitle="Poruka" error="Netočan unos. Molim unesite jednu od vrijednosti iz liste." xr:uid="{00000000-0002-0000-0000-00003A010000}">
          <x14:formula1>
            <xm:f>'C:\Users\takmacic\AppData\Local\Microsoft\Windows\INetCache\Content.Outlook\EYS5SWV9\[Detaljno izvjesce_2018.xlsx]Legenda IZ - Izvor DS'!#REF!</xm:f>
          </x14:formula1>
          <xm:sqref>C2466:C2467</xm:sqref>
        </x14:dataValidation>
        <x14:dataValidation type="list" allowBlank="1" showInputMessage="1" showErrorMessage="1" errorTitle="Poruka" error="Netočan unos. Molim unesite jednu od vrijednosti iz liste." xr:uid="{00000000-0002-0000-0000-00003B010000}">
          <x14:formula1>
            <xm:f>'C:\Users\takmacic\AppData\Local\Microsoft\Windows\INetCache\Content.Outlook\EYS5SWV9\[Detaljno izvjesce_2018.xlsx]Legenda 4 - Teritorijalna zast.'!#REF!</xm:f>
          </x14:formula1>
          <xm:sqref>AA2466:AA2467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F42"/>
  <sheetViews>
    <sheetView zoomScaleNormal="100" workbookViewId="0">
      <pane ySplit="1" topLeftCell="A2" activePane="bottomLeft" state="frozen"/>
      <selection pane="bottomLeft" activeCell="C28" sqref="C28"/>
    </sheetView>
  </sheetViews>
  <sheetFormatPr defaultRowHeight="12.75" x14ac:dyDescent="0.2"/>
  <cols>
    <col min="1" max="1" width="77.7109375" style="38" customWidth="1"/>
    <col min="2" max="2" width="9.140625" style="38"/>
    <col min="3" max="3" width="9.140625" style="37"/>
    <col min="4" max="4" width="10.7109375" style="37" bestFit="1" customWidth="1"/>
    <col min="5" max="5" width="9.140625" style="37"/>
    <col min="6" max="6" width="47.28515625" style="37" bestFit="1" customWidth="1"/>
    <col min="7" max="7" width="94.5703125" style="37" bestFit="1" customWidth="1"/>
    <col min="8" max="16384" width="9.140625" style="37"/>
  </cols>
  <sheetData>
    <row r="1" spans="1:6" ht="38.25" x14ac:dyDescent="0.2">
      <c r="A1" s="132" t="s">
        <v>1033</v>
      </c>
      <c r="B1" s="132" t="s">
        <v>136</v>
      </c>
      <c r="F1" s="133"/>
    </row>
    <row r="2" spans="1:6" x14ac:dyDescent="0.2">
      <c r="A2" s="134" t="s">
        <v>981</v>
      </c>
      <c r="B2" s="135">
        <v>1</v>
      </c>
      <c r="D2" s="133"/>
      <c r="F2" s="133"/>
    </row>
    <row r="3" spans="1:6" x14ac:dyDescent="0.2">
      <c r="A3" s="136" t="s">
        <v>982</v>
      </c>
      <c r="B3" s="137">
        <v>2</v>
      </c>
      <c r="F3" s="133"/>
    </row>
    <row r="4" spans="1:6" x14ac:dyDescent="0.2">
      <c r="A4" s="136" t="s">
        <v>983</v>
      </c>
      <c r="B4" s="137">
        <v>3</v>
      </c>
      <c r="F4" s="133"/>
    </row>
    <row r="5" spans="1:6" x14ac:dyDescent="0.2">
      <c r="A5" s="136" t="s">
        <v>984</v>
      </c>
      <c r="B5" s="137">
        <v>4</v>
      </c>
      <c r="F5" s="133"/>
    </row>
    <row r="6" spans="1:6" x14ac:dyDescent="0.2">
      <c r="A6" s="138" t="s">
        <v>985</v>
      </c>
      <c r="B6" s="139">
        <v>5</v>
      </c>
      <c r="F6" s="133"/>
    </row>
    <row r="7" spans="1:6" x14ac:dyDescent="0.2">
      <c r="A7" s="138" t="s">
        <v>986</v>
      </c>
      <c r="B7" s="139">
        <v>6</v>
      </c>
      <c r="F7" s="133"/>
    </row>
    <row r="8" spans="1:6" x14ac:dyDescent="0.2">
      <c r="A8" s="138" t="s">
        <v>987</v>
      </c>
      <c r="B8" s="139">
        <v>7</v>
      </c>
      <c r="F8" s="133"/>
    </row>
    <row r="9" spans="1:6" x14ac:dyDescent="0.2">
      <c r="A9" s="138" t="s">
        <v>988</v>
      </c>
      <c r="B9" s="139">
        <v>8</v>
      </c>
      <c r="F9" s="133"/>
    </row>
    <row r="10" spans="1:6" x14ac:dyDescent="0.2">
      <c r="A10" s="140" t="s">
        <v>989</v>
      </c>
      <c r="B10" s="141">
        <v>9</v>
      </c>
      <c r="F10" s="133"/>
    </row>
    <row r="11" spans="1:6" ht="25.5" x14ac:dyDescent="0.2">
      <c r="A11" s="140" t="s">
        <v>990</v>
      </c>
      <c r="B11" s="141">
        <v>10</v>
      </c>
      <c r="F11" s="133"/>
    </row>
    <row r="12" spans="1:6" x14ac:dyDescent="0.2">
      <c r="A12" s="142" t="s">
        <v>991</v>
      </c>
      <c r="B12" s="150">
        <v>11</v>
      </c>
      <c r="F12" s="133"/>
    </row>
    <row r="13" spans="1:6" x14ac:dyDescent="0.2">
      <c r="A13" s="143" t="s">
        <v>992</v>
      </c>
      <c r="B13" s="144">
        <v>12</v>
      </c>
      <c r="F13" s="133"/>
    </row>
    <row r="14" spans="1:6" x14ac:dyDescent="0.2">
      <c r="A14" s="143" t="s">
        <v>993</v>
      </c>
      <c r="B14" s="144">
        <v>13</v>
      </c>
      <c r="F14" s="133"/>
    </row>
    <row r="15" spans="1:6" x14ac:dyDescent="0.2">
      <c r="A15" s="218" t="s">
        <v>994</v>
      </c>
      <c r="B15" s="219">
        <v>14</v>
      </c>
      <c r="F15" s="133"/>
    </row>
    <row r="16" spans="1:6" ht="15" x14ac:dyDescent="0.2">
      <c r="A16" s="227" t="s">
        <v>1034</v>
      </c>
      <c r="B16" s="228">
        <v>17</v>
      </c>
      <c r="F16" s="133"/>
    </row>
    <row r="17" spans="1:6" ht="15" x14ac:dyDescent="0.2">
      <c r="A17" s="227" t="s">
        <v>1035</v>
      </c>
      <c r="B17" s="228">
        <v>18</v>
      </c>
      <c r="F17" s="133"/>
    </row>
    <row r="18" spans="1:6" ht="15" x14ac:dyDescent="0.2">
      <c r="A18" s="227" t="s">
        <v>1036</v>
      </c>
      <c r="B18" s="228">
        <v>19</v>
      </c>
      <c r="F18" s="133"/>
    </row>
    <row r="19" spans="1:6" ht="15" x14ac:dyDescent="0.2">
      <c r="A19" s="229" t="s">
        <v>1037</v>
      </c>
      <c r="B19" s="228">
        <v>20</v>
      </c>
      <c r="F19" s="133"/>
    </row>
    <row r="20" spans="1:6" x14ac:dyDescent="0.2">
      <c r="A20" s="230" t="s">
        <v>1059</v>
      </c>
      <c r="B20" s="231">
        <v>21</v>
      </c>
      <c r="F20" s="133"/>
    </row>
    <row r="22" spans="1:6" x14ac:dyDescent="0.2">
      <c r="A22" s="151"/>
    </row>
    <row r="23" spans="1:6" x14ac:dyDescent="0.2">
      <c r="A23" s="130"/>
    </row>
    <row r="24" spans="1:6" x14ac:dyDescent="0.2">
      <c r="A24" s="130"/>
    </row>
    <row r="25" spans="1:6" x14ac:dyDescent="0.2">
      <c r="A25" s="167"/>
    </row>
    <row r="26" spans="1:6" x14ac:dyDescent="0.2">
      <c r="A26" s="167"/>
    </row>
    <row r="27" spans="1:6" ht="15.75" x14ac:dyDescent="0.2">
      <c r="F27" s="145"/>
    </row>
    <row r="28" spans="1:6" ht="15.75" x14ac:dyDescent="0.2">
      <c r="A28" s="217"/>
      <c r="F28" s="145"/>
    </row>
    <row r="29" spans="1:6" ht="15.75" x14ac:dyDescent="0.2">
      <c r="A29" s="217"/>
      <c r="F29" s="145"/>
    </row>
    <row r="30" spans="1:6" ht="15.75" x14ac:dyDescent="0.2">
      <c r="F30" s="145"/>
    </row>
    <row r="31" spans="1:6" ht="15.75" x14ac:dyDescent="0.2">
      <c r="F31" s="145"/>
    </row>
    <row r="32" spans="1:6" ht="15.75" x14ac:dyDescent="0.2">
      <c r="F32" s="145"/>
    </row>
    <row r="33" spans="6:6" ht="15.75" x14ac:dyDescent="0.2">
      <c r="F33" s="145"/>
    </row>
    <row r="34" spans="6:6" ht="15.75" x14ac:dyDescent="0.2">
      <c r="F34" s="145"/>
    </row>
    <row r="35" spans="6:6" ht="15.75" x14ac:dyDescent="0.2">
      <c r="F35" s="145"/>
    </row>
    <row r="36" spans="6:6" ht="15.75" x14ac:dyDescent="0.2">
      <c r="F36" s="145"/>
    </row>
    <row r="37" spans="6:6" ht="15.75" x14ac:dyDescent="0.2">
      <c r="F37" s="145"/>
    </row>
    <row r="38" spans="6:6" ht="15.75" x14ac:dyDescent="0.2">
      <c r="F38" s="145"/>
    </row>
    <row r="39" spans="6:6" ht="15.75" x14ac:dyDescent="0.2">
      <c r="F39" s="145"/>
    </row>
    <row r="40" spans="6:6" ht="15.75" x14ac:dyDescent="0.2">
      <c r="F40" s="145"/>
    </row>
    <row r="41" spans="6:6" ht="15.75" x14ac:dyDescent="0.2">
      <c r="F41" s="145"/>
    </row>
    <row r="42" spans="6:6" ht="15.75" x14ac:dyDescent="0.2">
      <c r="F42" s="145"/>
    </row>
  </sheetData>
  <pageMargins left="0.7" right="0.7" top="0.75" bottom="0.75" header="0.3" footer="0.3"/>
  <pageSetup paperSize="9" scale="8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D19"/>
  <sheetViews>
    <sheetView zoomScaleNormal="100" workbookViewId="0">
      <pane ySplit="2" topLeftCell="A3" activePane="bottomLeft" state="frozen"/>
      <selection pane="bottomLeft" sqref="A1:C1"/>
    </sheetView>
  </sheetViews>
  <sheetFormatPr defaultColWidth="9.140625" defaultRowHeight="12.75" x14ac:dyDescent="0.2"/>
  <cols>
    <col min="1" max="1" width="85.42578125" style="168" customWidth="1"/>
    <col min="2" max="2" width="18.28515625" style="166" customWidth="1"/>
    <col min="3" max="3" width="34" style="166" customWidth="1"/>
    <col min="4" max="4" width="12.28515625" style="166" customWidth="1"/>
    <col min="5" max="16384" width="9.140625" style="37"/>
  </cols>
  <sheetData>
    <row r="1" spans="1:4" ht="32.25" customHeight="1" x14ac:dyDescent="0.2">
      <c r="A1" s="723" t="s">
        <v>1031</v>
      </c>
      <c r="B1" s="723"/>
      <c r="C1" s="723"/>
      <c r="D1" s="723" t="s">
        <v>1006</v>
      </c>
    </row>
    <row r="2" spans="1:4" ht="28.5" customHeight="1" x14ac:dyDescent="0.2">
      <c r="A2" s="152" t="s">
        <v>1007</v>
      </c>
      <c r="B2" s="152" t="s">
        <v>951</v>
      </c>
      <c r="C2" s="152" t="s">
        <v>971</v>
      </c>
      <c r="D2" s="723"/>
    </row>
    <row r="3" spans="1:4" ht="25.5" x14ac:dyDescent="0.2">
      <c r="A3" s="181" t="s">
        <v>1008</v>
      </c>
      <c r="B3" s="182" t="s">
        <v>952</v>
      </c>
      <c r="C3" s="182"/>
      <c r="D3" s="182" t="s">
        <v>135</v>
      </c>
    </row>
    <row r="4" spans="1:4" ht="25.5" x14ac:dyDescent="0.2">
      <c r="A4" s="179" t="s">
        <v>1009</v>
      </c>
      <c r="B4" s="180" t="s">
        <v>953</v>
      </c>
      <c r="C4" s="180" t="s">
        <v>954</v>
      </c>
      <c r="D4" s="180" t="s">
        <v>134</v>
      </c>
    </row>
    <row r="5" spans="1:4" ht="25.5" x14ac:dyDescent="0.2">
      <c r="A5" s="159" t="s">
        <v>1010</v>
      </c>
      <c r="B5" s="160" t="s">
        <v>953</v>
      </c>
      <c r="C5" s="160" t="s">
        <v>955</v>
      </c>
      <c r="D5" s="160" t="s">
        <v>133</v>
      </c>
    </row>
    <row r="6" spans="1:4" ht="25.5" x14ac:dyDescent="0.2">
      <c r="A6" s="175" t="s">
        <v>1011</v>
      </c>
      <c r="B6" s="176" t="s">
        <v>956</v>
      </c>
      <c r="C6" s="176" t="s">
        <v>957</v>
      </c>
      <c r="D6" s="176" t="s">
        <v>132</v>
      </c>
    </row>
    <row r="7" spans="1:4" ht="38.25" x14ac:dyDescent="0.2">
      <c r="A7" s="177" t="s">
        <v>1012</v>
      </c>
      <c r="B7" s="178" t="s">
        <v>956</v>
      </c>
      <c r="C7" s="178" t="s">
        <v>958</v>
      </c>
      <c r="D7" s="178" t="s">
        <v>131</v>
      </c>
    </row>
    <row r="8" spans="1:4" ht="25.5" x14ac:dyDescent="0.2">
      <c r="A8" s="163" t="s">
        <v>1013</v>
      </c>
      <c r="B8" s="164" t="s">
        <v>959</v>
      </c>
      <c r="C8" s="164" t="s">
        <v>964</v>
      </c>
      <c r="D8" s="164" t="s">
        <v>130</v>
      </c>
    </row>
    <row r="9" spans="1:4" ht="38.25" x14ac:dyDescent="0.2">
      <c r="A9" s="153" t="s">
        <v>1014</v>
      </c>
      <c r="B9" s="154" t="s">
        <v>960</v>
      </c>
      <c r="C9" s="154" t="s">
        <v>965</v>
      </c>
      <c r="D9" s="154" t="s">
        <v>129</v>
      </c>
    </row>
    <row r="10" spans="1:4" ht="25.5" x14ac:dyDescent="0.2">
      <c r="A10" s="171" t="s">
        <v>128</v>
      </c>
      <c r="B10" s="172" t="s">
        <v>961</v>
      </c>
      <c r="C10" s="172"/>
      <c r="D10" s="172" t="s">
        <v>127</v>
      </c>
    </row>
    <row r="11" spans="1:4" ht="25.5" x14ac:dyDescent="0.2">
      <c r="A11" s="161" t="s">
        <v>126</v>
      </c>
      <c r="B11" s="162" t="s">
        <v>962</v>
      </c>
      <c r="C11" s="162" t="s">
        <v>973</v>
      </c>
      <c r="D11" s="162" t="s">
        <v>125</v>
      </c>
    </row>
    <row r="12" spans="1:4" ht="38.25" x14ac:dyDescent="0.2">
      <c r="A12" s="169" t="s">
        <v>1050</v>
      </c>
      <c r="B12" s="170" t="s">
        <v>966</v>
      </c>
      <c r="C12" s="170" t="s">
        <v>967</v>
      </c>
      <c r="D12" s="170" t="s">
        <v>124</v>
      </c>
    </row>
    <row r="13" spans="1:4" ht="25.5" x14ac:dyDescent="0.2">
      <c r="A13" s="155" t="s">
        <v>1015</v>
      </c>
      <c r="B13" s="156" t="s">
        <v>970</v>
      </c>
      <c r="C13" s="156" t="s">
        <v>968</v>
      </c>
      <c r="D13" s="156" t="s">
        <v>123</v>
      </c>
    </row>
    <row r="14" spans="1:4" ht="25.5" x14ac:dyDescent="0.2">
      <c r="A14" s="157" t="s">
        <v>1016</v>
      </c>
      <c r="B14" s="158" t="s">
        <v>970</v>
      </c>
      <c r="C14" s="158" t="s">
        <v>969</v>
      </c>
      <c r="D14" s="158" t="s">
        <v>122</v>
      </c>
    </row>
    <row r="15" spans="1:4" x14ac:dyDescent="0.2">
      <c r="A15" s="173" t="s">
        <v>121</v>
      </c>
      <c r="B15" s="174" t="s">
        <v>963</v>
      </c>
      <c r="C15" s="174" t="s">
        <v>974</v>
      </c>
      <c r="D15" s="174" t="s">
        <v>120</v>
      </c>
    </row>
    <row r="18" spans="1:1" x14ac:dyDescent="0.2">
      <c r="A18" s="165" t="s">
        <v>980</v>
      </c>
    </row>
    <row r="19" spans="1:1" ht="25.5" x14ac:dyDescent="0.2">
      <c r="A19" s="167" t="s">
        <v>1032</v>
      </c>
    </row>
  </sheetData>
  <mergeCells count="2">
    <mergeCell ref="A1:C1"/>
    <mergeCell ref="D1:D2"/>
  </mergeCells>
  <pageMargins left="0.7" right="0.7" top="0.75" bottom="0.75" header="0.3" footer="0.3"/>
  <pageSetup paperSize="9" scale="6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C372"/>
  <sheetViews>
    <sheetView topLeftCell="A183" zoomScaleNormal="100" zoomScaleSheetLayoutView="100" workbookViewId="0">
      <selection activeCell="C185" sqref="C185"/>
    </sheetView>
  </sheetViews>
  <sheetFormatPr defaultColWidth="9.140625" defaultRowHeight="30" customHeight="1" x14ac:dyDescent="0.2"/>
  <cols>
    <col min="1" max="1" width="20.28515625" style="121" customWidth="1"/>
    <col min="2" max="2" width="73.7109375" style="41" customWidth="1"/>
    <col min="3" max="3" width="9.7109375" style="41" bestFit="1" customWidth="1"/>
    <col min="4" max="16384" width="9.140625" style="37"/>
  </cols>
  <sheetData>
    <row r="1" spans="1:3" ht="89.25" customHeight="1" thickBot="1" x14ac:dyDescent="0.25">
      <c r="A1" s="42" t="s">
        <v>939</v>
      </c>
      <c r="B1" s="21" t="s">
        <v>1051</v>
      </c>
      <c r="C1" s="43" t="s">
        <v>1053</v>
      </c>
    </row>
    <row r="2" spans="1:3" ht="30" customHeight="1" x14ac:dyDescent="0.2">
      <c r="A2" s="750" t="s">
        <v>137</v>
      </c>
      <c r="B2" s="183" t="s">
        <v>138</v>
      </c>
      <c r="C2" s="184" t="s">
        <v>139</v>
      </c>
    </row>
    <row r="3" spans="1:3" ht="30" customHeight="1" x14ac:dyDescent="0.2">
      <c r="A3" s="751"/>
      <c r="B3" s="185" t="s">
        <v>140</v>
      </c>
      <c r="C3" s="186" t="s">
        <v>141</v>
      </c>
    </row>
    <row r="4" spans="1:3" ht="30" customHeight="1" x14ac:dyDescent="0.2">
      <c r="A4" s="751"/>
      <c r="B4" s="185" t="s">
        <v>142</v>
      </c>
      <c r="C4" s="186" t="s">
        <v>143</v>
      </c>
    </row>
    <row r="5" spans="1:3" ht="30" customHeight="1" x14ac:dyDescent="0.2">
      <c r="A5" s="751"/>
      <c r="B5" s="185" t="s">
        <v>144</v>
      </c>
      <c r="C5" s="186" t="s">
        <v>145</v>
      </c>
    </row>
    <row r="6" spans="1:3" ht="30" customHeight="1" x14ac:dyDescent="0.2">
      <c r="A6" s="751"/>
      <c r="B6" s="185" t="s">
        <v>146</v>
      </c>
      <c r="C6" s="186" t="s">
        <v>147</v>
      </c>
    </row>
    <row r="7" spans="1:3" ht="30" customHeight="1" x14ac:dyDescent="0.2">
      <c r="A7" s="751"/>
      <c r="B7" s="187" t="s">
        <v>148</v>
      </c>
      <c r="C7" s="188" t="s">
        <v>149</v>
      </c>
    </row>
    <row r="8" spans="1:3" ht="30" customHeight="1" x14ac:dyDescent="0.2">
      <c r="A8" s="751"/>
      <c r="B8" s="185" t="s">
        <v>150</v>
      </c>
      <c r="C8" s="186" t="s">
        <v>151</v>
      </c>
    </row>
    <row r="9" spans="1:3" ht="30" customHeight="1" x14ac:dyDescent="0.2">
      <c r="A9" s="751"/>
      <c r="B9" s="185" t="s">
        <v>152</v>
      </c>
      <c r="C9" s="186" t="s">
        <v>153</v>
      </c>
    </row>
    <row r="10" spans="1:3" ht="30" customHeight="1" x14ac:dyDescent="0.2">
      <c r="A10" s="751"/>
      <c r="B10" s="185" t="s">
        <v>154</v>
      </c>
      <c r="C10" s="186" t="s">
        <v>155</v>
      </c>
    </row>
    <row r="11" spans="1:3" ht="30" customHeight="1" x14ac:dyDescent="0.2">
      <c r="A11" s="751"/>
      <c r="B11" s="187" t="s">
        <v>942</v>
      </c>
      <c r="C11" s="188" t="s">
        <v>156</v>
      </c>
    </row>
    <row r="12" spans="1:3" ht="30" customHeight="1" x14ac:dyDescent="0.2">
      <c r="A12" s="751"/>
      <c r="B12" s="185" t="s">
        <v>157</v>
      </c>
      <c r="C12" s="186" t="s">
        <v>158</v>
      </c>
    </row>
    <row r="13" spans="1:3" ht="30" customHeight="1" x14ac:dyDescent="0.2">
      <c r="A13" s="751"/>
      <c r="B13" s="185" t="s">
        <v>943</v>
      </c>
      <c r="C13" s="186" t="s">
        <v>159</v>
      </c>
    </row>
    <row r="14" spans="1:3" ht="30" customHeight="1" x14ac:dyDescent="0.2">
      <c r="A14" s="751"/>
      <c r="B14" s="185" t="s">
        <v>944</v>
      </c>
      <c r="C14" s="186" t="s">
        <v>160</v>
      </c>
    </row>
    <row r="15" spans="1:3" ht="30" customHeight="1" thickBot="1" x14ac:dyDescent="0.25">
      <c r="A15" s="752"/>
      <c r="B15" s="189" t="s">
        <v>161</v>
      </c>
      <c r="C15" s="190" t="s">
        <v>162</v>
      </c>
    </row>
    <row r="16" spans="1:3" ht="30" customHeight="1" x14ac:dyDescent="0.2">
      <c r="A16" s="753" t="s">
        <v>163</v>
      </c>
      <c r="B16" s="50" t="s">
        <v>164</v>
      </c>
      <c r="C16" s="51" t="s">
        <v>165</v>
      </c>
    </row>
    <row r="17" spans="1:3" ht="30" customHeight="1" x14ac:dyDescent="0.2">
      <c r="A17" s="754"/>
      <c r="B17" s="52" t="s">
        <v>166</v>
      </c>
      <c r="C17" s="53" t="s">
        <v>167</v>
      </c>
    </row>
    <row r="18" spans="1:3" ht="30" customHeight="1" x14ac:dyDescent="0.2">
      <c r="A18" s="754"/>
      <c r="B18" s="52" t="s">
        <v>168</v>
      </c>
      <c r="C18" s="53" t="s">
        <v>169</v>
      </c>
    </row>
    <row r="19" spans="1:3" ht="30" customHeight="1" x14ac:dyDescent="0.2">
      <c r="A19" s="754"/>
      <c r="B19" s="44" t="s">
        <v>170</v>
      </c>
      <c r="C19" s="45" t="s">
        <v>171</v>
      </c>
    </row>
    <row r="20" spans="1:3" ht="30" customHeight="1" x14ac:dyDescent="0.2">
      <c r="A20" s="754"/>
      <c r="B20" s="44" t="s">
        <v>172</v>
      </c>
      <c r="C20" s="45" t="s">
        <v>173</v>
      </c>
    </row>
    <row r="21" spans="1:3" ht="30" customHeight="1" x14ac:dyDescent="0.2">
      <c r="A21" s="754"/>
      <c r="B21" s="44" t="s">
        <v>174</v>
      </c>
      <c r="C21" s="45" t="s">
        <v>175</v>
      </c>
    </row>
    <row r="22" spans="1:3" ht="30" customHeight="1" x14ac:dyDescent="0.2">
      <c r="A22" s="754"/>
      <c r="B22" s="44" t="s">
        <v>176</v>
      </c>
      <c r="C22" s="45" t="s">
        <v>177</v>
      </c>
    </row>
    <row r="23" spans="1:3" ht="30" customHeight="1" x14ac:dyDescent="0.2">
      <c r="A23" s="754"/>
      <c r="B23" s="52" t="s">
        <v>178</v>
      </c>
      <c r="C23" s="53" t="s">
        <v>179</v>
      </c>
    </row>
    <row r="24" spans="1:3" ht="30" customHeight="1" x14ac:dyDescent="0.2">
      <c r="A24" s="754"/>
      <c r="B24" s="44" t="s">
        <v>180</v>
      </c>
      <c r="C24" s="45" t="s">
        <v>181</v>
      </c>
    </row>
    <row r="25" spans="1:3" ht="30" customHeight="1" x14ac:dyDescent="0.2">
      <c r="A25" s="754"/>
      <c r="B25" s="44" t="s">
        <v>182</v>
      </c>
      <c r="C25" s="45" t="s">
        <v>183</v>
      </c>
    </row>
    <row r="26" spans="1:3" ht="30" customHeight="1" x14ac:dyDescent="0.2">
      <c r="A26" s="754"/>
      <c r="B26" s="44" t="s">
        <v>184</v>
      </c>
      <c r="C26" s="45" t="s">
        <v>185</v>
      </c>
    </row>
    <row r="27" spans="1:3" ht="30" customHeight="1" x14ac:dyDescent="0.2">
      <c r="A27" s="754"/>
      <c r="B27" s="52" t="s">
        <v>186</v>
      </c>
      <c r="C27" s="53" t="s">
        <v>187</v>
      </c>
    </row>
    <row r="28" spans="1:3" ht="30" customHeight="1" x14ac:dyDescent="0.2">
      <c r="A28" s="754"/>
      <c r="B28" s="52" t="s">
        <v>188</v>
      </c>
      <c r="C28" s="53" t="s">
        <v>189</v>
      </c>
    </row>
    <row r="29" spans="1:3" ht="30" customHeight="1" x14ac:dyDescent="0.2">
      <c r="A29" s="754"/>
      <c r="B29" s="52" t="s">
        <v>190</v>
      </c>
      <c r="C29" s="53" t="s">
        <v>191</v>
      </c>
    </row>
    <row r="30" spans="1:3" ht="30" customHeight="1" x14ac:dyDescent="0.2">
      <c r="A30" s="754"/>
      <c r="B30" s="52" t="s">
        <v>192</v>
      </c>
      <c r="C30" s="53" t="s">
        <v>193</v>
      </c>
    </row>
    <row r="31" spans="1:3" ht="30" customHeight="1" x14ac:dyDescent="0.2">
      <c r="A31" s="754"/>
      <c r="B31" s="52" t="s">
        <v>194</v>
      </c>
      <c r="C31" s="53" t="s">
        <v>195</v>
      </c>
    </row>
    <row r="32" spans="1:3" ht="30" customHeight="1" x14ac:dyDescent="0.2">
      <c r="A32" s="754"/>
      <c r="B32" s="52" t="s">
        <v>196</v>
      </c>
      <c r="C32" s="53" t="s">
        <v>197</v>
      </c>
    </row>
    <row r="33" spans="1:3" ht="30" customHeight="1" x14ac:dyDescent="0.2">
      <c r="A33" s="754"/>
      <c r="B33" s="52" t="s">
        <v>198</v>
      </c>
      <c r="C33" s="53" t="s">
        <v>199</v>
      </c>
    </row>
    <row r="34" spans="1:3" ht="30" customHeight="1" x14ac:dyDescent="0.2">
      <c r="A34" s="754"/>
      <c r="B34" s="52" t="s">
        <v>200</v>
      </c>
      <c r="C34" s="53" t="s">
        <v>201</v>
      </c>
    </row>
    <row r="35" spans="1:3" ht="30" customHeight="1" x14ac:dyDescent="0.2">
      <c r="A35" s="754"/>
      <c r="B35" s="52" t="s">
        <v>202</v>
      </c>
      <c r="C35" s="53" t="s">
        <v>203</v>
      </c>
    </row>
    <row r="36" spans="1:3" ht="30" customHeight="1" x14ac:dyDescent="0.2">
      <c r="A36" s="754"/>
      <c r="B36" s="52" t="s">
        <v>204</v>
      </c>
      <c r="C36" s="53" t="s">
        <v>205</v>
      </c>
    </row>
    <row r="37" spans="1:3" ht="30" customHeight="1" x14ac:dyDescent="0.2">
      <c r="A37" s="754"/>
      <c r="B37" s="44" t="s">
        <v>206</v>
      </c>
      <c r="C37" s="45" t="s">
        <v>207</v>
      </c>
    </row>
    <row r="38" spans="1:3" ht="30" customHeight="1" x14ac:dyDescent="0.2">
      <c r="A38" s="754"/>
      <c r="B38" s="44" t="s">
        <v>208</v>
      </c>
      <c r="C38" s="45" t="s">
        <v>209</v>
      </c>
    </row>
    <row r="39" spans="1:3" ht="30" customHeight="1" x14ac:dyDescent="0.2">
      <c r="A39" s="754"/>
      <c r="B39" s="44" t="s">
        <v>210</v>
      </c>
      <c r="C39" s="45" t="s">
        <v>211</v>
      </c>
    </row>
    <row r="40" spans="1:3" ht="30" customHeight="1" x14ac:dyDescent="0.2">
      <c r="A40" s="754"/>
      <c r="B40" s="44" t="s">
        <v>212</v>
      </c>
      <c r="C40" s="45" t="s">
        <v>213</v>
      </c>
    </row>
    <row r="41" spans="1:3" ht="30" customHeight="1" x14ac:dyDescent="0.2">
      <c r="A41" s="754"/>
      <c r="B41" s="44" t="s">
        <v>214</v>
      </c>
      <c r="C41" s="45" t="s">
        <v>215</v>
      </c>
    </row>
    <row r="42" spans="1:3" ht="30" customHeight="1" thickBot="1" x14ac:dyDescent="0.25">
      <c r="A42" s="755"/>
      <c r="B42" s="54" t="s">
        <v>216</v>
      </c>
      <c r="C42" s="55" t="s">
        <v>217</v>
      </c>
    </row>
    <row r="43" spans="1:3" ht="30" customHeight="1" x14ac:dyDescent="0.2">
      <c r="A43" s="741" t="s">
        <v>218</v>
      </c>
      <c r="B43" s="56" t="s">
        <v>219</v>
      </c>
      <c r="C43" s="57" t="s">
        <v>220</v>
      </c>
    </row>
    <row r="44" spans="1:3" ht="30" customHeight="1" x14ac:dyDescent="0.2">
      <c r="A44" s="742"/>
      <c r="B44" s="44" t="s">
        <v>221</v>
      </c>
      <c r="C44" s="45" t="s">
        <v>222</v>
      </c>
    </row>
    <row r="45" spans="1:3" ht="30" customHeight="1" x14ac:dyDescent="0.2">
      <c r="A45" s="742"/>
      <c r="B45" s="44" t="s">
        <v>223</v>
      </c>
      <c r="C45" s="45" t="s">
        <v>224</v>
      </c>
    </row>
    <row r="46" spans="1:3" ht="30" customHeight="1" x14ac:dyDescent="0.2">
      <c r="A46" s="742"/>
      <c r="B46" s="44" t="s">
        <v>225</v>
      </c>
      <c r="C46" s="45" t="s">
        <v>226</v>
      </c>
    </row>
    <row r="47" spans="1:3" ht="30" customHeight="1" x14ac:dyDescent="0.2">
      <c r="A47" s="742"/>
      <c r="B47" s="58" t="s">
        <v>227</v>
      </c>
      <c r="C47" s="59" t="s">
        <v>228</v>
      </c>
    </row>
    <row r="48" spans="1:3" ht="30" customHeight="1" x14ac:dyDescent="0.2">
      <c r="A48" s="742"/>
      <c r="B48" s="44" t="s">
        <v>229</v>
      </c>
      <c r="C48" s="45" t="s">
        <v>230</v>
      </c>
    </row>
    <row r="49" spans="1:3" ht="30" customHeight="1" x14ac:dyDescent="0.2">
      <c r="A49" s="742"/>
      <c r="B49" s="44" t="s">
        <v>231</v>
      </c>
      <c r="C49" s="45" t="s">
        <v>232</v>
      </c>
    </row>
    <row r="50" spans="1:3" ht="30" customHeight="1" x14ac:dyDescent="0.2">
      <c r="A50" s="742"/>
      <c r="B50" s="44" t="s">
        <v>233</v>
      </c>
      <c r="C50" s="45" t="s">
        <v>234</v>
      </c>
    </row>
    <row r="51" spans="1:3" ht="30" customHeight="1" thickBot="1" x14ac:dyDescent="0.25">
      <c r="A51" s="743"/>
      <c r="B51" s="60" t="s">
        <v>235</v>
      </c>
      <c r="C51" s="61" t="s">
        <v>236</v>
      </c>
    </row>
    <row r="52" spans="1:3" ht="30" customHeight="1" x14ac:dyDescent="0.2">
      <c r="A52" s="756" t="s">
        <v>237</v>
      </c>
      <c r="B52" s="62" t="s">
        <v>238</v>
      </c>
      <c r="C52" s="63" t="s">
        <v>239</v>
      </c>
    </row>
    <row r="53" spans="1:3" ht="30" customHeight="1" x14ac:dyDescent="0.2">
      <c r="A53" s="757"/>
      <c r="B53" s="64" t="s">
        <v>240</v>
      </c>
      <c r="C53" s="65" t="s">
        <v>241</v>
      </c>
    </row>
    <row r="54" spans="1:3" ht="30" customHeight="1" x14ac:dyDescent="0.2">
      <c r="A54" s="757"/>
      <c r="B54" s="64" t="s">
        <v>242</v>
      </c>
      <c r="C54" s="65" t="s">
        <v>243</v>
      </c>
    </row>
    <row r="55" spans="1:3" ht="30" customHeight="1" x14ac:dyDescent="0.2">
      <c r="A55" s="757"/>
      <c r="B55" s="44" t="s">
        <v>244</v>
      </c>
      <c r="C55" s="45" t="s">
        <v>245</v>
      </c>
    </row>
    <row r="56" spans="1:3" ht="30" customHeight="1" x14ac:dyDescent="0.2">
      <c r="A56" s="757"/>
      <c r="B56" s="44" t="s">
        <v>246</v>
      </c>
      <c r="C56" s="45" t="s">
        <v>247</v>
      </c>
    </row>
    <row r="57" spans="1:3" ht="30" customHeight="1" x14ac:dyDescent="0.2">
      <c r="A57" s="757"/>
      <c r="B57" s="44" t="s">
        <v>248</v>
      </c>
      <c r="C57" s="45" t="s">
        <v>249</v>
      </c>
    </row>
    <row r="58" spans="1:3" ht="30" customHeight="1" x14ac:dyDescent="0.2">
      <c r="A58" s="757"/>
      <c r="B58" s="44" t="s">
        <v>250</v>
      </c>
      <c r="C58" s="45" t="s">
        <v>251</v>
      </c>
    </row>
    <row r="59" spans="1:3" ht="30" customHeight="1" x14ac:dyDescent="0.2">
      <c r="A59" s="757"/>
      <c r="B59" s="44" t="s">
        <v>252</v>
      </c>
      <c r="C59" s="45" t="s">
        <v>253</v>
      </c>
    </row>
    <row r="60" spans="1:3" ht="30" customHeight="1" x14ac:dyDescent="0.2">
      <c r="A60" s="757"/>
      <c r="B60" s="44" t="s">
        <v>254</v>
      </c>
      <c r="C60" s="45" t="s">
        <v>255</v>
      </c>
    </row>
    <row r="61" spans="1:3" ht="30" customHeight="1" x14ac:dyDescent="0.2">
      <c r="A61" s="757"/>
      <c r="B61" s="44" t="s">
        <v>256</v>
      </c>
      <c r="C61" s="45" t="s">
        <v>257</v>
      </c>
    </row>
    <row r="62" spans="1:3" ht="30" customHeight="1" x14ac:dyDescent="0.2">
      <c r="A62" s="757"/>
      <c r="B62" s="44" t="s">
        <v>258</v>
      </c>
      <c r="C62" s="45" t="s">
        <v>259</v>
      </c>
    </row>
    <row r="63" spans="1:3" ht="30" customHeight="1" x14ac:dyDescent="0.2">
      <c r="A63" s="757"/>
      <c r="B63" s="44" t="s">
        <v>260</v>
      </c>
      <c r="C63" s="45" t="s">
        <v>261</v>
      </c>
    </row>
    <row r="64" spans="1:3" ht="30" customHeight="1" x14ac:dyDescent="0.2">
      <c r="A64" s="757"/>
      <c r="B64" s="44" t="s">
        <v>262</v>
      </c>
      <c r="C64" s="45" t="s">
        <v>263</v>
      </c>
    </row>
    <row r="65" spans="1:3" ht="30" customHeight="1" x14ac:dyDescent="0.2">
      <c r="A65" s="757"/>
      <c r="B65" s="44" t="s">
        <v>264</v>
      </c>
      <c r="C65" s="45" t="s">
        <v>265</v>
      </c>
    </row>
    <row r="66" spans="1:3" ht="30" customHeight="1" x14ac:dyDescent="0.2">
      <c r="A66" s="757"/>
      <c r="B66" s="64" t="s">
        <v>266</v>
      </c>
      <c r="C66" s="65" t="s">
        <v>267</v>
      </c>
    </row>
    <row r="67" spans="1:3" ht="30" customHeight="1" x14ac:dyDescent="0.2">
      <c r="A67" s="757"/>
      <c r="B67" s="64" t="s">
        <v>268</v>
      </c>
      <c r="C67" s="65" t="s">
        <v>269</v>
      </c>
    </row>
    <row r="68" spans="1:3" ht="30" customHeight="1" x14ac:dyDescent="0.2">
      <c r="A68" s="757"/>
      <c r="B68" s="44" t="s">
        <v>270</v>
      </c>
      <c r="C68" s="45" t="s">
        <v>271</v>
      </c>
    </row>
    <row r="69" spans="1:3" ht="30" customHeight="1" x14ac:dyDescent="0.2">
      <c r="A69" s="757"/>
      <c r="B69" s="44" t="s">
        <v>272</v>
      </c>
      <c r="C69" s="45" t="s">
        <v>273</v>
      </c>
    </row>
    <row r="70" spans="1:3" ht="30" customHeight="1" x14ac:dyDescent="0.2">
      <c r="A70" s="757"/>
      <c r="B70" s="44" t="s">
        <v>274</v>
      </c>
      <c r="C70" s="45" t="s">
        <v>275</v>
      </c>
    </row>
    <row r="71" spans="1:3" ht="30" customHeight="1" x14ac:dyDescent="0.2">
      <c r="A71" s="757"/>
      <c r="B71" s="44" t="s">
        <v>276</v>
      </c>
      <c r="C71" s="45" t="s">
        <v>277</v>
      </c>
    </row>
    <row r="72" spans="1:3" ht="30" customHeight="1" x14ac:dyDescent="0.2">
      <c r="A72" s="757"/>
      <c r="B72" s="44" t="s">
        <v>278</v>
      </c>
      <c r="C72" s="45" t="s">
        <v>279</v>
      </c>
    </row>
    <row r="73" spans="1:3" ht="30" customHeight="1" x14ac:dyDescent="0.2">
      <c r="A73" s="757"/>
      <c r="B73" s="44" t="s">
        <v>280</v>
      </c>
      <c r="C73" s="45" t="s">
        <v>281</v>
      </c>
    </row>
    <row r="74" spans="1:3" ht="30" customHeight="1" x14ac:dyDescent="0.2">
      <c r="A74" s="757"/>
      <c r="B74" s="44" t="s">
        <v>282</v>
      </c>
      <c r="C74" s="45" t="s">
        <v>283</v>
      </c>
    </row>
    <row r="75" spans="1:3" ht="30" customHeight="1" x14ac:dyDescent="0.2">
      <c r="A75" s="757"/>
      <c r="B75" s="44" t="s">
        <v>284</v>
      </c>
      <c r="C75" s="45" t="s">
        <v>285</v>
      </c>
    </row>
    <row r="76" spans="1:3" ht="30" customHeight="1" x14ac:dyDescent="0.2">
      <c r="A76" s="757"/>
      <c r="B76" s="44" t="s">
        <v>286</v>
      </c>
      <c r="C76" s="45" t="s">
        <v>287</v>
      </c>
    </row>
    <row r="77" spans="1:3" ht="30" customHeight="1" x14ac:dyDescent="0.2">
      <c r="A77" s="757"/>
      <c r="B77" s="64" t="s">
        <v>288</v>
      </c>
      <c r="C77" s="65" t="s">
        <v>289</v>
      </c>
    </row>
    <row r="78" spans="1:3" ht="30" customHeight="1" x14ac:dyDescent="0.2">
      <c r="A78" s="757"/>
      <c r="B78" s="44" t="s">
        <v>290</v>
      </c>
      <c r="C78" s="45" t="s">
        <v>291</v>
      </c>
    </row>
    <row r="79" spans="1:3" ht="30" customHeight="1" x14ac:dyDescent="0.2">
      <c r="A79" s="757"/>
      <c r="B79" s="44" t="s">
        <v>292</v>
      </c>
      <c r="C79" s="45" t="s">
        <v>293</v>
      </c>
    </row>
    <row r="80" spans="1:3" ht="30" customHeight="1" x14ac:dyDescent="0.2">
      <c r="A80" s="757"/>
      <c r="B80" s="64" t="s">
        <v>294</v>
      </c>
      <c r="C80" s="65" t="s">
        <v>295</v>
      </c>
    </row>
    <row r="81" spans="1:3" ht="30" customHeight="1" x14ac:dyDescent="0.2">
      <c r="A81" s="757"/>
      <c r="B81" s="64" t="s">
        <v>296</v>
      </c>
      <c r="C81" s="65" t="s">
        <v>297</v>
      </c>
    </row>
    <row r="82" spans="1:3" ht="30" customHeight="1" x14ac:dyDescent="0.2">
      <c r="A82" s="757"/>
      <c r="B82" s="64" t="s">
        <v>298</v>
      </c>
      <c r="C82" s="65" t="s">
        <v>299</v>
      </c>
    </row>
    <row r="83" spans="1:3" ht="30" customHeight="1" x14ac:dyDescent="0.2">
      <c r="A83" s="757"/>
      <c r="B83" s="64" t="s">
        <v>300</v>
      </c>
      <c r="C83" s="65" t="s">
        <v>301</v>
      </c>
    </row>
    <row r="84" spans="1:3" ht="30" customHeight="1" thickBot="1" x14ac:dyDescent="0.25">
      <c r="A84" s="758"/>
      <c r="B84" s="66" t="s">
        <v>302</v>
      </c>
      <c r="C84" s="67" t="s">
        <v>303</v>
      </c>
    </row>
    <row r="85" spans="1:3" ht="30" customHeight="1" x14ac:dyDescent="0.2">
      <c r="A85" s="759" t="s">
        <v>304</v>
      </c>
      <c r="B85" s="68" t="s">
        <v>305</v>
      </c>
      <c r="C85" s="69" t="s">
        <v>306</v>
      </c>
    </row>
    <row r="86" spans="1:3" ht="30" customHeight="1" x14ac:dyDescent="0.2">
      <c r="A86" s="760"/>
      <c r="B86" s="70" t="s">
        <v>307</v>
      </c>
      <c r="C86" s="71" t="s">
        <v>308</v>
      </c>
    </row>
    <row r="87" spans="1:3" ht="30" customHeight="1" x14ac:dyDescent="0.2">
      <c r="A87" s="760"/>
      <c r="B87" s="70" t="s">
        <v>309</v>
      </c>
      <c r="C87" s="71" t="s">
        <v>310</v>
      </c>
    </row>
    <row r="88" spans="1:3" ht="30" customHeight="1" x14ac:dyDescent="0.2">
      <c r="A88" s="760"/>
      <c r="B88" s="70" t="s">
        <v>311</v>
      </c>
      <c r="C88" s="71" t="s">
        <v>312</v>
      </c>
    </row>
    <row r="89" spans="1:3" ht="30" customHeight="1" x14ac:dyDescent="0.2">
      <c r="A89" s="760"/>
      <c r="B89" s="70" t="s">
        <v>313</v>
      </c>
      <c r="C89" s="71" t="s">
        <v>314</v>
      </c>
    </row>
    <row r="90" spans="1:3" ht="30" customHeight="1" thickBot="1" x14ac:dyDescent="0.25">
      <c r="A90" s="761"/>
      <c r="B90" s="72" t="s">
        <v>315</v>
      </c>
      <c r="C90" s="193" t="s">
        <v>316</v>
      </c>
    </row>
    <row r="91" spans="1:3" ht="30" customHeight="1" x14ac:dyDescent="0.2">
      <c r="A91" s="728" t="s">
        <v>317</v>
      </c>
      <c r="B91" s="191" t="s">
        <v>318</v>
      </c>
      <c r="C91" s="192" t="s">
        <v>319</v>
      </c>
    </row>
    <row r="92" spans="1:3" ht="30" customHeight="1" x14ac:dyDescent="0.2">
      <c r="A92" s="728"/>
      <c r="B92" s="44" t="s">
        <v>320</v>
      </c>
      <c r="C92" s="75" t="s">
        <v>321</v>
      </c>
    </row>
    <row r="93" spans="1:3" ht="30" customHeight="1" x14ac:dyDescent="0.2">
      <c r="A93" s="728"/>
      <c r="B93" s="44" t="s">
        <v>322</v>
      </c>
      <c r="C93" s="75" t="s">
        <v>323</v>
      </c>
    </row>
    <row r="94" spans="1:3" ht="30" customHeight="1" x14ac:dyDescent="0.2">
      <c r="A94" s="728"/>
      <c r="B94" s="44" t="s">
        <v>324</v>
      </c>
      <c r="C94" s="75" t="s">
        <v>325</v>
      </c>
    </row>
    <row r="95" spans="1:3" ht="30" customHeight="1" x14ac:dyDescent="0.2">
      <c r="A95" s="728"/>
      <c r="B95" s="44" t="s">
        <v>326</v>
      </c>
      <c r="C95" s="75" t="s">
        <v>327</v>
      </c>
    </row>
    <row r="96" spans="1:3" ht="30" customHeight="1" x14ac:dyDescent="0.2">
      <c r="A96" s="728"/>
      <c r="B96" s="44" t="s">
        <v>328</v>
      </c>
      <c r="C96" s="75" t="s">
        <v>329</v>
      </c>
    </row>
    <row r="97" spans="1:3" ht="30" customHeight="1" x14ac:dyDescent="0.2">
      <c r="A97" s="728"/>
      <c r="B97" s="44" t="s">
        <v>330</v>
      </c>
      <c r="C97" s="75" t="s">
        <v>331</v>
      </c>
    </row>
    <row r="98" spans="1:3" ht="30" customHeight="1" x14ac:dyDescent="0.2">
      <c r="A98" s="728"/>
      <c r="B98" s="44" t="s">
        <v>332</v>
      </c>
      <c r="C98" s="75" t="s">
        <v>333</v>
      </c>
    </row>
    <row r="99" spans="1:3" ht="30" customHeight="1" x14ac:dyDescent="0.2">
      <c r="A99" s="728"/>
      <c r="B99" s="44" t="s">
        <v>334</v>
      </c>
      <c r="C99" s="75" t="s">
        <v>335</v>
      </c>
    </row>
    <row r="100" spans="1:3" ht="30" customHeight="1" x14ac:dyDescent="0.2">
      <c r="A100" s="728"/>
      <c r="B100" s="44" t="s">
        <v>336</v>
      </c>
      <c r="C100" s="75" t="s">
        <v>337</v>
      </c>
    </row>
    <row r="101" spans="1:3" ht="30" customHeight="1" x14ac:dyDescent="0.2">
      <c r="A101" s="728"/>
      <c r="B101" s="76" t="s">
        <v>338</v>
      </c>
      <c r="C101" s="74" t="s">
        <v>339</v>
      </c>
    </row>
    <row r="102" spans="1:3" ht="30" customHeight="1" x14ac:dyDescent="0.2">
      <c r="A102" s="728"/>
      <c r="B102" s="44" t="s">
        <v>340</v>
      </c>
      <c r="C102" s="75" t="s">
        <v>341</v>
      </c>
    </row>
    <row r="103" spans="1:3" ht="30" customHeight="1" x14ac:dyDescent="0.2">
      <c r="A103" s="728"/>
      <c r="B103" s="44" t="s">
        <v>342</v>
      </c>
      <c r="C103" s="75" t="s">
        <v>343</v>
      </c>
    </row>
    <row r="104" spans="1:3" ht="30" customHeight="1" x14ac:dyDescent="0.2">
      <c r="A104" s="728"/>
      <c r="B104" s="44" t="s">
        <v>344</v>
      </c>
      <c r="C104" s="75" t="s">
        <v>345</v>
      </c>
    </row>
    <row r="105" spans="1:3" ht="30" customHeight="1" x14ac:dyDescent="0.2">
      <c r="A105" s="728"/>
      <c r="B105" s="44" t="s">
        <v>346</v>
      </c>
      <c r="C105" s="75" t="s">
        <v>347</v>
      </c>
    </row>
    <row r="106" spans="1:3" ht="30" customHeight="1" x14ac:dyDescent="0.2">
      <c r="A106" s="728"/>
      <c r="B106" s="44" t="s">
        <v>348</v>
      </c>
      <c r="C106" s="75" t="s">
        <v>349</v>
      </c>
    </row>
    <row r="107" spans="1:3" ht="30" customHeight="1" x14ac:dyDescent="0.2">
      <c r="A107" s="728"/>
      <c r="B107" s="44" t="s">
        <v>350</v>
      </c>
      <c r="C107" s="75" t="s">
        <v>351</v>
      </c>
    </row>
    <row r="108" spans="1:3" ht="30" customHeight="1" x14ac:dyDescent="0.2">
      <c r="A108" s="728"/>
      <c r="B108" s="44" t="s">
        <v>352</v>
      </c>
      <c r="C108" s="75" t="s">
        <v>353</v>
      </c>
    </row>
    <row r="109" spans="1:3" ht="30" customHeight="1" x14ac:dyDescent="0.2">
      <c r="A109" s="728"/>
      <c r="B109" s="76" t="s">
        <v>354</v>
      </c>
      <c r="C109" s="74" t="s">
        <v>355</v>
      </c>
    </row>
    <row r="110" spans="1:3" ht="30" customHeight="1" x14ac:dyDescent="0.2">
      <c r="A110" s="728"/>
      <c r="B110" s="44" t="s">
        <v>356</v>
      </c>
      <c r="C110" s="75" t="s">
        <v>357</v>
      </c>
    </row>
    <row r="111" spans="1:3" ht="30" customHeight="1" x14ac:dyDescent="0.2">
      <c r="A111" s="728"/>
      <c r="B111" s="44" t="s">
        <v>358</v>
      </c>
      <c r="C111" s="75" t="s">
        <v>359</v>
      </c>
    </row>
    <row r="112" spans="1:3" ht="30" customHeight="1" x14ac:dyDescent="0.2">
      <c r="A112" s="728"/>
      <c r="B112" s="44" t="s">
        <v>360</v>
      </c>
      <c r="C112" s="75" t="s">
        <v>361</v>
      </c>
    </row>
    <row r="113" spans="1:3" ht="30" customHeight="1" x14ac:dyDescent="0.2">
      <c r="A113" s="728"/>
      <c r="B113" s="44" t="s">
        <v>362</v>
      </c>
      <c r="C113" s="75" t="s">
        <v>363</v>
      </c>
    </row>
    <row r="114" spans="1:3" ht="30" customHeight="1" x14ac:dyDescent="0.2">
      <c r="A114" s="728"/>
      <c r="B114" s="44" t="s">
        <v>364</v>
      </c>
      <c r="C114" s="75" t="s">
        <v>365</v>
      </c>
    </row>
    <row r="115" spans="1:3" ht="30" customHeight="1" x14ac:dyDescent="0.2">
      <c r="A115" s="728"/>
      <c r="B115" s="44" t="s">
        <v>366</v>
      </c>
      <c r="C115" s="75" t="s">
        <v>367</v>
      </c>
    </row>
    <row r="116" spans="1:3" ht="30" customHeight="1" x14ac:dyDescent="0.2">
      <c r="A116" s="728"/>
      <c r="B116" s="44" t="s">
        <v>368</v>
      </c>
      <c r="C116" s="75" t="s">
        <v>369</v>
      </c>
    </row>
    <row r="117" spans="1:3" ht="30" customHeight="1" x14ac:dyDescent="0.2">
      <c r="A117" s="728"/>
      <c r="B117" s="44" t="s">
        <v>370</v>
      </c>
      <c r="C117" s="75" t="s">
        <v>371</v>
      </c>
    </row>
    <row r="118" spans="1:3" ht="30" customHeight="1" x14ac:dyDescent="0.2">
      <c r="A118" s="728"/>
      <c r="B118" s="76" t="s">
        <v>372</v>
      </c>
      <c r="C118" s="74" t="s">
        <v>373</v>
      </c>
    </row>
    <row r="119" spans="1:3" ht="30" customHeight="1" x14ac:dyDescent="0.2">
      <c r="A119" s="728"/>
      <c r="B119" s="44" t="s">
        <v>374</v>
      </c>
      <c r="C119" s="75" t="s">
        <v>375</v>
      </c>
    </row>
    <row r="120" spans="1:3" ht="30" customHeight="1" x14ac:dyDescent="0.2">
      <c r="A120" s="728"/>
      <c r="B120" s="44" t="s">
        <v>376</v>
      </c>
      <c r="C120" s="75" t="s">
        <v>377</v>
      </c>
    </row>
    <row r="121" spans="1:3" ht="30" customHeight="1" x14ac:dyDescent="0.2">
      <c r="A121" s="728"/>
      <c r="B121" s="44" t="s">
        <v>378</v>
      </c>
      <c r="C121" s="75" t="s">
        <v>379</v>
      </c>
    </row>
    <row r="122" spans="1:3" ht="30" customHeight="1" x14ac:dyDescent="0.2">
      <c r="A122" s="728"/>
      <c r="B122" s="44" t="s">
        <v>380</v>
      </c>
      <c r="C122" s="75" t="s">
        <v>381</v>
      </c>
    </row>
    <row r="123" spans="1:3" ht="30" customHeight="1" x14ac:dyDescent="0.2">
      <c r="A123" s="728"/>
      <c r="B123" s="44" t="s">
        <v>382</v>
      </c>
      <c r="C123" s="75" t="s">
        <v>383</v>
      </c>
    </row>
    <row r="124" spans="1:3" ht="30" customHeight="1" x14ac:dyDescent="0.2">
      <c r="A124" s="728"/>
      <c r="B124" s="44" t="s">
        <v>384</v>
      </c>
      <c r="C124" s="75" t="s">
        <v>385</v>
      </c>
    </row>
    <row r="125" spans="1:3" ht="30" customHeight="1" x14ac:dyDescent="0.2">
      <c r="A125" s="728"/>
      <c r="B125" s="44" t="s">
        <v>386</v>
      </c>
      <c r="C125" s="75" t="s">
        <v>387</v>
      </c>
    </row>
    <row r="126" spans="1:3" ht="30" customHeight="1" x14ac:dyDescent="0.2">
      <c r="A126" s="728"/>
      <c r="B126" s="76" t="s">
        <v>388</v>
      </c>
      <c r="C126" s="74" t="s">
        <v>389</v>
      </c>
    </row>
    <row r="127" spans="1:3" ht="30" customHeight="1" x14ac:dyDescent="0.2">
      <c r="A127" s="728"/>
      <c r="B127" s="44" t="s">
        <v>390</v>
      </c>
      <c r="C127" s="75" t="s">
        <v>391</v>
      </c>
    </row>
    <row r="128" spans="1:3" ht="30" customHeight="1" x14ac:dyDescent="0.2">
      <c r="A128" s="728"/>
      <c r="B128" s="44" t="s">
        <v>392</v>
      </c>
      <c r="C128" s="75" t="s">
        <v>393</v>
      </c>
    </row>
    <row r="129" spans="1:3" ht="30" customHeight="1" x14ac:dyDescent="0.2">
      <c r="A129" s="728"/>
      <c r="B129" s="44" t="s">
        <v>394</v>
      </c>
      <c r="C129" s="75" t="s">
        <v>395</v>
      </c>
    </row>
    <row r="130" spans="1:3" ht="30" customHeight="1" x14ac:dyDescent="0.2">
      <c r="A130" s="728"/>
      <c r="B130" s="44" t="s">
        <v>396</v>
      </c>
      <c r="C130" s="75" t="s">
        <v>397</v>
      </c>
    </row>
    <row r="131" spans="1:3" ht="30" customHeight="1" x14ac:dyDescent="0.2">
      <c r="A131" s="728"/>
      <c r="B131" s="185" t="s">
        <v>975</v>
      </c>
      <c r="C131" s="75" t="s">
        <v>398</v>
      </c>
    </row>
    <row r="132" spans="1:3" ht="30" customHeight="1" x14ac:dyDescent="0.2">
      <c r="A132" s="728"/>
      <c r="B132" s="44" t="s">
        <v>399</v>
      </c>
      <c r="C132" s="75" t="s">
        <v>400</v>
      </c>
    </row>
    <row r="133" spans="1:3" ht="30" customHeight="1" x14ac:dyDescent="0.2">
      <c r="A133" s="728"/>
      <c r="B133" s="76" t="s">
        <v>401</v>
      </c>
      <c r="C133" s="74" t="s">
        <v>402</v>
      </c>
    </row>
    <row r="134" spans="1:3" ht="30" customHeight="1" x14ac:dyDescent="0.2">
      <c r="A134" s="728"/>
      <c r="B134" s="76" t="s">
        <v>403</v>
      </c>
      <c r="C134" s="74" t="s">
        <v>404</v>
      </c>
    </row>
    <row r="135" spans="1:3" ht="30" customHeight="1" x14ac:dyDescent="0.2">
      <c r="A135" s="728"/>
      <c r="B135" s="76" t="s">
        <v>405</v>
      </c>
      <c r="C135" s="74" t="s">
        <v>406</v>
      </c>
    </row>
    <row r="136" spans="1:3" ht="30" customHeight="1" x14ac:dyDescent="0.2">
      <c r="A136" s="728"/>
      <c r="B136" s="44" t="s">
        <v>407</v>
      </c>
      <c r="C136" s="75" t="s">
        <v>408</v>
      </c>
    </row>
    <row r="137" spans="1:3" ht="30" customHeight="1" x14ac:dyDescent="0.2">
      <c r="A137" s="728"/>
      <c r="B137" s="44" t="s">
        <v>409</v>
      </c>
      <c r="C137" s="75" t="s">
        <v>410</v>
      </c>
    </row>
    <row r="138" spans="1:3" ht="30" customHeight="1" x14ac:dyDescent="0.2">
      <c r="A138" s="728"/>
      <c r="B138" s="44" t="s">
        <v>394</v>
      </c>
      <c r="C138" s="75" t="s">
        <v>411</v>
      </c>
    </row>
    <row r="139" spans="1:3" ht="30" customHeight="1" x14ac:dyDescent="0.2">
      <c r="A139" s="728"/>
      <c r="B139" s="44" t="s">
        <v>412</v>
      </c>
      <c r="C139" s="75" t="s">
        <v>413</v>
      </c>
    </row>
    <row r="140" spans="1:3" ht="30" customHeight="1" thickBot="1" x14ac:dyDescent="0.25">
      <c r="A140" s="728"/>
      <c r="B140" s="77" t="s">
        <v>414</v>
      </c>
      <c r="C140" s="78" t="s">
        <v>415</v>
      </c>
    </row>
    <row r="141" spans="1:3" ht="30" customHeight="1" x14ac:dyDescent="0.2">
      <c r="A141" s="736" t="s">
        <v>416</v>
      </c>
      <c r="B141" s="79" t="s">
        <v>417</v>
      </c>
      <c r="C141" s="80" t="s">
        <v>418</v>
      </c>
    </row>
    <row r="142" spans="1:3" ht="30" customHeight="1" x14ac:dyDescent="0.2">
      <c r="A142" s="737"/>
      <c r="B142" s="81" t="s">
        <v>419</v>
      </c>
      <c r="C142" s="82" t="s">
        <v>420</v>
      </c>
    </row>
    <row r="143" spans="1:3" ht="30" customHeight="1" x14ac:dyDescent="0.2">
      <c r="A143" s="737"/>
      <c r="B143" s="81" t="s">
        <v>421</v>
      </c>
      <c r="C143" s="82" t="s">
        <v>422</v>
      </c>
    </row>
    <row r="144" spans="1:3" ht="30" customHeight="1" x14ac:dyDescent="0.2">
      <c r="A144" s="737"/>
      <c r="B144" s="81" t="s">
        <v>423</v>
      </c>
      <c r="C144" s="82" t="s">
        <v>424</v>
      </c>
    </row>
    <row r="145" spans="1:3" ht="30" customHeight="1" x14ac:dyDescent="0.2">
      <c r="A145" s="737"/>
      <c r="B145" s="81" t="s">
        <v>425</v>
      </c>
      <c r="C145" s="82" t="s">
        <v>426</v>
      </c>
    </row>
    <row r="146" spans="1:3" ht="30" customHeight="1" x14ac:dyDescent="0.2">
      <c r="A146" s="737"/>
      <c r="B146" s="44" t="s">
        <v>427</v>
      </c>
      <c r="C146" s="45" t="s">
        <v>428</v>
      </c>
    </row>
    <row r="147" spans="1:3" ht="30" customHeight="1" x14ac:dyDescent="0.2">
      <c r="A147" s="737"/>
      <c r="B147" s="44" t="s">
        <v>429</v>
      </c>
      <c r="C147" s="45" t="s">
        <v>430</v>
      </c>
    </row>
    <row r="148" spans="1:3" ht="30" customHeight="1" x14ac:dyDescent="0.2">
      <c r="A148" s="737"/>
      <c r="B148" s="44" t="s">
        <v>431</v>
      </c>
      <c r="C148" s="45" t="s">
        <v>432</v>
      </c>
    </row>
    <row r="149" spans="1:3" ht="30" customHeight="1" x14ac:dyDescent="0.2">
      <c r="A149" s="737"/>
      <c r="B149" s="44" t="s">
        <v>433</v>
      </c>
      <c r="C149" s="45" t="s">
        <v>434</v>
      </c>
    </row>
    <row r="150" spans="1:3" ht="30" customHeight="1" x14ac:dyDescent="0.2">
      <c r="A150" s="737"/>
      <c r="B150" s="44" t="s">
        <v>435</v>
      </c>
      <c r="C150" s="45" t="s">
        <v>436</v>
      </c>
    </row>
    <row r="151" spans="1:3" ht="30" customHeight="1" x14ac:dyDescent="0.2">
      <c r="A151" s="737"/>
      <c r="B151" s="44" t="s">
        <v>437</v>
      </c>
      <c r="C151" s="45" t="s">
        <v>438</v>
      </c>
    </row>
    <row r="152" spans="1:3" ht="30" customHeight="1" x14ac:dyDescent="0.2">
      <c r="A152" s="737"/>
      <c r="B152" s="44" t="s">
        <v>439</v>
      </c>
      <c r="C152" s="45" t="s">
        <v>440</v>
      </c>
    </row>
    <row r="153" spans="1:3" ht="30" customHeight="1" x14ac:dyDescent="0.2">
      <c r="A153" s="737"/>
      <c r="B153" s="44" t="s">
        <v>441</v>
      </c>
      <c r="C153" s="45" t="s">
        <v>442</v>
      </c>
    </row>
    <row r="154" spans="1:3" ht="30" customHeight="1" x14ac:dyDescent="0.2">
      <c r="A154" s="737"/>
      <c r="B154" s="44" t="s">
        <v>443</v>
      </c>
      <c r="C154" s="45" t="s">
        <v>444</v>
      </c>
    </row>
    <row r="155" spans="1:3" ht="30" customHeight="1" x14ac:dyDescent="0.2">
      <c r="A155" s="737"/>
      <c r="B155" s="44" t="s">
        <v>445</v>
      </c>
      <c r="C155" s="45" t="s">
        <v>446</v>
      </c>
    </row>
    <row r="156" spans="1:3" ht="30" customHeight="1" x14ac:dyDescent="0.2">
      <c r="A156" s="737"/>
      <c r="B156" s="44" t="s">
        <v>447</v>
      </c>
      <c r="C156" s="45" t="s">
        <v>448</v>
      </c>
    </row>
    <row r="157" spans="1:3" ht="30" customHeight="1" x14ac:dyDescent="0.2">
      <c r="A157" s="737"/>
      <c r="B157" s="44" t="s">
        <v>449</v>
      </c>
      <c r="C157" s="45" t="s">
        <v>450</v>
      </c>
    </row>
    <row r="158" spans="1:3" ht="30" customHeight="1" x14ac:dyDescent="0.2">
      <c r="A158" s="737"/>
      <c r="B158" s="44" t="s">
        <v>451</v>
      </c>
      <c r="C158" s="45" t="s">
        <v>452</v>
      </c>
    </row>
    <row r="159" spans="1:3" ht="30" customHeight="1" x14ac:dyDescent="0.2">
      <c r="A159" s="737"/>
      <c r="B159" s="44" t="s">
        <v>453</v>
      </c>
      <c r="C159" s="45" t="s">
        <v>454</v>
      </c>
    </row>
    <row r="160" spans="1:3" ht="30" customHeight="1" x14ac:dyDescent="0.2">
      <c r="A160" s="737"/>
      <c r="B160" s="44" t="s">
        <v>455</v>
      </c>
      <c r="C160" s="45" t="s">
        <v>456</v>
      </c>
    </row>
    <row r="161" spans="1:3" ht="30" customHeight="1" x14ac:dyDescent="0.2">
      <c r="A161" s="737"/>
      <c r="B161" s="44" t="s">
        <v>457</v>
      </c>
      <c r="C161" s="45" t="s">
        <v>458</v>
      </c>
    </row>
    <row r="162" spans="1:3" ht="30" customHeight="1" x14ac:dyDescent="0.2">
      <c r="A162" s="737"/>
      <c r="B162" s="44" t="s">
        <v>459</v>
      </c>
      <c r="C162" s="45" t="s">
        <v>460</v>
      </c>
    </row>
    <row r="163" spans="1:3" ht="30" customHeight="1" x14ac:dyDescent="0.2">
      <c r="A163" s="737"/>
      <c r="B163" s="44" t="s">
        <v>461</v>
      </c>
      <c r="C163" s="45" t="s">
        <v>462</v>
      </c>
    </row>
    <row r="164" spans="1:3" ht="30" customHeight="1" x14ac:dyDescent="0.2">
      <c r="A164" s="737"/>
      <c r="B164" s="44" t="s">
        <v>463</v>
      </c>
      <c r="C164" s="45" t="s">
        <v>464</v>
      </c>
    </row>
    <row r="165" spans="1:3" ht="30" customHeight="1" x14ac:dyDescent="0.2">
      <c r="A165" s="737"/>
      <c r="B165" s="81" t="s">
        <v>465</v>
      </c>
      <c r="C165" s="82" t="s">
        <v>466</v>
      </c>
    </row>
    <row r="166" spans="1:3" ht="30" customHeight="1" x14ac:dyDescent="0.2">
      <c r="A166" s="737"/>
      <c r="B166" s="81" t="s">
        <v>467</v>
      </c>
      <c r="C166" s="82" t="s">
        <v>468</v>
      </c>
    </row>
    <row r="167" spans="1:3" ht="30" customHeight="1" x14ac:dyDescent="0.2">
      <c r="A167" s="737"/>
      <c r="B167" s="81" t="s">
        <v>469</v>
      </c>
      <c r="C167" s="82" t="s">
        <v>470</v>
      </c>
    </row>
    <row r="168" spans="1:3" ht="30" customHeight="1" x14ac:dyDescent="0.2">
      <c r="A168" s="737"/>
      <c r="B168" s="81" t="s">
        <v>471</v>
      </c>
      <c r="C168" s="82" t="s">
        <v>472</v>
      </c>
    </row>
    <row r="169" spans="1:3" ht="30" customHeight="1" x14ac:dyDescent="0.2">
      <c r="A169" s="737"/>
      <c r="B169" s="81" t="s">
        <v>473</v>
      </c>
      <c r="C169" s="82" t="s">
        <v>474</v>
      </c>
    </row>
    <row r="170" spans="1:3" ht="30" customHeight="1" thickBot="1" x14ac:dyDescent="0.25">
      <c r="A170" s="737"/>
      <c r="B170" s="83" t="s">
        <v>475</v>
      </c>
      <c r="C170" s="84" t="s">
        <v>476</v>
      </c>
    </row>
    <row r="171" spans="1:3" ht="30" customHeight="1" x14ac:dyDescent="0.2">
      <c r="A171" s="738" t="s">
        <v>477</v>
      </c>
      <c r="B171" s="85" t="s">
        <v>478</v>
      </c>
      <c r="C171" s="86" t="s">
        <v>479</v>
      </c>
    </row>
    <row r="172" spans="1:3" ht="30" customHeight="1" x14ac:dyDescent="0.2">
      <c r="A172" s="739"/>
      <c r="B172" s="44" t="s">
        <v>480</v>
      </c>
      <c r="C172" s="45" t="s">
        <v>481</v>
      </c>
    </row>
    <row r="173" spans="1:3" ht="30" customHeight="1" x14ac:dyDescent="0.2">
      <c r="A173" s="739"/>
      <c r="B173" s="44" t="s">
        <v>482</v>
      </c>
      <c r="C173" s="45" t="s">
        <v>483</v>
      </c>
    </row>
    <row r="174" spans="1:3" ht="30" customHeight="1" x14ac:dyDescent="0.2">
      <c r="A174" s="739"/>
      <c r="B174" s="44" t="s">
        <v>484</v>
      </c>
      <c r="C174" s="45" t="s">
        <v>485</v>
      </c>
    </row>
    <row r="175" spans="1:3" ht="30" customHeight="1" x14ac:dyDescent="0.2">
      <c r="A175" s="739"/>
      <c r="B175" s="44" t="s">
        <v>486</v>
      </c>
      <c r="C175" s="45" t="s">
        <v>487</v>
      </c>
    </row>
    <row r="176" spans="1:3" ht="30" customHeight="1" x14ac:dyDescent="0.2">
      <c r="A176" s="739"/>
      <c r="B176" s="44" t="s">
        <v>488</v>
      </c>
      <c r="C176" s="45" t="s">
        <v>489</v>
      </c>
    </row>
    <row r="177" spans="1:3" ht="30" customHeight="1" x14ac:dyDescent="0.2">
      <c r="A177" s="739"/>
      <c r="B177" s="44" t="s">
        <v>427</v>
      </c>
      <c r="C177" s="45" t="s">
        <v>490</v>
      </c>
    </row>
    <row r="178" spans="1:3" ht="30" customHeight="1" x14ac:dyDescent="0.2">
      <c r="A178" s="739"/>
      <c r="B178" s="44" t="s">
        <v>491</v>
      </c>
      <c r="C178" s="45" t="s">
        <v>492</v>
      </c>
    </row>
    <row r="179" spans="1:3" ht="30" customHeight="1" x14ac:dyDescent="0.2">
      <c r="A179" s="739"/>
      <c r="B179" s="44" t="s">
        <v>493</v>
      </c>
      <c r="C179" s="45" t="s">
        <v>494</v>
      </c>
    </row>
    <row r="180" spans="1:3" ht="30" customHeight="1" x14ac:dyDescent="0.2">
      <c r="A180" s="739"/>
      <c r="B180" s="44" t="s">
        <v>495</v>
      </c>
      <c r="C180" s="45" t="s">
        <v>496</v>
      </c>
    </row>
    <row r="181" spans="1:3" ht="30" customHeight="1" x14ac:dyDescent="0.2">
      <c r="A181" s="739"/>
      <c r="B181" s="44" t="s">
        <v>497</v>
      </c>
      <c r="C181" s="45" t="s">
        <v>498</v>
      </c>
    </row>
    <row r="182" spans="1:3" ht="30" customHeight="1" x14ac:dyDescent="0.2">
      <c r="A182" s="739"/>
      <c r="B182" s="87" t="s">
        <v>499</v>
      </c>
      <c r="C182" s="88" t="s">
        <v>500</v>
      </c>
    </row>
    <row r="183" spans="1:3" ht="30" customHeight="1" x14ac:dyDescent="0.2">
      <c r="A183" s="739"/>
      <c r="B183" s="87" t="s">
        <v>501</v>
      </c>
      <c r="C183" s="88" t="s">
        <v>502</v>
      </c>
    </row>
    <row r="184" spans="1:3" ht="30" customHeight="1" thickBot="1" x14ac:dyDescent="0.25">
      <c r="A184" s="740"/>
      <c r="B184" s="89" t="s">
        <v>503</v>
      </c>
      <c r="C184" s="90" t="s">
        <v>504</v>
      </c>
    </row>
    <row r="185" spans="1:3" ht="30" customHeight="1" x14ac:dyDescent="0.2">
      <c r="A185" s="741" t="s">
        <v>505</v>
      </c>
      <c r="B185" s="56" t="s">
        <v>506</v>
      </c>
      <c r="C185" s="57" t="s">
        <v>507</v>
      </c>
    </row>
    <row r="186" spans="1:3" ht="30" customHeight="1" x14ac:dyDescent="0.2">
      <c r="A186" s="742"/>
      <c r="B186" s="44" t="s">
        <v>508</v>
      </c>
      <c r="C186" s="45" t="s">
        <v>509</v>
      </c>
    </row>
    <row r="187" spans="1:3" ht="30" customHeight="1" x14ac:dyDescent="0.2">
      <c r="A187" s="742"/>
      <c r="B187" s="44" t="s">
        <v>510</v>
      </c>
      <c r="C187" s="45" t="s">
        <v>511</v>
      </c>
    </row>
    <row r="188" spans="1:3" ht="30" customHeight="1" x14ac:dyDescent="0.2">
      <c r="A188" s="742"/>
      <c r="B188" s="44" t="s">
        <v>512</v>
      </c>
      <c r="C188" s="45" t="s">
        <v>513</v>
      </c>
    </row>
    <row r="189" spans="1:3" ht="30" customHeight="1" x14ac:dyDescent="0.2">
      <c r="A189" s="742"/>
      <c r="B189" s="44" t="s">
        <v>514</v>
      </c>
      <c r="C189" s="45" t="s">
        <v>515</v>
      </c>
    </row>
    <row r="190" spans="1:3" ht="30" customHeight="1" x14ac:dyDescent="0.2">
      <c r="A190" s="742"/>
      <c r="B190" s="44" t="s">
        <v>516</v>
      </c>
      <c r="C190" s="45" t="s">
        <v>517</v>
      </c>
    </row>
    <row r="191" spans="1:3" ht="30" customHeight="1" x14ac:dyDescent="0.2">
      <c r="A191" s="742"/>
      <c r="B191" s="44" t="s">
        <v>518</v>
      </c>
      <c r="C191" s="45" t="s">
        <v>519</v>
      </c>
    </row>
    <row r="192" spans="1:3" ht="30" customHeight="1" x14ac:dyDescent="0.2">
      <c r="A192" s="742"/>
      <c r="B192" s="44" t="s">
        <v>520</v>
      </c>
      <c r="C192" s="45" t="s">
        <v>521</v>
      </c>
    </row>
    <row r="193" spans="1:3" ht="30" customHeight="1" x14ac:dyDescent="0.2">
      <c r="A193" s="742"/>
      <c r="B193" s="44" t="s">
        <v>522</v>
      </c>
      <c r="C193" s="45" t="s">
        <v>523</v>
      </c>
    </row>
    <row r="194" spans="1:3" ht="30" customHeight="1" x14ac:dyDescent="0.2">
      <c r="A194" s="742"/>
      <c r="B194" s="44" t="s">
        <v>524</v>
      </c>
      <c r="C194" s="45" t="s">
        <v>525</v>
      </c>
    </row>
    <row r="195" spans="1:3" ht="30" customHeight="1" x14ac:dyDescent="0.2">
      <c r="A195" s="742"/>
      <c r="B195" s="44" t="s">
        <v>526</v>
      </c>
      <c r="C195" s="45" t="s">
        <v>527</v>
      </c>
    </row>
    <row r="196" spans="1:3" ht="30" customHeight="1" x14ac:dyDescent="0.2">
      <c r="A196" s="742"/>
      <c r="B196" s="44" t="s">
        <v>528</v>
      </c>
      <c r="C196" s="45" t="s">
        <v>529</v>
      </c>
    </row>
    <row r="197" spans="1:3" ht="30" customHeight="1" x14ac:dyDescent="0.2">
      <c r="A197" s="742"/>
      <c r="B197" s="44" t="s">
        <v>530</v>
      </c>
      <c r="C197" s="45" t="s">
        <v>531</v>
      </c>
    </row>
    <row r="198" spans="1:3" ht="30" customHeight="1" x14ac:dyDescent="0.2">
      <c r="A198" s="742"/>
      <c r="B198" s="58" t="s">
        <v>532</v>
      </c>
      <c r="C198" s="59" t="s">
        <v>533</v>
      </c>
    </row>
    <row r="199" spans="1:3" ht="30" customHeight="1" x14ac:dyDescent="0.2">
      <c r="A199" s="742"/>
      <c r="B199" s="44" t="s">
        <v>534</v>
      </c>
      <c r="C199" s="45" t="s">
        <v>535</v>
      </c>
    </row>
    <row r="200" spans="1:3" ht="30" customHeight="1" x14ac:dyDescent="0.2">
      <c r="A200" s="742"/>
      <c r="B200" s="44" t="s">
        <v>536</v>
      </c>
      <c r="C200" s="45" t="s">
        <v>537</v>
      </c>
    </row>
    <row r="201" spans="1:3" ht="30" customHeight="1" x14ac:dyDescent="0.2">
      <c r="A201" s="742"/>
      <c r="B201" s="44" t="s">
        <v>538</v>
      </c>
      <c r="C201" s="45" t="s">
        <v>539</v>
      </c>
    </row>
    <row r="202" spans="1:3" ht="30" customHeight="1" x14ac:dyDescent="0.2">
      <c r="A202" s="742"/>
      <c r="B202" s="44" t="s">
        <v>540</v>
      </c>
      <c r="C202" s="45" t="s">
        <v>541</v>
      </c>
    </row>
    <row r="203" spans="1:3" ht="30" customHeight="1" x14ac:dyDescent="0.2">
      <c r="A203" s="742"/>
      <c r="B203" s="44" t="s">
        <v>542</v>
      </c>
      <c r="C203" s="45" t="s">
        <v>543</v>
      </c>
    </row>
    <row r="204" spans="1:3" ht="30" customHeight="1" x14ac:dyDescent="0.2">
      <c r="A204" s="742"/>
      <c r="B204" s="44" t="s">
        <v>544</v>
      </c>
      <c r="C204" s="45" t="s">
        <v>545</v>
      </c>
    </row>
    <row r="205" spans="1:3" ht="30" customHeight="1" x14ac:dyDescent="0.2">
      <c r="A205" s="742"/>
      <c r="B205" s="44" t="s">
        <v>546</v>
      </c>
      <c r="C205" s="45" t="s">
        <v>547</v>
      </c>
    </row>
    <row r="206" spans="1:3" ht="30" customHeight="1" x14ac:dyDescent="0.2">
      <c r="A206" s="742"/>
      <c r="B206" s="44" t="s">
        <v>548</v>
      </c>
      <c r="C206" s="45" t="s">
        <v>549</v>
      </c>
    </row>
    <row r="207" spans="1:3" ht="30" customHeight="1" x14ac:dyDescent="0.2">
      <c r="A207" s="742"/>
      <c r="B207" s="44" t="s">
        <v>550</v>
      </c>
      <c r="C207" s="45" t="s">
        <v>551</v>
      </c>
    </row>
    <row r="208" spans="1:3" ht="30" customHeight="1" x14ac:dyDescent="0.2">
      <c r="A208" s="742"/>
      <c r="B208" s="44" t="s">
        <v>552</v>
      </c>
      <c r="C208" s="45" t="s">
        <v>553</v>
      </c>
    </row>
    <row r="209" spans="1:3" ht="30" customHeight="1" x14ac:dyDescent="0.2">
      <c r="A209" s="742"/>
      <c r="B209" s="44" t="s">
        <v>554</v>
      </c>
      <c r="C209" s="45" t="s">
        <v>555</v>
      </c>
    </row>
    <row r="210" spans="1:3" ht="30" customHeight="1" x14ac:dyDescent="0.2">
      <c r="A210" s="742"/>
      <c r="B210" s="44" t="s">
        <v>556</v>
      </c>
      <c r="C210" s="45" t="s">
        <v>557</v>
      </c>
    </row>
    <row r="211" spans="1:3" ht="30" customHeight="1" x14ac:dyDescent="0.2">
      <c r="A211" s="742"/>
      <c r="B211" s="44" t="s">
        <v>558</v>
      </c>
      <c r="C211" s="45" t="s">
        <v>559</v>
      </c>
    </row>
    <row r="212" spans="1:3" ht="30" customHeight="1" x14ac:dyDescent="0.2">
      <c r="A212" s="742"/>
      <c r="B212" s="44" t="s">
        <v>560</v>
      </c>
      <c r="C212" s="45" t="s">
        <v>561</v>
      </c>
    </row>
    <row r="213" spans="1:3" ht="30" customHeight="1" x14ac:dyDescent="0.2">
      <c r="A213" s="742"/>
      <c r="B213" s="44" t="s">
        <v>562</v>
      </c>
      <c r="C213" s="45" t="s">
        <v>563</v>
      </c>
    </row>
    <row r="214" spans="1:3" ht="30" customHeight="1" thickBot="1" x14ac:dyDescent="0.25">
      <c r="A214" s="743"/>
      <c r="B214" s="60" t="s">
        <v>564</v>
      </c>
      <c r="C214" s="61" t="s">
        <v>565</v>
      </c>
    </row>
    <row r="215" spans="1:3" ht="30" customHeight="1" x14ac:dyDescent="0.2">
      <c r="A215" s="744" t="s">
        <v>566</v>
      </c>
      <c r="B215" s="91" t="s">
        <v>567</v>
      </c>
      <c r="C215" s="92" t="s">
        <v>568</v>
      </c>
    </row>
    <row r="216" spans="1:3" ht="30" customHeight="1" x14ac:dyDescent="0.2">
      <c r="A216" s="745"/>
      <c r="B216" s="44" t="s">
        <v>569</v>
      </c>
      <c r="C216" s="45" t="s">
        <v>570</v>
      </c>
    </row>
    <row r="217" spans="1:3" ht="30" customHeight="1" x14ac:dyDescent="0.2">
      <c r="A217" s="745"/>
      <c r="B217" s="44" t="s">
        <v>571</v>
      </c>
      <c r="C217" s="45" t="s">
        <v>572</v>
      </c>
    </row>
    <row r="218" spans="1:3" ht="30" customHeight="1" x14ac:dyDescent="0.2">
      <c r="A218" s="745"/>
      <c r="B218" s="44" t="s">
        <v>573</v>
      </c>
      <c r="C218" s="45" t="s">
        <v>574</v>
      </c>
    </row>
    <row r="219" spans="1:3" ht="30" customHeight="1" x14ac:dyDescent="0.2">
      <c r="A219" s="745"/>
      <c r="B219" s="44" t="s">
        <v>575</v>
      </c>
      <c r="C219" s="45" t="s">
        <v>576</v>
      </c>
    </row>
    <row r="220" spans="1:3" ht="30" customHeight="1" x14ac:dyDescent="0.2">
      <c r="A220" s="745"/>
      <c r="B220" s="44" t="s">
        <v>577</v>
      </c>
      <c r="C220" s="45" t="s">
        <v>578</v>
      </c>
    </row>
    <row r="221" spans="1:3" ht="30" customHeight="1" x14ac:dyDescent="0.2">
      <c r="A221" s="745"/>
      <c r="B221" s="44" t="s">
        <v>579</v>
      </c>
      <c r="C221" s="45" t="s">
        <v>580</v>
      </c>
    </row>
    <row r="222" spans="1:3" ht="30" customHeight="1" x14ac:dyDescent="0.2">
      <c r="A222" s="745"/>
      <c r="B222" s="46" t="s">
        <v>581</v>
      </c>
      <c r="C222" s="47" t="s">
        <v>582</v>
      </c>
    </row>
    <row r="223" spans="1:3" ht="30" customHeight="1" x14ac:dyDescent="0.2">
      <c r="A223" s="745"/>
      <c r="B223" s="44" t="s">
        <v>583</v>
      </c>
      <c r="C223" s="45" t="s">
        <v>584</v>
      </c>
    </row>
    <row r="224" spans="1:3" ht="30" customHeight="1" x14ac:dyDescent="0.2">
      <c r="A224" s="745"/>
      <c r="B224" s="44" t="s">
        <v>585</v>
      </c>
      <c r="C224" s="45" t="s">
        <v>586</v>
      </c>
    </row>
    <row r="225" spans="1:3" ht="30" customHeight="1" x14ac:dyDescent="0.2">
      <c r="A225" s="745"/>
      <c r="B225" s="44" t="s">
        <v>587</v>
      </c>
      <c r="C225" s="45" t="s">
        <v>588</v>
      </c>
    </row>
    <row r="226" spans="1:3" ht="30" customHeight="1" x14ac:dyDescent="0.2">
      <c r="A226" s="745"/>
      <c r="B226" s="44" t="s">
        <v>589</v>
      </c>
      <c r="C226" s="45" t="s">
        <v>590</v>
      </c>
    </row>
    <row r="227" spans="1:3" ht="30" customHeight="1" x14ac:dyDescent="0.2">
      <c r="A227" s="745"/>
      <c r="B227" s="44" t="s">
        <v>591</v>
      </c>
      <c r="C227" s="45" t="s">
        <v>592</v>
      </c>
    </row>
    <row r="228" spans="1:3" ht="30" customHeight="1" x14ac:dyDescent="0.2">
      <c r="A228" s="745"/>
      <c r="B228" s="46" t="s">
        <v>593</v>
      </c>
      <c r="C228" s="47" t="s">
        <v>594</v>
      </c>
    </row>
    <row r="229" spans="1:3" ht="30" customHeight="1" x14ac:dyDescent="0.2">
      <c r="A229" s="745"/>
      <c r="B229" s="44" t="s">
        <v>595</v>
      </c>
      <c r="C229" s="45" t="s">
        <v>596</v>
      </c>
    </row>
    <row r="230" spans="1:3" ht="30" customHeight="1" x14ac:dyDescent="0.2">
      <c r="A230" s="745"/>
      <c r="B230" s="44" t="s">
        <v>597</v>
      </c>
      <c r="C230" s="45" t="s">
        <v>598</v>
      </c>
    </row>
    <row r="231" spans="1:3" ht="30" customHeight="1" x14ac:dyDescent="0.2">
      <c r="A231" s="745"/>
      <c r="B231" s="44" t="s">
        <v>599</v>
      </c>
      <c r="C231" s="45" t="s">
        <v>600</v>
      </c>
    </row>
    <row r="232" spans="1:3" ht="30" customHeight="1" thickBot="1" x14ac:dyDescent="0.25">
      <c r="A232" s="746"/>
      <c r="B232" s="48" t="s">
        <v>601</v>
      </c>
      <c r="C232" s="49" t="s">
        <v>602</v>
      </c>
    </row>
    <row r="233" spans="1:3" ht="30" customHeight="1" x14ac:dyDescent="0.2">
      <c r="A233" s="741" t="s">
        <v>603</v>
      </c>
      <c r="B233" s="56" t="s">
        <v>604</v>
      </c>
      <c r="C233" s="57" t="s">
        <v>605</v>
      </c>
    </row>
    <row r="234" spans="1:3" ht="30" customHeight="1" x14ac:dyDescent="0.2">
      <c r="A234" s="742"/>
      <c r="B234" s="44" t="s">
        <v>606</v>
      </c>
      <c r="C234" s="45" t="s">
        <v>607</v>
      </c>
    </row>
    <row r="235" spans="1:3" ht="30" customHeight="1" x14ac:dyDescent="0.2">
      <c r="A235" s="742"/>
      <c r="B235" s="44" t="s">
        <v>608</v>
      </c>
      <c r="C235" s="45" t="s">
        <v>609</v>
      </c>
    </row>
    <row r="236" spans="1:3" ht="30" customHeight="1" x14ac:dyDescent="0.2">
      <c r="A236" s="742"/>
      <c r="B236" s="44" t="s">
        <v>610</v>
      </c>
      <c r="C236" s="45" t="s">
        <v>611</v>
      </c>
    </row>
    <row r="237" spans="1:3" ht="30" customHeight="1" x14ac:dyDescent="0.2">
      <c r="A237" s="742"/>
      <c r="B237" s="44" t="s">
        <v>612</v>
      </c>
      <c r="C237" s="45" t="s">
        <v>613</v>
      </c>
    </row>
    <row r="238" spans="1:3" ht="30" customHeight="1" x14ac:dyDescent="0.2">
      <c r="A238" s="742"/>
      <c r="B238" s="44" t="s">
        <v>614</v>
      </c>
      <c r="C238" s="45" t="s">
        <v>615</v>
      </c>
    </row>
    <row r="239" spans="1:3" ht="30" customHeight="1" x14ac:dyDescent="0.2">
      <c r="A239" s="742"/>
      <c r="B239" s="44" t="s">
        <v>616</v>
      </c>
      <c r="C239" s="45" t="s">
        <v>617</v>
      </c>
    </row>
    <row r="240" spans="1:3" ht="30" customHeight="1" x14ac:dyDescent="0.2">
      <c r="A240" s="742"/>
      <c r="B240" s="44" t="s">
        <v>618</v>
      </c>
      <c r="C240" s="45" t="s">
        <v>619</v>
      </c>
    </row>
    <row r="241" spans="1:3" ht="30" customHeight="1" x14ac:dyDescent="0.2">
      <c r="A241" s="742"/>
      <c r="B241" s="44" t="s">
        <v>620</v>
      </c>
      <c r="C241" s="45" t="s">
        <v>621</v>
      </c>
    </row>
    <row r="242" spans="1:3" ht="30" customHeight="1" x14ac:dyDescent="0.2">
      <c r="A242" s="742"/>
      <c r="B242" s="44" t="s">
        <v>622</v>
      </c>
      <c r="C242" s="45" t="s">
        <v>623</v>
      </c>
    </row>
    <row r="243" spans="1:3" ht="30" customHeight="1" x14ac:dyDescent="0.2">
      <c r="A243" s="742"/>
      <c r="B243" s="44" t="s">
        <v>624</v>
      </c>
      <c r="C243" s="45" t="s">
        <v>625</v>
      </c>
    </row>
    <row r="244" spans="1:3" ht="30" customHeight="1" x14ac:dyDescent="0.2">
      <c r="A244" s="742"/>
      <c r="B244" s="185" t="s">
        <v>976</v>
      </c>
      <c r="C244" s="45" t="s">
        <v>626</v>
      </c>
    </row>
    <row r="245" spans="1:3" ht="30" customHeight="1" x14ac:dyDescent="0.2">
      <c r="A245" s="742"/>
      <c r="B245" s="58" t="s">
        <v>627</v>
      </c>
      <c r="C245" s="59" t="s">
        <v>628</v>
      </c>
    </row>
    <row r="246" spans="1:3" ht="30" customHeight="1" x14ac:dyDescent="0.2">
      <c r="A246" s="742"/>
      <c r="B246" s="44" t="s">
        <v>629</v>
      </c>
      <c r="C246" s="45" t="s">
        <v>630</v>
      </c>
    </row>
    <row r="247" spans="1:3" ht="30" customHeight="1" x14ac:dyDescent="0.2">
      <c r="A247" s="742"/>
      <c r="B247" s="44" t="s">
        <v>631</v>
      </c>
      <c r="C247" s="45" t="s">
        <v>632</v>
      </c>
    </row>
    <row r="248" spans="1:3" ht="30" customHeight="1" x14ac:dyDescent="0.2">
      <c r="A248" s="742"/>
      <c r="B248" s="44" t="s">
        <v>633</v>
      </c>
      <c r="C248" s="45" t="s">
        <v>634</v>
      </c>
    </row>
    <row r="249" spans="1:3" ht="30" customHeight="1" x14ac:dyDescent="0.2">
      <c r="A249" s="742"/>
      <c r="B249" s="44" t="s">
        <v>635</v>
      </c>
      <c r="C249" s="45" t="s">
        <v>636</v>
      </c>
    </row>
    <row r="250" spans="1:3" ht="30" customHeight="1" x14ac:dyDescent="0.2">
      <c r="A250" s="742"/>
      <c r="B250" s="44" t="s">
        <v>637</v>
      </c>
      <c r="C250" s="45" t="s">
        <v>638</v>
      </c>
    </row>
    <row r="251" spans="1:3" ht="30" customHeight="1" x14ac:dyDescent="0.2">
      <c r="A251" s="742"/>
      <c r="B251" s="44" t="s">
        <v>639</v>
      </c>
      <c r="C251" s="45" t="s">
        <v>640</v>
      </c>
    </row>
    <row r="252" spans="1:3" ht="30" customHeight="1" x14ac:dyDescent="0.2">
      <c r="A252" s="742"/>
      <c r="B252" s="44" t="s">
        <v>641</v>
      </c>
      <c r="C252" s="45" t="s">
        <v>642</v>
      </c>
    </row>
    <row r="253" spans="1:3" ht="30" customHeight="1" x14ac:dyDescent="0.2">
      <c r="A253" s="742"/>
      <c r="B253" s="44" t="s">
        <v>643</v>
      </c>
      <c r="C253" s="45" t="s">
        <v>644</v>
      </c>
    </row>
    <row r="254" spans="1:3" ht="30" customHeight="1" x14ac:dyDescent="0.2">
      <c r="A254" s="742"/>
      <c r="B254" s="44" t="s">
        <v>168</v>
      </c>
      <c r="C254" s="45" t="s">
        <v>645</v>
      </c>
    </row>
    <row r="255" spans="1:3" ht="30" customHeight="1" x14ac:dyDescent="0.2">
      <c r="A255" s="742"/>
      <c r="B255" s="44" t="s">
        <v>646</v>
      </c>
      <c r="C255" s="45" t="s">
        <v>647</v>
      </c>
    </row>
    <row r="256" spans="1:3" ht="30" customHeight="1" x14ac:dyDescent="0.2">
      <c r="A256" s="742"/>
      <c r="B256" s="44" t="s">
        <v>648</v>
      </c>
      <c r="C256" s="45" t="s">
        <v>649</v>
      </c>
    </row>
    <row r="257" spans="1:3" ht="30" customHeight="1" x14ac:dyDescent="0.2">
      <c r="A257" s="742"/>
      <c r="B257" s="44" t="s">
        <v>650</v>
      </c>
      <c r="C257" s="45" t="s">
        <v>651</v>
      </c>
    </row>
    <row r="258" spans="1:3" ht="30" customHeight="1" x14ac:dyDescent="0.2">
      <c r="A258" s="742"/>
      <c r="B258" s="44" t="s">
        <v>652</v>
      </c>
      <c r="C258" s="45" t="s">
        <v>653</v>
      </c>
    </row>
    <row r="259" spans="1:3" ht="30" customHeight="1" x14ac:dyDescent="0.2">
      <c r="A259" s="742"/>
      <c r="B259" s="44" t="s">
        <v>654</v>
      </c>
      <c r="C259" s="45" t="s">
        <v>655</v>
      </c>
    </row>
    <row r="260" spans="1:3" ht="30" customHeight="1" x14ac:dyDescent="0.2">
      <c r="A260" s="742"/>
      <c r="B260" s="44" t="s">
        <v>656</v>
      </c>
      <c r="C260" s="45" t="s">
        <v>657</v>
      </c>
    </row>
    <row r="261" spans="1:3" ht="30" customHeight="1" x14ac:dyDescent="0.2">
      <c r="A261" s="742"/>
      <c r="B261" s="44" t="s">
        <v>658</v>
      </c>
      <c r="C261" s="45" t="s">
        <v>659</v>
      </c>
    </row>
    <row r="262" spans="1:3" ht="30" customHeight="1" x14ac:dyDescent="0.2">
      <c r="A262" s="742"/>
      <c r="B262" s="44" t="s">
        <v>660</v>
      </c>
      <c r="C262" s="45" t="s">
        <v>661</v>
      </c>
    </row>
    <row r="263" spans="1:3" ht="30" customHeight="1" x14ac:dyDescent="0.2">
      <c r="A263" s="742"/>
      <c r="B263" s="58" t="s">
        <v>662</v>
      </c>
      <c r="C263" s="59" t="s">
        <v>663</v>
      </c>
    </row>
    <row r="264" spans="1:3" ht="30" customHeight="1" x14ac:dyDescent="0.2">
      <c r="A264" s="742"/>
      <c r="B264" s="44" t="s">
        <v>664</v>
      </c>
      <c r="C264" s="45" t="s">
        <v>665</v>
      </c>
    </row>
    <row r="265" spans="1:3" ht="30" customHeight="1" x14ac:dyDescent="0.2">
      <c r="A265" s="742"/>
      <c r="B265" s="44" t="s">
        <v>666</v>
      </c>
      <c r="C265" s="45" t="s">
        <v>667</v>
      </c>
    </row>
    <row r="266" spans="1:3" ht="30" customHeight="1" x14ac:dyDescent="0.2">
      <c r="A266" s="742"/>
      <c r="B266" s="44" t="s">
        <v>668</v>
      </c>
      <c r="C266" s="45" t="s">
        <v>669</v>
      </c>
    </row>
    <row r="267" spans="1:3" ht="30" customHeight="1" x14ac:dyDescent="0.2">
      <c r="A267" s="742"/>
      <c r="B267" s="44" t="s">
        <v>670</v>
      </c>
      <c r="C267" s="45" t="s">
        <v>671</v>
      </c>
    </row>
    <row r="268" spans="1:3" ht="30" customHeight="1" x14ac:dyDescent="0.2">
      <c r="A268" s="742"/>
      <c r="B268" s="44" t="s">
        <v>672</v>
      </c>
      <c r="C268" s="45" t="s">
        <v>673</v>
      </c>
    </row>
    <row r="269" spans="1:3" ht="30" customHeight="1" x14ac:dyDescent="0.2">
      <c r="A269" s="742"/>
      <c r="B269" s="58" t="s">
        <v>674</v>
      </c>
      <c r="C269" s="59" t="s">
        <v>675</v>
      </c>
    </row>
    <row r="270" spans="1:3" ht="30" customHeight="1" thickBot="1" x14ac:dyDescent="0.25">
      <c r="A270" s="743"/>
      <c r="B270" s="60" t="s">
        <v>676</v>
      </c>
      <c r="C270" s="61" t="s">
        <v>677</v>
      </c>
    </row>
    <row r="271" spans="1:3" ht="30" customHeight="1" x14ac:dyDescent="0.2">
      <c r="A271" s="747" t="s">
        <v>1017</v>
      </c>
      <c r="B271" s="93" t="s">
        <v>678</v>
      </c>
      <c r="C271" s="94" t="s">
        <v>679</v>
      </c>
    </row>
    <row r="272" spans="1:3" ht="30" customHeight="1" x14ac:dyDescent="0.2">
      <c r="A272" s="748"/>
      <c r="B272" s="95" t="s">
        <v>680</v>
      </c>
      <c r="C272" s="96" t="s">
        <v>681</v>
      </c>
    </row>
    <row r="273" spans="1:3" ht="30" customHeight="1" x14ac:dyDescent="0.2">
      <c r="A273" s="748"/>
      <c r="B273" s="95" t="s">
        <v>682</v>
      </c>
      <c r="C273" s="96" t="s">
        <v>683</v>
      </c>
    </row>
    <row r="274" spans="1:3" ht="30" customHeight="1" x14ac:dyDescent="0.2">
      <c r="A274" s="748"/>
      <c r="B274" s="95" t="s">
        <v>684</v>
      </c>
      <c r="C274" s="96" t="s">
        <v>685</v>
      </c>
    </row>
    <row r="275" spans="1:3" ht="30" customHeight="1" x14ac:dyDescent="0.2">
      <c r="A275" s="748"/>
      <c r="B275" s="185" t="s">
        <v>945</v>
      </c>
      <c r="C275" s="45" t="s">
        <v>686</v>
      </c>
    </row>
    <row r="276" spans="1:3" ht="30" customHeight="1" x14ac:dyDescent="0.2">
      <c r="A276" s="748"/>
      <c r="B276" s="44" t="s">
        <v>687</v>
      </c>
      <c r="C276" s="45" t="s">
        <v>688</v>
      </c>
    </row>
    <row r="277" spans="1:3" ht="30" customHeight="1" x14ac:dyDescent="0.2">
      <c r="A277" s="748"/>
      <c r="B277" s="44" t="s">
        <v>689</v>
      </c>
      <c r="C277" s="45" t="s">
        <v>690</v>
      </c>
    </row>
    <row r="278" spans="1:3" ht="30" customHeight="1" x14ac:dyDescent="0.2">
      <c r="A278" s="748"/>
      <c r="B278" s="44" t="s">
        <v>691</v>
      </c>
      <c r="C278" s="45" t="s">
        <v>692</v>
      </c>
    </row>
    <row r="279" spans="1:3" ht="30" customHeight="1" x14ac:dyDescent="0.2">
      <c r="A279" s="748"/>
      <c r="B279" s="44" t="s">
        <v>693</v>
      </c>
      <c r="C279" s="45" t="s">
        <v>694</v>
      </c>
    </row>
    <row r="280" spans="1:3" ht="30" customHeight="1" x14ac:dyDescent="0.2">
      <c r="A280" s="748"/>
      <c r="B280" s="44" t="s">
        <v>695</v>
      </c>
      <c r="C280" s="45" t="s">
        <v>696</v>
      </c>
    </row>
    <row r="281" spans="1:3" ht="30" customHeight="1" x14ac:dyDescent="0.2">
      <c r="A281" s="748"/>
      <c r="B281" s="95" t="s">
        <v>697</v>
      </c>
      <c r="C281" s="96" t="s">
        <v>698</v>
      </c>
    </row>
    <row r="282" spans="1:3" ht="30" customHeight="1" x14ac:dyDescent="0.2">
      <c r="A282" s="748"/>
      <c r="B282" s="185" t="s">
        <v>946</v>
      </c>
      <c r="C282" s="45" t="s">
        <v>699</v>
      </c>
    </row>
    <row r="283" spans="1:3" ht="30" customHeight="1" x14ac:dyDescent="0.2">
      <c r="A283" s="748"/>
      <c r="B283" s="44" t="s">
        <v>700</v>
      </c>
      <c r="C283" s="45" t="s">
        <v>701</v>
      </c>
    </row>
    <row r="284" spans="1:3" ht="30" customHeight="1" x14ac:dyDescent="0.2">
      <c r="A284" s="748"/>
      <c r="B284" s="44" t="s">
        <v>702</v>
      </c>
      <c r="C284" s="45" t="s">
        <v>703</v>
      </c>
    </row>
    <row r="285" spans="1:3" ht="30" customHeight="1" x14ac:dyDescent="0.2">
      <c r="A285" s="748"/>
      <c r="B285" s="95" t="s">
        <v>704</v>
      </c>
      <c r="C285" s="96" t="s">
        <v>705</v>
      </c>
    </row>
    <row r="286" spans="1:3" ht="30" customHeight="1" x14ac:dyDescent="0.2">
      <c r="A286" s="748"/>
      <c r="B286" s="95" t="s">
        <v>706</v>
      </c>
      <c r="C286" s="96" t="s">
        <v>707</v>
      </c>
    </row>
    <row r="287" spans="1:3" ht="30" customHeight="1" x14ac:dyDescent="0.2">
      <c r="A287" s="748"/>
      <c r="B287" s="95" t="s">
        <v>708</v>
      </c>
      <c r="C287" s="96" t="s">
        <v>709</v>
      </c>
    </row>
    <row r="288" spans="1:3" ht="30" customHeight="1" x14ac:dyDescent="0.2">
      <c r="A288" s="748"/>
      <c r="B288" s="95" t="s">
        <v>710</v>
      </c>
      <c r="C288" s="96" t="s">
        <v>711</v>
      </c>
    </row>
    <row r="289" spans="1:3" ht="30" customHeight="1" x14ac:dyDescent="0.2">
      <c r="A289" s="748"/>
      <c r="B289" s="95" t="s">
        <v>712</v>
      </c>
      <c r="C289" s="96" t="s">
        <v>713</v>
      </c>
    </row>
    <row r="290" spans="1:3" ht="30" customHeight="1" thickBot="1" x14ac:dyDescent="0.25">
      <c r="A290" s="749"/>
      <c r="B290" s="97" t="s">
        <v>714</v>
      </c>
      <c r="C290" s="98" t="s">
        <v>715</v>
      </c>
    </row>
    <row r="291" spans="1:3" ht="30" customHeight="1" x14ac:dyDescent="0.2">
      <c r="A291" s="724" t="s">
        <v>716</v>
      </c>
      <c r="B291" s="99" t="s">
        <v>717</v>
      </c>
      <c r="C291" s="100" t="s">
        <v>718</v>
      </c>
    </row>
    <row r="292" spans="1:3" ht="30" customHeight="1" x14ac:dyDescent="0.2">
      <c r="A292" s="725"/>
      <c r="B292" s="44" t="s">
        <v>719</v>
      </c>
      <c r="C292" s="45" t="s">
        <v>720</v>
      </c>
    </row>
    <row r="293" spans="1:3" ht="30" customHeight="1" x14ac:dyDescent="0.2">
      <c r="A293" s="725"/>
      <c r="B293" s="44" t="s">
        <v>721</v>
      </c>
      <c r="C293" s="45" t="s">
        <v>722</v>
      </c>
    </row>
    <row r="294" spans="1:3" ht="30" customHeight="1" x14ac:dyDescent="0.2">
      <c r="A294" s="725"/>
      <c r="B294" s="44" t="s">
        <v>723</v>
      </c>
      <c r="C294" s="45" t="s">
        <v>724</v>
      </c>
    </row>
    <row r="295" spans="1:3" ht="30" customHeight="1" x14ac:dyDescent="0.2">
      <c r="A295" s="725"/>
      <c r="B295" s="44" t="s">
        <v>725</v>
      </c>
      <c r="C295" s="45" t="s">
        <v>726</v>
      </c>
    </row>
    <row r="296" spans="1:3" ht="30" customHeight="1" x14ac:dyDescent="0.2">
      <c r="A296" s="725"/>
      <c r="B296" s="101" t="s">
        <v>727</v>
      </c>
      <c r="C296" s="102" t="s">
        <v>728</v>
      </c>
    </row>
    <row r="297" spans="1:3" ht="30" customHeight="1" x14ac:dyDescent="0.2">
      <c r="A297" s="725"/>
      <c r="B297" s="44" t="s">
        <v>729</v>
      </c>
      <c r="C297" s="45" t="s">
        <v>730</v>
      </c>
    </row>
    <row r="298" spans="1:3" ht="30" customHeight="1" x14ac:dyDescent="0.2">
      <c r="A298" s="725"/>
      <c r="B298" s="44" t="s">
        <v>731</v>
      </c>
      <c r="C298" s="45" t="s">
        <v>732</v>
      </c>
    </row>
    <row r="299" spans="1:3" ht="30" customHeight="1" x14ac:dyDescent="0.2">
      <c r="A299" s="725"/>
      <c r="B299" s="44" t="s">
        <v>733</v>
      </c>
      <c r="C299" s="45" t="s">
        <v>734</v>
      </c>
    </row>
    <row r="300" spans="1:3" ht="30" customHeight="1" x14ac:dyDescent="0.2">
      <c r="A300" s="725"/>
      <c r="B300" s="44" t="s">
        <v>735</v>
      </c>
      <c r="C300" s="45" t="s">
        <v>736</v>
      </c>
    </row>
    <row r="301" spans="1:3" ht="30" customHeight="1" x14ac:dyDescent="0.2">
      <c r="A301" s="725"/>
      <c r="B301" s="44" t="s">
        <v>737</v>
      </c>
      <c r="C301" s="45" t="s">
        <v>738</v>
      </c>
    </row>
    <row r="302" spans="1:3" ht="30" customHeight="1" x14ac:dyDescent="0.2">
      <c r="A302" s="725"/>
      <c r="B302" s="44" t="s">
        <v>739</v>
      </c>
      <c r="C302" s="45" t="s">
        <v>740</v>
      </c>
    </row>
    <row r="303" spans="1:3" ht="30" customHeight="1" x14ac:dyDescent="0.2">
      <c r="A303" s="725"/>
      <c r="B303" s="44" t="s">
        <v>741</v>
      </c>
      <c r="C303" s="45" t="s">
        <v>742</v>
      </c>
    </row>
    <row r="304" spans="1:3" ht="30" customHeight="1" x14ac:dyDescent="0.2">
      <c r="A304" s="725"/>
      <c r="B304" s="44" t="s">
        <v>743</v>
      </c>
      <c r="C304" s="45" t="s">
        <v>744</v>
      </c>
    </row>
    <row r="305" spans="1:3" ht="30" customHeight="1" x14ac:dyDescent="0.2">
      <c r="A305" s="725"/>
      <c r="B305" s="44" t="s">
        <v>745</v>
      </c>
      <c r="C305" s="45" t="s">
        <v>746</v>
      </c>
    </row>
    <row r="306" spans="1:3" ht="30" customHeight="1" x14ac:dyDescent="0.2">
      <c r="A306" s="725"/>
      <c r="B306" s="101" t="s">
        <v>747</v>
      </c>
      <c r="C306" s="102" t="s">
        <v>748</v>
      </c>
    </row>
    <row r="307" spans="1:3" ht="30" customHeight="1" x14ac:dyDescent="0.2">
      <c r="A307" s="725"/>
      <c r="B307" s="101" t="s">
        <v>749</v>
      </c>
      <c r="C307" s="102" t="s">
        <v>750</v>
      </c>
    </row>
    <row r="308" spans="1:3" ht="30" customHeight="1" x14ac:dyDescent="0.2">
      <c r="A308" s="725"/>
      <c r="B308" s="101" t="s">
        <v>751</v>
      </c>
      <c r="C308" s="102" t="s">
        <v>752</v>
      </c>
    </row>
    <row r="309" spans="1:3" ht="30" customHeight="1" x14ac:dyDescent="0.2">
      <c r="A309" s="725"/>
      <c r="B309" s="44" t="s">
        <v>753</v>
      </c>
      <c r="C309" s="45" t="s">
        <v>754</v>
      </c>
    </row>
    <row r="310" spans="1:3" ht="30" customHeight="1" x14ac:dyDescent="0.2">
      <c r="A310" s="725"/>
      <c r="B310" s="44" t="s">
        <v>755</v>
      </c>
      <c r="C310" s="45" t="s">
        <v>756</v>
      </c>
    </row>
    <row r="311" spans="1:3" ht="30" customHeight="1" x14ac:dyDescent="0.2">
      <c r="A311" s="725"/>
      <c r="B311" s="44" t="s">
        <v>757</v>
      </c>
      <c r="C311" s="45" t="s">
        <v>758</v>
      </c>
    </row>
    <row r="312" spans="1:3" ht="30" customHeight="1" x14ac:dyDescent="0.2">
      <c r="A312" s="725"/>
      <c r="B312" s="44" t="s">
        <v>759</v>
      </c>
      <c r="C312" s="45" t="s">
        <v>760</v>
      </c>
    </row>
    <row r="313" spans="1:3" ht="30" customHeight="1" x14ac:dyDescent="0.2">
      <c r="A313" s="725"/>
      <c r="B313" s="44" t="s">
        <v>761</v>
      </c>
      <c r="C313" s="45" t="s">
        <v>762</v>
      </c>
    </row>
    <row r="314" spans="1:3" ht="30" customHeight="1" x14ac:dyDescent="0.2">
      <c r="A314" s="725"/>
      <c r="B314" s="44" t="s">
        <v>763</v>
      </c>
      <c r="C314" s="45" t="s">
        <v>764</v>
      </c>
    </row>
    <row r="315" spans="1:3" ht="30" customHeight="1" x14ac:dyDescent="0.2">
      <c r="A315" s="725"/>
      <c r="B315" s="44" t="s">
        <v>765</v>
      </c>
      <c r="C315" s="45" t="s">
        <v>766</v>
      </c>
    </row>
    <row r="316" spans="1:3" ht="30" customHeight="1" x14ac:dyDescent="0.2">
      <c r="A316" s="725"/>
      <c r="B316" s="44" t="s">
        <v>767</v>
      </c>
      <c r="C316" s="45" t="s">
        <v>768</v>
      </c>
    </row>
    <row r="317" spans="1:3" ht="30" customHeight="1" x14ac:dyDescent="0.2">
      <c r="A317" s="725"/>
      <c r="B317" s="101" t="s">
        <v>769</v>
      </c>
      <c r="C317" s="102" t="s">
        <v>770</v>
      </c>
    </row>
    <row r="318" spans="1:3" ht="30" customHeight="1" x14ac:dyDescent="0.2">
      <c r="A318" s="725"/>
      <c r="B318" s="44" t="s">
        <v>771</v>
      </c>
      <c r="C318" s="45" t="s">
        <v>772</v>
      </c>
    </row>
    <row r="319" spans="1:3" ht="30" customHeight="1" x14ac:dyDescent="0.2">
      <c r="A319" s="725"/>
      <c r="B319" s="44" t="s">
        <v>773</v>
      </c>
      <c r="C319" s="45" t="s">
        <v>774</v>
      </c>
    </row>
    <row r="320" spans="1:3" ht="30" customHeight="1" x14ac:dyDescent="0.2">
      <c r="A320" s="725"/>
      <c r="B320" s="44" t="s">
        <v>775</v>
      </c>
      <c r="C320" s="45" t="s">
        <v>776</v>
      </c>
    </row>
    <row r="321" spans="1:3" ht="30" customHeight="1" x14ac:dyDescent="0.2">
      <c r="A321" s="725"/>
      <c r="B321" s="44" t="s">
        <v>777</v>
      </c>
      <c r="C321" s="45" t="s">
        <v>778</v>
      </c>
    </row>
    <row r="322" spans="1:3" ht="30" customHeight="1" x14ac:dyDescent="0.2">
      <c r="A322" s="725"/>
      <c r="B322" s="44" t="s">
        <v>779</v>
      </c>
      <c r="C322" s="45" t="s">
        <v>780</v>
      </c>
    </row>
    <row r="323" spans="1:3" ht="30" customHeight="1" x14ac:dyDescent="0.2">
      <c r="A323" s="725"/>
      <c r="B323" s="101" t="s">
        <v>781</v>
      </c>
      <c r="C323" s="102" t="s">
        <v>782</v>
      </c>
    </row>
    <row r="324" spans="1:3" ht="30" customHeight="1" x14ac:dyDescent="0.2">
      <c r="A324" s="725"/>
      <c r="B324" s="44" t="s">
        <v>783</v>
      </c>
      <c r="C324" s="45" t="s">
        <v>784</v>
      </c>
    </row>
    <row r="325" spans="1:3" ht="30" customHeight="1" x14ac:dyDescent="0.2">
      <c r="A325" s="725"/>
      <c r="B325" s="44" t="s">
        <v>785</v>
      </c>
      <c r="C325" s="45" t="s">
        <v>786</v>
      </c>
    </row>
    <row r="326" spans="1:3" ht="30" customHeight="1" x14ac:dyDescent="0.2">
      <c r="A326" s="725"/>
      <c r="B326" s="44" t="s">
        <v>787</v>
      </c>
      <c r="C326" s="45" t="s">
        <v>788</v>
      </c>
    </row>
    <row r="327" spans="1:3" ht="30" customHeight="1" x14ac:dyDescent="0.2">
      <c r="A327" s="725"/>
      <c r="B327" s="101" t="s">
        <v>266</v>
      </c>
      <c r="C327" s="102" t="s">
        <v>789</v>
      </c>
    </row>
    <row r="328" spans="1:3" ht="30" customHeight="1" x14ac:dyDescent="0.2">
      <c r="A328" s="725"/>
      <c r="B328" s="101" t="s">
        <v>790</v>
      </c>
      <c r="C328" s="102" t="s">
        <v>791</v>
      </c>
    </row>
    <row r="329" spans="1:3" ht="30" customHeight="1" x14ac:dyDescent="0.2">
      <c r="A329" s="725"/>
      <c r="B329" s="101" t="s">
        <v>792</v>
      </c>
      <c r="C329" s="102" t="s">
        <v>793</v>
      </c>
    </row>
    <row r="330" spans="1:3" ht="30" customHeight="1" x14ac:dyDescent="0.2">
      <c r="A330" s="725"/>
      <c r="B330" s="101" t="s">
        <v>794</v>
      </c>
      <c r="C330" s="102" t="s">
        <v>795</v>
      </c>
    </row>
    <row r="331" spans="1:3" ht="30" customHeight="1" x14ac:dyDescent="0.2">
      <c r="A331" s="725"/>
      <c r="B331" s="101" t="s">
        <v>796</v>
      </c>
      <c r="C331" s="102" t="s">
        <v>797</v>
      </c>
    </row>
    <row r="332" spans="1:3" ht="30" customHeight="1" thickBot="1" x14ac:dyDescent="0.25">
      <c r="A332" s="726"/>
      <c r="B332" s="103" t="s">
        <v>798</v>
      </c>
      <c r="C332" s="104" t="s">
        <v>799</v>
      </c>
    </row>
    <row r="333" spans="1:3" ht="30" customHeight="1" x14ac:dyDescent="0.2">
      <c r="A333" s="727" t="s">
        <v>800</v>
      </c>
      <c r="B333" s="73" t="s">
        <v>801</v>
      </c>
      <c r="C333" s="105" t="s">
        <v>802</v>
      </c>
    </row>
    <row r="334" spans="1:3" ht="30" customHeight="1" x14ac:dyDescent="0.2">
      <c r="A334" s="728"/>
      <c r="B334" s="44" t="s">
        <v>803</v>
      </c>
      <c r="C334" s="45" t="s">
        <v>804</v>
      </c>
    </row>
    <row r="335" spans="1:3" ht="30" customHeight="1" x14ac:dyDescent="0.2">
      <c r="A335" s="728"/>
      <c r="B335" s="44" t="s">
        <v>805</v>
      </c>
      <c r="C335" s="45" t="s">
        <v>806</v>
      </c>
    </row>
    <row r="336" spans="1:3" ht="30" customHeight="1" x14ac:dyDescent="0.2">
      <c r="A336" s="728"/>
      <c r="B336" s="44" t="s">
        <v>807</v>
      </c>
      <c r="C336" s="45" t="s">
        <v>808</v>
      </c>
    </row>
    <row r="337" spans="1:3" ht="30" customHeight="1" x14ac:dyDescent="0.2">
      <c r="A337" s="728"/>
      <c r="B337" s="44" t="s">
        <v>809</v>
      </c>
      <c r="C337" s="45" t="s">
        <v>810</v>
      </c>
    </row>
    <row r="338" spans="1:3" ht="30" customHeight="1" x14ac:dyDescent="0.2">
      <c r="A338" s="728"/>
      <c r="B338" s="44" t="s">
        <v>811</v>
      </c>
      <c r="C338" s="45" t="s">
        <v>812</v>
      </c>
    </row>
    <row r="339" spans="1:3" ht="30" customHeight="1" x14ac:dyDescent="0.2">
      <c r="A339" s="728"/>
      <c r="B339" s="185" t="s">
        <v>977</v>
      </c>
      <c r="C339" s="45" t="s">
        <v>813</v>
      </c>
    </row>
    <row r="340" spans="1:3" ht="30" customHeight="1" x14ac:dyDescent="0.2">
      <c r="A340" s="728"/>
      <c r="B340" s="44" t="s">
        <v>814</v>
      </c>
      <c r="C340" s="45" t="s">
        <v>815</v>
      </c>
    </row>
    <row r="341" spans="1:3" ht="30" customHeight="1" x14ac:dyDescent="0.2">
      <c r="A341" s="728"/>
      <c r="B341" s="44" t="s">
        <v>816</v>
      </c>
      <c r="C341" s="45" t="s">
        <v>817</v>
      </c>
    </row>
    <row r="342" spans="1:3" ht="30" customHeight="1" x14ac:dyDescent="0.2">
      <c r="A342" s="728"/>
      <c r="B342" s="76" t="s">
        <v>818</v>
      </c>
      <c r="C342" s="106" t="s">
        <v>819</v>
      </c>
    </row>
    <row r="343" spans="1:3" ht="30" customHeight="1" x14ac:dyDescent="0.2">
      <c r="A343" s="728"/>
      <c r="B343" s="76" t="s">
        <v>820</v>
      </c>
      <c r="C343" s="106" t="s">
        <v>821</v>
      </c>
    </row>
    <row r="344" spans="1:3" ht="30" customHeight="1" x14ac:dyDescent="0.2">
      <c r="A344" s="728"/>
      <c r="B344" s="76" t="s">
        <v>822</v>
      </c>
      <c r="C344" s="106" t="s">
        <v>823</v>
      </c>
    </row>
    <row r="345" spans="1:3" ht="30" customHeight="1" thickBot="1" x14ac:dyDescent="0.25">
      <c r="A345" s="729"/>
      <c r="B345" s="107" t="s">
        <v>824</v>
      </c>
      <c r="C345" s="108" t="s">
        <v>825</v>
      </c>
    </row>
    <row r="346" spans="1:3" ht="30" customHeight="1" x14ac:dyDescent="0.2">
      <c r="A346" s="730" t="s">
        <v>826</v>
      </c>
      <c r="B346" s="109" t="s">
        <v>827</v>
      </c>
      <c r="C346" s="110" t="s">
        <v>828</v>
      </c>
    </row>
    <row r="347" spans="1:3" ht="30" customHeight="1" x14ac:dyDescent="0.2">
      <c r="A347" s="731"/>
      <c r="B347" s="44" t="s">
        <v>829</v>
      </c>
      <c r="C347" s="45" t="s">
        <v>830</v>
      </c>
    </row>
    <row r="348" spans="1:3" ht="30" customHeight="1" x14ac:dyDescent="0.2">
      <c r="A348" s="731"/>
      <c r="B348" s="44" t="s">
        <v>831</v>
      </c>
      <c r="C348" s="45" t="s">
        <v>832</v>
      </c>
    </row>
    <row r="349" spans="1:3" ht="30" customHeight="1" x14ac:dyDescent="0.2">
      <c r="A349" s="731"/>
      <c r="B349" s="44" t="s">
        <v>833</v>
      </c>
      <c r="C349" s="45" t="s">
        <v>834</v>
      </c>
    </row>
    <row r="350" spans="1:3" ht="30" customHeight="1" x14ac:dyDescent="0.2">
      <c r="A350" s="731"/>
      <c r="B350" s="111" t="s">
        <v>835</v>
      </c>
      <c r="C350" s="112" t="s">
        <v>836</v>
      </c>
    </row>
    <row r="351" spans="1:3" ht="30" customHeight="1" x14ac:dyDescent="0.2">
      <c r="A351" s="731"/>
      <c r="B351" s="44" t="s">
        <v>837</v>
      </c>
      <c r="C351" s="45" t="s">
        <v>838</v>
      </c>
    </row>
    <row r="352" spans="1:3" ht="30" customHeight="1" x14ac:dyDescent="0.2">
      <c r="A352" s="731"/>
      <c r="B352" s="44" t="s">
        <v>839</v>
      </c>
      <c r="C352" s="45" t="s">
        <v>840</v>
      </c>
    </row>
    <row r="353" spans="1:3" ht="30" customHeight="1" x14ac:dyDescent="0.2">
      <c r="A353" s="731"/>
      <c r="B353" s="44" t="s">
        <v>841</v>
      </c>
      <c r="C353" s="45" t="s">
        <v>842</v>
      </c>
    </row>
    <row r="354" spans="1:3" ht="30" customHeight="1" x14ac:dyDescent="0.2">
      <c r="A354" s="731"/>
      <c r="B354" s="44" t="s">
        <v>843</v>
      </c>
      <c r="C354" s="45" t="s">
        <v>844</v>
      </c>
    </row>
    <row r="355" spans="1:3" ht="30" customHeight="1" x14ac:dyDescent="0.2">
      <c r="A355" s="731"/>
      <c r="B355" s="44" t="s">
        <v>845</v>
      </c>
      <c r="C355" s="45" t="s">
        <v>846</v>
      </c>
    </row>
    <row r="356" spans="1:3" ht="30" customHeight="1" x14ac:dyDescent="0.2">
      <c r="A356" s="731"/>
      <c r="B356" s="111" t="s">
        <v>847</v>
      </c>
      <c r="C356" s="112" t="s">
        <v>848</v>
      </c>
    </row>
    <row r="357" spans="1:3" ht="30" customHeight="1" x14ac:dyDescent="0.2">
      <c r="A357" s="731"/>
      <c r="B357" s="111" t="s">
        <v>849</v>
      </c>
      <c r="C357" s="112" t="s">
        <v>850</v>
      </c>
    </row>
    <row r="358" spans="1:3" ht="30" customHeight="1" thickBot="1" x14ac:dyDescent="0.25">
      <c r="A358" s="732"/>
      <c r="B358" s="113" t="s">
        <v>851</v>
      </c>
      <c r="C358" s="114" t="s">
        <v>852</v>
      </c>
    </row>
    <row r="359" spans="1:3" ht="30" customHeight="1" x14ac:dyDescent="0.2">
      <c r="A359" s="733" t="s">
        <v>853</v>
      </c>
      <c r="B359" s="115" t="s">
        <v>854</v>
      </c>
      <c r="C359" s="116" t="s">
        <v>855</v>
      </c>
    </row>
    <row r="360" spans="1:3" ht="30" customHeight="1" x14ac:dyDescent="0.2">
      <c r="A360" s="734"/>
      <c r="B360" s="117" t="s">
        <v>856</v>
      </c>
      <c r="C360" s="118" t="s">
        <v>857</v>
      </c>
    </row>
    <row r="361" spans="1:3" ht="30" customHeight="1" x14ac:dyDescent="0.2">
      <c r="A361" s="734"/>
      <c r="B361" s="117" t="s">
        <v>858</v>
      </c>
      <c r="C361" s="118" t="s">
        <v>859</v>
      </c>
    </row>
    <row r="362" spans="1:3" ht="30" customHeight="1" thickBot="1" x14ac:dyDescent="0.25">
      <c r="A362" s="735"/>
      <c r="B362" s="119" t="s">
        <v>860</v>
      </c>
      <c r="C362" s="120" t="s">
        <v>861</v>
      </c>
    </row>
    <row r="363" spans="1:3" ht="39" thickBot="1" x14ac:dyDescent="0.25">
      <c r="A363" s="233" t="s">
        <v>862</v>
      </c>
      <c r="B363" s="234"/>
      <c r="C363" s="235">
        <v>17</v>
      </c>
    </row>
    <row r="364" spans="1:3" ht="39" thickBot="1" x14ac:dyDescent="0.25">
      <c r="A364" s="236" t="s">
        <v>1060</v>
      </c>
      <c r="B364" s="237"/>
      <c r="C364" s="238">
        <v>18</v>
      </c>
    </row>
    <row r="365" spans="1:3" ht="115.5" thickBot="1" x14ac:dyDescent="0.25">
      <c r="A365" s="236" t="s">
        <v>1065</v>
      </c>
      <c r="B365" s="237"/>
      <c r="C365" s="238">
        <v>19</v>
      </c>
    </row>
    <row r="366" spans="1:3" ht="12.75" x14ac:dyDescent="0.2">
      <c r="A366" s="232"/>
    </row>
    <row r="367" spans="1:3" ht="38.25" x14ac:dyDescent="0.2">
      <c r="B367" s="200" t="s">
        <v>1067</v>
      </c>
    </row>
    <row r="368" spans="1:3" ht="30" customHeight="1" x14ac:dyDescent="0.2">
      <c r="B368" s="122" t="s">
        <v>1066</v>
      </c>
    </row>
    <row r="370" spans="2:2" ht="30" customHeight="1" x14ac:dyDescent="0.2">
      <c r="B370" s="217"/>
    </row>
    <row r="371" spans="2:2" ht="30" customHeight="1" thickBot="1" x14ac:dyDescent="0.25">
      <c r="B371" s="217"/>
    </row>
    <row r="372" spans="2:2" ht="30" customHeight="1" thickBot="1" x14ac:dyDescent="0.25">
      <c r="B372" s="248"/>
    </row>
  </sheetData>
  <mergeCells count="16">
    <mergeCell ref="A91:A140"/>
    <mergeCell ref="A2:A15"/>
    <mergeCell ref="A16:A42"/>
    <mergeCell ref="A43:A51"/>
    <mergeCell ref="A52:A84"/>
    <mergeCell ref="A85:A90"/>
    <mergeCell ref="A291:A332"/>
    <mergeCell ref="A333:A345"/>
    <mergeCell ref="A346:A358"/>
    <mergeCell ref="A359:A362"/>
    <mergeCell ref="A141:A170"/>
    <mergeCell ref="A171:A184"/>
    <mergeCell ref="A185:A214"/>
    <mergeCell ref="A215:A232"/>
    <mergeCell ref="A233:A270"/>
    <mergeCell ref="A271:A290"/>
  </mergeCells>
  <hyperlinks>
    <hyperlink ref="B368" r:id="rId1" xr:uid="{00000000-0004-0000-0300-000000000000}"/>
  </hyperlinks>
  <pageMargins left="0.7" right="0.7" top="0.75" bottom="0.75" header="0.3" footer="0.3"/>
  <pageSetup paperSize="9" scale="45" orientation="portrait" r:id="rId2"/>
  <rowBreaks count="8" manualBreakCount="8">
    <brk id="42" max="16383" man="1"/>
    <brk id="84" max="16383" man="1"/>
    <brk id="140" max="16383" man="1"/>
    <brk id="184" max="16383" man="1"/>
    <brk id="232" max="16383" man="1"/>
    <brk id="270" max="16383" man="1"/>
    <brk id="290" max="16383" man="1"/>
    <brk id="3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F136"/>
  <sheetViews>
    <sheetView zoomScaleNormal="100" zoomScaleSheetLayoutView="100" workbookViewId="0">
      <pane ySplit="9" topLeftCell="A10" activePane="bottomLeft" state="frozen"/>
      <selection pane="bottomLeft" activeCell="B28" sqref="B28"/>
    </sheetView>
  </sheetViews>
  <sheetFormatPr defaultColWidth="9.140625" defaultRowHeight="12.75" x14ac:dyDescent="0.2"/>
  <cols>
    <col min="1" max="1" width="66.28515625" style="196" customWidth="1"/>
    <col min="2" max="2" width="10.85546875" style="196" customWidth="1"/>
    <col min="3" max="16384" width="9.140625" style="37"/>
  </cols>
  <sheetData>
    <row r="1" spans="1:5" ht="25.5" x14ac:dyDescent="0.2">
      <c r="A1" s="195" t="s">
        <v>1054</v>
      </c>
      <c r="B1" s="195"/>
      <c r="C1" s="22"/>
      <c r="D1" s="22"/>
      <c r="E1" s="22"/>
    </row>
    <row r="2" spans="1:5" x14ac:dyDescent="0.2">
      <c r="A2" s="195"/>
      <c r="B2" s="195"/>
      <c r="C2" s="22"/>
      <c r="D2" s="22"/>
      <c r="E2" s="22"/>
    </row>
    <row r="3" spans="1:5" x14ac:dyDescent="0.2">
      <c r="A3" s="195"/>
      <c r="B3" s="195"/>
      <c r="C3" s="22"/>
      <c r="D3" s="22"/>
      <c r="E3" s="22"/>
    </row>
    <row r="4" spans="1:5" ht="25.5" x14ac:dyDescent="0.2">
      <c r="A4" s="195" t="s">
        <v>1018</v>
      </c>
      <c r="B4" s="195"/>
      <c r="C4" s="22"/>
      <c r="D4" s="22"/>
      <c r="E4" s="22"/>
    </row>
    <row r="5" spans="1:5" ht="51" x14ac:dyDescent="0.2">
      <c r="A5" s="195" t="s">
        <v>1019</v>
      </c>
      <c r="B5" s="195"/>
      <c r="C5" s="22"/>
      <c r="D5" s="22"/>
      <c r="E5" s="22"/>
    </row>
    <row r="7" spans="1:5" ht="13.5" thickBot="1" x14ac:dyDescent="0.25"/>
    <row r="8" spans="1:5" ht="77.25" thickBot="1" x14ac:dyDescent="0.25">
      <c r="A8" s="197" t="s">
        <v>1020</v>
      </c>
      <c r="B8" s="201" t="s">
        <v>1055</v>
      </c>
    </row>
    <row r="9" spans="1:5" ht="13.5" thickBot="1" x14ac:dyDescent="0.25">
      <c r="A9" s="202" t="s">
        <v>978</v>
      </c>
      <c r="B9" s="203" t="s">
        <v>863</v>
      </c>
    </row>
    <row r="10" spans="1:5" ht="13.5" thickBot="1" x14ac:dyDescent="0.25">
      <c r="A10" s="204" t="s">
        <v>864</v>
      </c>
      <c r="B10" s="205">
        <v>1</v>
      </c>
    </row>
    <row r="11" spans="1:5" ht="13.5" thickBot="1" x14ac:dyDescent="0.25">
      <c r="A11" s="204" t="s">
        <v>865</v>
      </c>
      <c r="B11" s="205">
        <v>2</v>
      </c>
    </row>
    <row r="12" spans="1:5" ht="13.5" thickBot="1" x14ac:dyDescent="0.25">
      <c r="A12" s="204" t="s">
        <v>7</v>
      </c>
      <c r="B12" s="205">
        <v>3</v>
      </c>
    </row>
    <row r="13" spans="1:5" ht="13.5" thickBot="1" x14ac:dyDescent="0.25">
      <c r="A13" s="204" t="s">
        <v>866</v>
      </c>
      <c r="B13" s="205">
        <v>4</v>
      </c>
    </row>
    <row r="14" spans="1:5" ht="13.5" thickBot="1" x14ac:dyDescent="0.25">
      <c r="A14" s="204" t="s">
        <v>867</v>
      </c>
      <c r="B14" s="205">
        <v>5</v>
      </c>
    </row>
    <row r="15" spans="1:5" ht="13.5" thickBot="1" x14ac:dyDescent="0.25">
      <c r="A15" s="204" t="s">
        <v>868</v>
      </c>
      <c r="B15" s="205">
        <v>6</v>
      </c>
    </row>
    <row r="16" spans="1:5" ht="13.5" thickBot="1" x14ac:dyDescent="0.25">
      <c r="A16" s="204" t="s">
        <v>869</v>
      </c>
      <c r="B16" s="205">
        <v>7</v>
      </c>
    </row>
    <row r="17" spans="1:6" ht="13.5" thickBot="1" x14ac:dyDescent="0.25">
      <c r="A17" s="204" t="s">
        <v>870</v>
      </c>
      <c r="B17" s="205">
        <v>8</v>
      </c>
    </row>
    <row r="18" spans="1:6" ht="13.5" thickBot="1" x14ac:dyDescent="0.25">
      <c r="A18" s="204" t="s">
        <v>871</v>
      </c>
      <c r="B18" s="205">
        <v>9</v>
      </c>
    </row>
    <row r="19" spans="1:6" ht="13.5" thickBot="1" x14ac:dyDescent="0.25">
      <c r="A19" s="204" t="s">
        <v>872</v>
      </c>
      <c r="B19" s="205">
        <v>10</v>
      </c>
    </row>
    <row r="20" spans="1:6" ht="13.5" thickBot="1" x14ac:dyDescent="0.25">
      <c r="A20" s="204" t="s">
        <v>873</v>
      </c>
      <c r="B20" s="205">
        <v>11</v>
      </c>
    </row>
    <row r="21" spans="1:6" ht="13.5" thickBot="1" x14ac:dyDescent="0.25">
      <c r="A21" s="204" t="s">
        <v>874</v>
      </c>
      <c r="B21" s="205">
        <v>12</v>
      </c>
      <c r="F21" s="123"/>
    </row>
    <row r="22" spans="1:6" ht="13.5" thickBot="1" x14ac:dyDescent="0.25">
      <c r="A22" s="204" t="s">
        <v>875</v>
      </c>
      <c r="B22" s="205">
        <v>13</v>
      </c>
    </row>
    <row r="23" spans="1:6" ht="13.5" thickBot="1" x14ac:dyDescent="0.25">
      <c r="A23" s="204" t="s">
        <v>876</v>
      </c>
      <c r="B23" s="205">
        <v>14</v>
      </c>
    </row>
    <row r="24" spans="1:6" ht="13.5" thickBot="1" x14ac:dyDescent="0.25">
      <c r="A24" s="204" t="s">
        <v>877</v>
      </c>
      <c r="B24" s="205">
        <v>15</v>
      </c>
    </row>
    <row r="25" spans="1:6" ht="13.5" thickBot="1" x14ac:dyDescent="0.25">
      <c r="A25" s="204" t="s">
        <v>878</v>
      </c>
      <c r="B25" s="205">
        <v>16</v>
      </c>
    </row>
    <row r="26" spans="1:6" ht="13.5" thickBot="1" x14ac:dyDescent="0.25">
      <c r="A26" s="204" t="s">
        <v>879</v>
      </c>
      <c r="B26" s="205">
        <v>17</v>
      </c>
    </row>
    <row r="27" spans="1:6" ht="13.5" thickBot="1" x14ac:dyDescent="0.25">
      <c r="A27" s="204" t="s">
        <v>880</v>
      </c>
      <c r="B27" s="205">
        <v>18</v>
      </c>
    </row>
    <row r="28" spans="1:6" ht="13.5" thickBot="1" x14ac:dyDescent="0.25">
      <c r="A28" s="204" t="s">
        <v>881</v>
      </c>
      <c r="B28" s="205">
        <v>19</v>
      </c>
    </row>
    <row r="29" spans="1:6" ht="13.5" thickBot="1" x14ac:dyDescent="0.25">
      <c r="A29" s="204" t="s">
        <v>882</v>
      </c>
      <c r="B29" s="205">
        <v>20</v>
      </c>
    </row>
    <row r="30" spans="1:6" ht="13.5" thickBot="1" x14ac:dyDescent="0.25">
      <c r="A30" s="204" t="s">
        <v>69</v>
      </c>
      <c r="B30" s="205">
        <v>21</v>
      </c>
    </row>
    <row r="31" spans="1:6" ht="13.5" thickBot="1" x14ac:dyDescent="0.25">
      <c r="A31" s="204" t="s">
        <v>883</v>
      </c>
      <c r="B31" s="205">
        <v>22</v>
      </c>
    </row>
    <row r="32" spans="1:6" ht="13.5" thickBot="1" x14ac:dyDescent="0.25">
      <c r="A32" s="204" t="s">
        <v>884</v>
      </c>
      <c r="B32" s="205">
        <v>23</v>
      </c>
    </row>
    <row r="33" spans="1:2" ht="13.5" thickBot="1" x14ac:dyDescent="0.25">
      <c r="A33" s="204" t="s">
        <v>885</v>
      </c>
      <c r="B33" s="205">
        <v>24</v>
      </c>
    </row>
    <row r="34" spans="1:2" ht="13.5" thickBot="1" x14ac:dyDescent="0.25">
      <c r="A34" s="204" t="s">
        <v>886</v>
      </c>
      <c r="B34" s="205">
        <v>25</v>
      </c>
    </row>
    <row r="35" spans="1:2" ht="13.5" thickBot="1" x14ac:dyDescent="0.25">
      <c r="A35" s="204" t="s">
        <v>887</v>
      </c>
      <c r="B35" s="205">
        <v>26</v>
      </c>
    </row>
    <row r="36" spans="1:2" ht="13.5" thickBot="1" x14ac:dyDescent="0.25">
      <c r="A36" s="204" t="s">
        <v>888</v>
      </c>
      <c r="B36" s="205">
        <v>27</v>
      </c>
    </row>
    <row r="37" spans="1:2" ht="13.5" thickBot="1" x14ac:dyDescent="0.25">
      <c r="A37" s="204" t="s">
        <v>889</v>
      </c>
      <c r="B37" s="205">
        <v>28</v>
      </c>
    </row>
    <row r="38" spans="1:2" ht="13.5" thickBot="1" x14ac:dyDescent="0.25">
      <c r="A38" s="204" t="s">
        <v>890</v>
      </c>
      <c r="B38" s="205">
        <v>29</v>
      </c>
    </row>
    <row r="39" spans="1:2" ht="13.5" thickBot="1" x14ac:dyDescent="0.25">
      <c r="A39" s="204" t="s">
        <v>891</v>
      </c>
      <c r="B39" s="205">
        <v>30</v>
      </c>
    </row>
    <row r="40" spans="1:2" ht="13.5" thickBot="1" x14ac:dyDescent="0.25">
      <c r="A40" s="204" t="s">
        <v>892</v>
      </c>
      <c r="B40" s="205">
        <v>31</v>
      </c>
    </row>
    <row r="41" spans="1:2" ht="13.5" thickBot="1" x14ac:dyDescent="0.25">
      <c r="A41" s="204" t="s">
        <v>893</v>
      </c>
      <c r="B41" s="205">
        <v>32</v>
      </c>
    </row>
    <row r="42" spans="1:2" ht="13.5" thickBot="1" x14ac:dyDescent="0.25">
      <c r="A42" s="204" t="s">
        <v>28</v>
      </c>
      <c r="B42" s="205">
        <v>33</v>
      </c>
    </row>
    <row r="43" spans="1:2" ht="13.5" thickBot="1" x14ac:dyDescent="0.25">
      <c r="A43" s="204" t="s">
        <v>894</v>
      </c>
      <c r="B43" s="205">
        <v>34</v>
      </c>
    </row>
    <row r="44" spans="1:2" ht="13.5" thickBot="1" x14ac:dyDescent="0.25">
      <c r="A44" s="204" t="s">
        <v>20</v>
      </c>
      <c r="B44" s="205">
        <v>35</v>
      </c>
    </row>
    <row r="45" spans="1:2" ht="13.5" thickBot="1" x14ac:dyDescent="0.25">
      <c r="A45" s="204" t="s">
        <v>66</v>
      </c>
      <c r="B45" s="205">
        <v>36</v>
      </c>
    </row>
    <row r="46" spans="1:2" ht="13.5" thickBot="1" x14ac:dyDescent="0.25">
      <c r="A46" s="204" t="s">
        <v>4</v>
      </c>
      <c r="B46" s="205">
        <v>37</v>
      </c>
    </row>
    <row r="47" spans="1:2" ht="13.5" thickBot="1" x14ac:dyDescent="0.25">
      <c r="A47" s="204" t="s">
        <v>35</v>
      </c>
      <c r="B47" s="205">
        <v>38</v>
      </c>
    </row>
    <row r="48" spans="1:2" ht="13.5" thickBot="1" x14ac:dyDescent="0.25">
      <c r="A48" s="204" t="s">
        <v>52</v>
      </c>
      <c r="B48" s="205">
        <v>39</v>
      </c>
    </row>
    <row r="49" spans="1:2" ht="13.5" thickBot="1" x14ac:dyDescent="0.25">
      <c r="A49" s="204" t="s">
        <v>33</v>
      </c>
      <c r="B49" s="205">
        <v>40</v>
      </c>
    </row>
    <row r="50" spans="1:2" ht="13.5" thickBot="1" x14ac:dyDescent="0.25">
      <c r="A50" s="204" t="s">
        <v>42</v>
      </c>
      <c r="B50" s="205">
        <v>41</v>
      </c>
    </row>
    <row r="51" spans="1:2" ht="13.5" thickBot="1" x14ac:dyDescent="0.25">
      <c r="A51" s="204" t="s">
        <v>895</v>
      </c>
      <c r="B51" s="205">
        <v>42</v>
      </c>
    </row>
    <row r="52" spans="1:2" ht="13.5" thickBot="1" x14ac:dyDescent="0.25">
      <c r="A52" s="204" t="s">
        <v>896</v>
      </c>
      <c r="B52" s="205">
        <v>43</v>
      </c>
    </row>
    <row r="53" spans="1:2" ht="13.5" thickBot="1" x14ac:dyDescent="0.25">
      <c r="A53" s="204" t="s">
        <v>897</v>
      </c>
      <c r="B53" s="205">
        <v>44</v>
      </c>
    </row>
    <row r="54" spans="1:2" ht="13.5" thickBot="1" x14ac:dyDescent="0.25">
      <c r="A54" s="204" t="s">
        <v>19</v>
      </c>
      <c r="B54" s="205">
        <v>45</v>
      </c>
    </row>
    <row r="55" spans="1:2" ht="13.5" thickBot="1" x14ac:dyDescent="0.25">
      <c r="A55" s="204" t="s">
        <v>898</v>
      </c>
      <c r="B55" s="205">
        <v>46</v>
      </c>
    </row>
    <row r="56" spans="1:2" ht="13.5" thickBot="1" x14ac:dyDescent="0.25">
      <c r="A56" s="204" t="s">
        <v>899</v>
      </c>
      <c r="B56" s="205">
        <v>47</v>
      </c>
    </row>
    <row r="57" spans="1:2" ht="13.5" thickBot="1" x14ac:dyDescent="0.25">
      <c r="A57" s="204" t="s">
        <v>900</v>
      </c>
      <c r="B57" s="205">
        <v>48</v>
      </c>
    </row>
    <row r="58" spans="1:2" ht="13.5" thickBot="1" x14ac:dyDescent="0.25">
      <c r="A58" s="204" t="s">
        <v>901</v>
      </c>
      <c r="B58" s="205">
        <v>49</v>
      </c>
    </row>
    <row r="59" spans="1:2" ht="13.5" thickBot="1" x14ac:dyDescent="0.25">
      <c r="A59" s="204" t="s">
        <v>902</v>
      </c>
      <c r="B59" s="205">
        <v>50</v>
      </c>
    </row>
    <row r="60" spans="1:2" ht="13.5" thickBot="1" x14ac:dyDescent="0.25">
      <c r="A60" s="204" t="s">
        <v>903</v>
      </c>
      <c r="B60" s="205">
        <v>51</v>
      </c>
    </row>
    <row r="61" spans="1:2" ht="13.5" thickBot="1" x14ac:dyDescent="0.25">
      <c r="A61" s="204" t="s">
        <v>904</v>
      </c>
      <c r="B61" s="205">
        <v>52</v>
      </c>
    </row>
    <row r="62" spans="1:2" ht="13.5" thickBot="1" x14ac:dyDescent="0.25">
      <c r="A62" s="204" t="s">
        <v>905</v>
      </c>
      <c r="B62" s="205">
        <v>53</v>
      </c>
    </row>
    <row r="63" spans="1:2" ht="13.5" thickBot="1" x14ac:dyDescent="0.25">
      <c r="A63" s="204" t="s">
        <v>906</v>
      </c>
      <c r="B63" s="205">
        <v>54</v>
      </c>
    </row>
    <row r="64" spans="1:2" ht="13.5" thickBot="1" x14ac:dyDescent="0.25">
      <c r="A64" s="204" t="s">
        <v>907</v>
      </c>
      <c r="B64" s="205">
        <v>55</v>
      </c>
    </row>
    <row r="65" spans="1:2" ht="13.5" thickBot="1" x14ac:dyDescent="0.25">
      <c r="A65" s="204" t="s">
        <v>908</v>
      </c>
      <c r="B65" s="205">
        <v>56</v>
      </c>
    </row>
    <row r="66" spans="1:2" ht="13.5" thickBot="1" x14ac:dyDescent="0.25">
      <c r="A66" s="204" t="s">
        <v>909</v>
      </c>
      <c r="B66" s="205">
        <v>57</v>
      </c>
    </row>
    <row r="67" spans="1:2" ht="13.5" thickBot="1" x14ac:dyDescent="0.25">
      <c r="A67" s="204" t="s">
        <v>18</v>
      </c>
      <c r="B67" s="205">
        <v>58</v>
      </c>
    </row>
    <row r="68" spans="1:2" ht="13.5" thickBot="1" x14ac:dyDescent="0.25">
      <c r="A68" s="204" t="s">
        <v>21</v>
      </c>
      <c r="B68" s="205">
        <v>59</v>
      </c>
    </row>
    <row r="69" spans="1:2" ht="13.5" thickBot="1" x14ac:dyDescent="0.25">
      <c r="A69" s="204" t="s">
        <v>910</v>
      </c>
      <c r="B69" s="205">
        <v>60</v>
      </c>
    </row>
    <row r="70" spans="1:2" ht="13.5" thickBot="1" x14ac:dyDescent="0.25">
      <c r="A70" s="204" t="s">
        <v>911</v>
      </c>
      <c r="B70" s="205">
        <v>61</v>
      </c>
    </row>
    <row r="71" spans="1:2" ht="13.5" thickBot="1" x14ac:dyDescent="0.25">
      <c r="A71" s="204" t="s">
        <v>912</v>
      </c>
      <c r="B71" s="205">
        <v>62</v>
      </c>
    </row>
    <row r="72" spans="1:2" ht="13.5" thickBot="1" x14ac:dyDescent="0.25">
      <c r="A72" s="204" t="s">
        <v>913</v>
      </c>
      <c r="B72" s="205">
        <v>63</v>
      </c>
    </row>
    <row r="73" spans="1:2" ht="13.5" thickBot="1" x14ac:dyDescent="0.25">
      <c r="A73" s="204" t="s">
        <v>914</v>
      </c>
      <c r="B73" s="205">
        <v>64</v>
      </c>
    </row>
    <row r="74" spans="1:2" ht="13.5" thickBot="1" x14ac:dyDescent="0.25">
      <c r="A74" s="204" t="s">
        <v>915</v>
      </c>
      <c r="B74" s="205">
        <v>65</v>
      </c>
    </row>
    <row r="75" spans="1:2" ht="13.5" thickBot="1" x14ac:dyDescent="0.25">
      <c r="A75" s="204" t="s">
        <v>916</v>
      </c>
      <c r="B75" s="205">
        <v>66</v>
      </c>
    </row>
    <row r="76" spans="1:2" ht="13.5" thickBot="1" x14ac:dyDescent="0.25">
      <c r="A76" s="204" t="s">
        <v>37</v>
      </c>
      <c r="B76" s="205">
        <v>67</v>
      </c>
    </row>
    <row r="77" spans="1:2" ht="13.5" thickBot="1" x14ac:dyDescent="0.25">
      <c r="A77" s="204" t="s">
        <v>23</v>
      </c>
      <c r="B77" s="205">
        <v>68</v>
      </c>
    </row>
    <row r="78" spans="1:2" ht="13.5" thickBot="1" x14ac:dyDescent="0.25">
      <c r="A78" s="204" t="s">
        <v>39</v>
      </c>
      <c r="B78" s="205">
        <v>69</v>
      </c>
    </row>
    <row r="79" spans="1:2" ht="13.5" thickBot="1" x14ac:dyDescent="0.25">
      <c r="A79" s="204" t="s">
        <v>15</v>
      </c>
      <c r="B79" s="205">
        <v>70</v>
      </c>
    </row>
    <row r="80" spans="1:2" ht="13.5" thickBot="1" x14ac:dyDescent="0.25">
      <c r="A80" s="204" t="s">
        <v>17</v>
      </c>
      <c r="B80" s="205">
        <v>71</v>
      </c>
    </row>
    <row r="81" spans="1:2" ht="13.5" thickBot="1" x14ac:dyDescent="0.25">
      <c r="A81" s="204" t="s">
        <v>917</v>
      </c>
      <c r="B81" s="205">
        <v>72</v>
      </c>
    </row>
    <row r="82" spans="1:2" ht="13.5" thickBot="1" x14ac:dyDescent="0.25">
      <c r="A82" s="204" t="s">
        <v>38</v>
      </c>
      <c r="B82" s="205">
        <v>73</v>
      </c>
    </row>
    <row r="83" spans="1:2" ht="13.5" thickBot="1" x14ac:dyDescent="0.25">
      <c r="A83" s="204" t="s">
        <v>16</v>
      </c>
      <c r="B83" s="205">
        <v>74</v>
      </c>
    </row>
    <row r="84" spans="1:2" ht="13.5" thickBot="1" x14ac:dyDescent="0.25">
      <c r="A84" s="204" t="s">
        <v>31</v>
      </c>
      <c r="B84" s="205">
        <v>75</v>
      </c>
    </row>
    <row r="85" spans="1:2" ht="13.5" thickBot="1" x14ac:dyDescent="0.25">
      <c r="A85" s="204" t="s">
        <v>67</v>
      </c>
      <c r="B85" s="205">
        <v>76</v>
      </c>
    </row>
    <row r="86" spans="1:2" ht="13.5" thickBot="1" x14ac:dyDescent="0.25">
      <c r="A86" s="204" t="s">
        <v>13</v>
      </c>
      <c r="B86" s="205">
        <v>77</v>
      </c>
    </row>
    <row r="87" spans="1:2" ht="13.5" thickBot="1" x14ac:dyDescent="0.25">
      <c r="A87" s="204" t="s">
        <v>918</v>
      </c>
      <c r="B87" s="205">
        <v>78</v>
      </c>
    </row>
    <row r="88" spans="1:2" ht="13.5" thickBot="1" x14ac:dyDescent="0.25">
      <c r="A88" s="204" t="s">
        <v>919</v>
      </c>
      <c r="B88" s="205">
        <v>79</v>
      </c>
    </row>
    <row r="89" spans="1:2" ht="13.5" thickBot="1" x14ac:dyDescent="0.25">
      <c r="A89" s="204" t="s">
        <v>101</v>
      </c>
      <c r="B89" s="205">
        <v>80</v>
      </c>
    </row>
    <row r="90" spans="1:2" ht="13.5" thickBot="1" x14ac:dyDescent="0.25">
      <c r="A90" s="204" t="s">
        <v>40</v>
      </c>
      <c r="B90" s="205">
        <v>81</v>
      </c>
    </row>
    <row r="91" spans="1:2" ht="13.5" thickBot="1" x14ac:dyDescent="0.25">
      <c r="A91" s="204" t="s">
        <v>920</v>
      </c>
      <c r="B91" s="205">
        <v>82</v>
      </c>
    </row>
    <row r="92" spans="1:2" ht="13.5" thickBot="1" x14ac:dyDescent="0.25">
      <c r="A92" s="204" t="s">
        <v>68</v>
      </c>
      <c r="B92" s="205">
        <v>83</v>
      </c>
    </row>
    <row r="93" spans="1:2" ht="13.5" thickBot="1" x14ac:dyDescent="0.25">
      <c r="A93" s="204" t="s">
        <v>921</v>
      </c>
      <c r="B93" s="205">
        <v>84</v>
      </c>
    </row>
    <row r="94" spans="1:2" ht="13.5" thickBot="1" x14ac:dyDescent="0.25">
      <c r="A94" s="204" t="s">
        <v>922</v>
      </c>
      <c r="B94" s="205">
        <v>85</v>
      </c>
    </row>
    <row r="95" spans="1:2" ht="13.5" thickBot="1" x14ac:dyDescent="0.25">
      <c r="A95" s="204" t="s">
        <v>923</v>
      </c>
      <c r="B95" s="205">
        <v>86</v>
      </c>
    </row>
    <row r="96" spans="1:2" ht="13.5" thickBot="1" x14ac:dyDescent="0.25">
      <c r="A96" s="204" t="s">
        <v>924</v>
      </c>
      <c r="B96" s="205">
        <v>87</v>
      </c>
    </row>
    <row r="97" spans="1:2" ht="13.5" thickBot="1" x14ac:dyDescent="0.25">
      <c r="A97" s="204" t="s">
        <v>34</v>
      </c>
      <c r="B97" s="205">
        <v>88</v>
      </c>
    </row>
    <row r="98" spans="1:2" ht="13.5" thickBot="1" x14ac:dyDescent="0.25">
      <c r="A98" s="204" t="s">
        <v>925</v>
      </c>
      <c r="B98" s="205">
        <v>89</v>
      </c>
    </row>
    <row r="99" spans="1:2" ht="13.5" thickBot="1" x14ac:dyDescent="0.25">
      <c r="A99" s="204" t="s">
        <v>32</v>
      </c>
      <c r="B99" s="205">
        <v>90</v>
      </c>
    </row>
    <row r="100" spans="1:2" ht="13.5" thickBot="1" x14ac:dyDescent="0.25">
      <c r="A100" s="204" t="s">
        <v>22</v>
      </c>
      <c r="B100" s="205">
        <v>91</v>
      </c>
    </row>
    <row r="101" spans="1:2" ht="13.5" thickBot="1" x14ac:dyDescent="0.25">
      <c r="A101" s="204" t="s">
        <v>30</v>
      </c>
      <c r="B101" s="205">
        <v>92</v>
      </c>
    </row>
    <row r="102" spans="1:2" ht="13.5" thickBot="1" x14ac:dyDescent="0.25">
      <c r="A102" s="204" t="s">
        <v>926</v>
      </c>
      <c r="B102" s="205">
        <v>93</v>
      </c>
    </row>
    <row r="103" spans="1:2" ht="13.5" thickBot="1" x14ac:dyDescent="0.25">
      <c r="A103" s="204" t="s">
        <v>14</v>
      </c>
      <c r="B103" s="205">
        <v>94</v>
      </c>
    </row>
    <row r="104" spans="1:2" ht="13.5" thickBot="1" x14ac:dyDescent="0.25">
      <c r="A104" s="204" t="s">
        <v>36</v>
      </c>
      <c r="B104" s="205">
        <v>95</v>
      </c>
    </row>
    <row r="105" spans="1:2" ht="13.5" thickBot="1" x14ac:dyDescent="0.25">
      <c r="A105" s="204" t="s">
        <v>927</v>
      </c>
      <c r="B105" s="205">
        <v>96</v>
      </c>
    </row>
    <row r="106" spans="1:2" ht="13.5" thickBot="1" x14ac:dyDescent="0.25">
      <c r="A106" s="204" t="s">
        <v>928</v>
      </c>
      <c r="B106" s="205">
        <v>97</v>
      </c>
    </row>
    <row r="107" spans="1:2" ht="13.5" thickBot="1" x14ac:dyDescent="0.25">
      <c r="A107" s="204" t="s">
        <v>929</v>
      </c>
      <c r="B107" s="205">
        <v>98</v>
      </c>
    </row>
    <row r="108" spans="1:2" ht="13.5" thickBot="1" x14ac:dyDescent="0.25">
      <c r="A108" s="204" t="s">
        <v>70</v>
      </c>
      <c r="B108" s="205">
        <v>99</v>
      </c>
    </row>
    <row r="109" spans="1:2" ht="13.5" thickBot="1" x14ac:dyDescent="0.25">
      <c r="A109" s="204" t="s">
        <v>930</v>
      </c>
      <c r="B109" s="205">
        <v>100</v>
      </c>
    </row>
    <row r="110" spans="1:2" ht="13.5" thickBot="1" x14ac:dyDescent="0.25">
      <c r="A110" s="204" t="s">
        <v>41</v>
      </c>
      <c r="B110" s="205">
        <v>101</v>
      </c>
    </row>
    <row r="111" spans="1:2" ht="13.5" thickBot="1" x14ac:dyDescent="0.25">
      <c r="A111" s="204" t="s">
        <v>931</v>
      </c>
      <c r="B111" s="205">
        <v>102</v>
      </c>
    </row>
    <row r="112" spans="1:2" ht="13.5" thickBot="1" x14ac:dyDescent="0.25">
      <c r="A112" s="204" t="s">
        <v>99</v>
      </c>
      <c r="B112" s="205">
        <v>103</v>
      </c>
    </row>
    <row r="113" spans="1:2" ht="13.5" thickBot="1" x14ac:dyDescent="0.25">
      <c r="A113" s="204" t="s">
        <v>100</v>
      </c>
      <c r="B113" s="205">
        <v>104</v>
      </c>
    </row>
    <row r="114" spans="1:2" ht="13.5" thickBot="1" x14ac:dyDescent="0.25">
      <c r="A114" s="204" t="s">
        <v>98</v>
      </c>
      <c r="B114" s="205">
        <v>105</v>
      </c>
    </row>
    <row r="115" spans="1:2" ht="13.5" thickBot="1" x14ac:dyDescent="0.25">
      <c r="A115" s="204" t="s">
        <v>932</v>
      </c>
      <c r="B115" s="205">
        <v>106</v>
      </c>
    </row>
    <row r="116" spans="1:2" ht="13.5" thickBot="1" x14ac:dyDescent="0.25">
      <c r="A116" s="204" t="s">
        <v>933</v>
      </c>
      <c r="B116" s="205">
        <v>107</v>
      </c>
    </row>
    <row r="117" spans="1:2" ht="13.5" thickBot="1" x14ac:dyDescent="0.25">
      <c r="A117" s="204" t="s">
        <v>934</v>
      </c>
      <c r="B117" s="205">
        <v>108</v>
      </c>
    </row>
    <row r="118" spans="1:2" ht="13.5" thickBot="1" x14ac:dyDescent="0.25">
      <c r="A118" s="204" t="s">
        <v>935</v>
      </c>
      <c r="B118" s="205">
        <v>109</v>
      </c>
    </row>
    <row r="119" spans="1:2" ht="13.5" thickBot="1" x14ac:dyDescent="0.25">
      <c r="A119" s="204" t="s">
        <v>936</v>
      </c>
      <c r="B119" s="205">
        <v>110</v>
      </c>
    </row>
    <row r="120" spans="1:2" ht="13.5" thickBot="1" x14ac:dyDescent="0.25">
      <c r="A120" s="204" t="s">
        <v>937</v>
      </c>
      <c r="B120" s="205">
        <v>111</v>
      </c>
    </row>
    <row r="121" spans="1:2" ht="13.5" thickBot="1" x14ac:dyDescent="0.25">
      <c r="A121" s="204" t="s">
        <v>5</v>
      </c>
      <c r="B121" s="205">
        <v>112</v>
      </c>
    </row>
    <row r="122" spans="1:2" ht="13.5" thickBot="1" x14ac:dyDescent="0.25">
      <c r="A122" s="220" t="s">
        <v>6</v>
      </c>
      <c r="B122" s="221">
        <v>113</v>
      </c>
    </row>
    <row r="123" spans="1:2" ht="13.5" thickBot="1" x14ac:dyDescent="0.25">
      <c r="A123" s="222" t="s">
        <v>938</v>
      </c>
      <c r="B123" s="223">
        <v>114</v>
      </c>
    </row>
    <row r="124" spans="1:2" ht="13.5" thickBot="1" x14ac:dyDescent="0.25">
      <c r="A124" s="239" t="s">
        <v>1038</v>
      </c>
      <c r="B124" s="240">
        <v>115</v>
      </c>
    </row>
    <row r="125" spans="1:2" ht="13.5" thickBot="1" x14ac:dyDescent="0.25">
      <c r="A125" s="239" t="s">
        <v>1039</v>
      </c>
      <c r="B125" s="240">
        <v>116</v>
      </c>
    </row>
    <row r="126" spans="1:2" ht="13.5" thickBot="1" x14ac:dyDescent="0.25">
      <c r="A126" s="239" t="s">
        <v>1040</v>
      </c>
      <c r="B126" s="240">
        <v>117</v>
      </c>
    </row>
    <row r="127" spans="1:2" ht="13.5" thickBot="1" x14ac:dyDescent="0.25">
      <c r="A127" s="239" t="s">
        <v>1041</v>
      </c>
      <c r="B127" s="240">
        <v>118</v>
      </c>
    </row>
    <row r="128" spans="1:2" ht="13.5" thickBot="1" x14ac:dyDescent="0.25">
      <c r="A128" s="224" t="s">
        <v>1061</v>
      </c>
      <c r="B128" s="225">
        <v>119</v>
      </c>
    </row>
    <row r="129" spans="1:2" ht="13.5" thickBot="1" x14ac:dyDescent="0.25">
      <c r="A129" s="224" t="s">
        <v>996</v>
      </c>
      <c r="B129" s="225">
        <v>120</v>
      </c>
    </row>
    <row r="131" spans="1:2" x14ac:dyDescent="0.2">
      <c r="A131" s="198"/>
    </row>
    <row r="132" spans="1:2" x14ac:dyDescent="0.2">
      <c r="A132" s="199"/>
      <c r="B132" s="200"/>
    </row>
    <row r="133" spans="1:2" x14ac:dyDescent="0.2">
      <c r="A133" s="241"/>
    </row>
    <row r="134" spans="1:2" x14ac:dyDescent="0.2">
      <c r="A134" s="241"/>
    </row>
    <row r="135" spans="1:2" ht="14.25" x14ac:dyDescent="0.2">
      <c r="A135" s="242"/>
    </row>
    <row r="136" spans="1:2" ht="14.25" x14ac:dyDescent="0.2">
      <c r="A136" s="243"/>
    </row>
  </sheetData>
  <pageMargins left="0.7" right="0.7" top="0.75" bottom="0.75" header="0.3" footer="0.3"/>
  <pageSetup paperSize="9" scale="86" orientation="portrait"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K66"/>
  <sheetViews>
    <sheetView zoomScaleNormal="100" zoomScaleSheetLayoutView="87" workbookViewId="0">
      <pane ySplit="7" topLeftCell="A8" activePane="bottomLeft" state="frozen"/>
      <selection pane="bottomLeft" activeCell="B13" sqref="B13"/>
    </sheetView>
  </sheetViews>
  <sheetFormatPr defaultRowHeight="12.75" x14ac:dyDescent="0.2"/>
  <cols>
    <col min="1" max="1" width="112.7109375" customWidth="1"/>
    <col min="2" max="2" width="18.140625" customWidth="1"/>
    <col min="8" max="8" width="43" bestFit="1" customWidth="1"/>
    <col min="9" max="9" width="9" customWidth="1"/>
    <col min="10" max="11" width="9.140625" hidden="1" customWidth="1"/>
  </cols>
  <sheetData>
    <row r="1" spans="1:11" ht="28.5" customHeight="1" x14ac:dyDescent="0.2">
      <c r="A1" s="762" t="s">
        <v>1057</v>
      </c>
      <c r="B1" s="762"/>
      <c r="C1" s="1"/>
      <c r="D1" s="1"/>
      <c r="E1" s="1"/>
      <c r="F1" s="1"/>
      <c r="G1" s="1"/>
      <c r="H1" s="1"/>
      <c r="I1" s="1"/>
      <c r="J1" s="1"/>
      <c r="K1" s="2"/>
    </row>
    <row r="2" spans="1:11" ht="12.75" customHeight="1" x14ac:dyDescent="0.2">
      <c r="A2" s="762"/>
      <c r="B2" s="762"/>
      <c r="C2" s="3"/>
      <c r="D2" s="3"/>
      <c r="E2" s="3"/>
      <c r="F2" s="3"/>
      <c r="G2" s="3"/>
      <c r="H2" s="3"/>
      <c r="I2" s="3"/>
      <c r="J2" s="3"/>
      <c r="K2" s="4"/>
    </row>
    <row r="3" spans="1:11" ht="11.25" customHeight="1" x14ac:dyDescent="0.2">
      <c r="A3" s="762" t="s">
        <v>1021</v>
      </c>
      <c r="B3" s="762"/>
      <c r="C3" s="5"/>
      <c r="D3" s="5"/>
      <c r="E3" s="5"/>
      <c r="F3" s="5"/>
      <c r="G3" s="5"/>
      <c r="H3" s="5"/>
      <c r="I3" s="5"/>
      <c r="J3" s="5"/>
      <c r="K3" s="6"/>
    </row>
    <row r="4" spans="1:11" ht="21" customHeight="1" x14ac:dyDescent="0.2">
      <c r="A4" s="762"/>
      <c r="B4" s="762"/>
      <c r="C4" s="5"/>
      <c r="D4" s="5"/>
      <c r="E4" s="5"/>
      <c r="F4" s="5"/>
      <c r="G4" s="5"/>
      <c r="H4" s="5"/>
      <c r="I4" s="5"/>
      <c r="J4" s="5"/>
      <c r="K4" s="6"/>
    </row>
    <row r="5" spans="1:11" ht="45" customHeight="1" x14ac:dyDescent="0.2">
      <c r="A5" s="762" t="s">
        <v>1022</v>
      </c>
      <c r="B5" s="762"/>
      <c r="C5" s="5"/>
      <c r="D5" s="5"/>
      <c r="E5" s="5"/>
      <c r="F5" s="5"/>
      <c r="G5" s="5"/>
      <c r="H5" s="5"/>
      <c r="I5" s="5"/>
      <c r="J5" s="5"/>
      <c r="K5" s="5"/>
    </row>
    <row r="6" spans="1:11" ht="28.5" customHeight="1" thickBot="1" x14ac:dyDescent="0.25"/>
    <row r="7" spans="1:11" ht="64.5" thickBot="1" x14ac:dyDescent="0.25">
      <c r="A7" s="194" t="s">
        <v>940</v>
      </c>
      <c r="B7" s="208" t="s">
        <v>1056</v>
      </c>
    </row>
    <row r="8" spans="1:11" ht="14.1" customHeight="1" x14ac:dyDescent="0.2">
      <c r="A8" s="206" t="s">
        <v>53</v>
      </c>
      <c r="B8" s="207">
        <v>1</v>
      </c>
    </row>
    <row r="9" spans="1:11" ht="14.1" customHeight="1" x14ac:dyDescent="0.2">
      <c r="A9" s="14" t="s">
        <v>54</v>
      </c>
      <c r="B9" s="7">
        <f>B8+1</f>
        <v>2</v>
      </c>
    </row>
    <row r="10" spans="1:11" ht="14.1" customHeight="1" x14ac:dyDescent="0.2">
      <c r="A10" s="14" t="s">
        <v>71</v>
      </c>
      <c r="B10" s="7">
        <f>B9+1</f>
        <v>3</v>
      </c>
    </row>
    <row r="11" spans="1:11" ht="14.1" customHeight="1" x14ac:dyDescent="0.2">
      <c r="A11" s="14" t="s">
        <v>27</v>
      </c>
      <c r="B11" s="7">
        <f>B10+1</f>
        <v>4</v>
      </c>
    </row>
    <row r="12" spans="1:11" ht="14.1" customHeight="1" x14ac:dyDescent="0.2">
      <c r="A12" s="15" t="s">
        <v>55</v>
      </c>
      <c r="B12" s="7">
        <v>5</v>
      </c>
    </row>
    <row r="13" spans="1:11" ht="14.1" customHeight="1" x14ac:dyDescent="0.2">
      <c r="A13" s="14" t="s">
        <v>72</v>
      </c>
      <c r="B13" s="7">
        <v>6</v>
      </c>
    </row>
    <row r="14" spans="1:11" ht="14.1" customHeight="1" x14ac:dyDescent="0.2">
      <c r="A14" s="14" t="s">
        <v>45</v>
      </c>
      <c r="B14" s="7">
        <v>7</v>
      </c>
    </row>
    <row r="15" spans="1:11" ht="14.1" customHeight="1" x14ac:dyDescent="0.2">
      <c r="A15" s="14" t="s">
        <v>9</v>
      </c>
      <c r="B15" s="7">
        <v>8</v>
      </c>
    </row>
    <row r="16" spans="1:11" ht="14.1" customHeight="1" x14ac:dyDescent="0.2">
      <c r="A16" s="14" t="s">
        <v>10</v>
      </c>
      <c r="B16" s="7">
        <v>9</v>
      </c>
    </row>
    <row r="17" spans="1:2" ht="14.1" customHeight="1" x14ac:dyDescent="0.2">
      <c r="A17" s="14" t="s">
        <v>8</v>
      </c>
      <c r="B17" s="7">
        <v>10</v>
      </c>
    </row>
    <row r="18" spans="1:2" ht="14.1" customHeight="1" x14ac:dyDescent="0.2">
      <c r="A18" s="15" t="s">
        <v>56</v>
      </c>
      <c r="B18" s="7">
        <v>11</v>
      </c>
    </row>
    <row r="19" spans="1:2" ht="14.1" customHeight="1" x14ac:dyDescent="0.2">
      <c r="A19" s="14" t="s">
        <v>73</v>
      </c>
      <c r="B19" s="7">
        <v>12</v>
      </c>
    </row>
    <row r="20" spans="1:2" ht="14.1" customHeight="1" x14ac:dyDescent="0.2">
      <c r="A20" s="209" t="s">
        <v>1042</v>
      </c>
      <c r="B20" s="249">
        <v>13</v>
      </c>
    </row>
    <row r="21" spans="1:2" ht="13.5" customHeight="1" x14ac:dyDescent="0.2">
      <c r="A21" s="14" t="s">
        <v>11</v>
      </c>
      <c r="B21" s="7">
        <v>14</v>
      </c>
    </row>
    <row r="22" spans="1:2" ht="13.5" customHeight="1" x14ac:dyDescent="0.2">
      <c r="A22" s="14" t="s">
        <v>57</v>
      </c>
      <c r="B22" s="7">
        <v>15</v>
      </c>
    </row>
    <row r="23" spans="1:2" ht="14.1" customHeight="1" x14ac:dyDescent="0.2">
      <c r="A23" s="14" t="s">
        <v>24</v>
      </c>
      <c r="B23" s="7">
        <v>16</v>
      </c>
    </row>
    <row r="24" spans="1:2" ht="14.1" customHeight="1" x14ac:dyDescent="0.2">
      <c r="A24" s="14" t="s">
        <v>58</v>
      </c>
      <c r="B24" s="7">
        <v>17</v>
      </c>
    </row>
    <row r="25" spans="1:2" ht="14.1" customHeight="1" x14ac:dyDescent="0.2">
      <c r="A25" s="14" t="s">
        <v>47</v>
      </c>
      <c r="B25" s="7">
        <v>18</v>
      </c>
    </row>
    <row r="26" spans="1:2" ht="14.1" customHeight="1" x14ac:dyDescent="0.2">
      <c r="A26" s="14" t="s">
        <v>74</v>
      </c>
      <c r="B26" s="7">
        <v>19</v>
      </c>
    </row>
    <row r="27" spans="1:2" ht="14.1" customHeight="1" x14ac:dyDescent="0.2">
      <c r="A27" s="14" t="s">
        <v>49</v>
      </c>
      <c r="B27" s="7">
        <v>20</v>
      </c>
    </row>
    <row r="28" spans="1:2" ht="14.1" customHeight="1" x14ac:dyDescent="0.2">
      <c r="A28" s="14" t="s">
        <v>25</v>
      </c>
      <c r="B28" s="7">
        <v>21</v>
      </c>
    </row>
    <row r="29" spans="1:2" ht="14.1" customHeight="1" x14ac:dyDescent="0.2">
      <c r="A29" s="14" t="s">
        <v>48</v>
      </c>
      <c r="B29" s="7">
        <v>22</v>
      </c>
    </row>
    <row r="30" spans="1:2" ht="14.1" customHeight="1" x14ac:dyDescent="0.2">
      <c r="A30" s="209" t="s">
        <v>948</v>
      </c>
      <c r="B30" s="7">
        <v>23</v>
      </c>
    </row>
    <row r="31" spans="1:2" ht="14.1" customHeight="1" x14ac:dyDescent="0.2">
      <c r="A31" s="14" t="s">
        <v>59</v>
      </c>
      <c r="B31" s="7">
        <v>24</v>
      </c>
    </row>
    <row r="32" spans="1:2" ht="14.1" customHeight="1" x14ac:dyDescent="0.2">
      <c r="A32" s="16" t="s">
        <v>102</v>
      </c>
      <c r="B32" s="7">
        <v>25</v>
      </c>
    </row>
    <row r="33" spans="1:2" ht="27" customHeight="1" x14ac:dyDescent="0.2">
      <c r="A33" s="14" t="s">
        <v>75</v>
      </c>
      <c r="B33" s="7">
        <v>26</v>
      </c>
    </row>
    <row r="34" spans="1:2" ht="14.1" customHeight="1" x14ac:dyDescent="0.2">
      <c r="A34" s="14" t="s">
        <v>46</v>
      </c>
      <c r="B34" s="7">
        <v>27</v>
      </c>
    </row>
    <row r="35" spans="1:2" ht="14.1" customHeight="1" x14ac:dyDescent="0.2">
      <c r="A35" s="14" t="s">
        <v>50</v>
      </c>
      <c r="B35" s="7">
        <v>28</v>
      </c>
    </row>
    <row r="36" spans="1:2" ht="14.1" customHeight="1" x14ac:dyDescent="0.2">
      <c r="A36" s="14" t="s">
        <v>12</v>
      </c>
      <c r="B36" s="7">
        <v>29</v>
      </c>
    </row>
    <row r="37" spans="1:2" ht="14.1" customHeight="1" x14ac:dyDescent="0.2">
      <c r="A37" s="14" t="s">
        <v>60</v>
      </c>
      <c r="B37" s="7">
        <v>30</v>
      </c>
    </row>
    <row r="38" spans="1:2" ht="14.1" customHeight="1" x14ac:dyDescent="0.2">
      <c r="A38" s="209" t="s">
        <v>1043</v>
      </c>
      <c r="B38" s="249">
        <v>31</v>
      </c>
    </row>
    <row r="39" spans="1:2" ht="14.1" customHeight="1" x14ac:dyDescent="0.2">
      <c r="A39" s="14" t="s">
        <v>43</v>
      </c>
      <c r="B39" s="7">
        <v>32</v>
      </c>
    </row>
    <row r="40" spans="1:2" ht="14.1" customHeight="1" x14ac:dyDescent="0.2">
      <c r="A40" s="14" t="s">
        <v>65</v>
      </c>
      <c r="B40" s="7">
        <v>33</v>
      </c>
    </row>
    <row r="41" spans="1:2" ht="14.1" customHeight="1" x14ac:dyDescent="0.2">
      <c r="A41" s="14" t="s">
        <v>26</v>
      </c>
      <c r="B41" s="7">
        <v>34</v>
      </c>
    </row>
    <row r="42" spans="1:2" ht="14.1" customHeight="1" x14ac:dyDescent="0.2">
      <c r="A42" s="15" t="s">
        <v>61</v>
      </c>
      <c r="B42" s="7">
        <v>35</v>
      </c>
    </row>
    <row r="43" spans="1:2" ht="14.1" customHeight="1" x14ac:dyDescent="0.2">
      <c r="A43" s="14" t="s">
        <v>44</v>
      </c>
      <c r="B43" s="7">
        <v>36</v>
      </c>
    </row>
    <row r="44" spans="1:2" ht="14.1" customHeight="1" x14ac:dyDescent="0.2">
      <c r="A44" s="15" t="s">
        <v>62</v>
      </c>
      <c r="B44" s="7">
        <v>37</v>
      </c>
    </row>
    <row r="45" spans="1:2" ht="14.1" customHeight="1" x14ac:dyDescent="0.2">
      <c r="A45" s="15" t="s">
        <v>63</v>
      </c>
      <c r="B45" s="7">
        <v>38</v>
      </c>
    </row>
    <row r="46" spans="1:2" ht="14.1" customHeight="1" x14ac:dyDescent="0.2">
      <c r="A46" s="15" t="s">
        <v>64</v>
      </c>
      <c r="B46" s="7">
        <v>39</v>
      </c>
    </row>
    <row r="47" spans="1:2" ht="14.1" customHeight="1" x14ac:dyDescent="0.2">
      <c r="A47" s="15" t="s">
        <v>0</v>
      </c>
      <c r="B47" s="7">
        <v>40</v>
      </c>
    </row>
    <row r="48" spans="1:2" ht="14.1" customHeight="1" x14ac:dyDescent="0.2">
      <c r="A48" s="15" t="s">
        <v>1</v>
      </c>
      <c r="B48" s="7">
        <v>41</v>
      </c>
    </row>
    <row r="49" spans="1:2" ht="27.75" customHeight="1" x14ac:dyDescent="0.2">
      <c r="A49" s="16" t="s">
        <v>2</v>
      </c>
      <c r="B49" s="7">
        <v>42</v>
      </c>
    </row>
    <row r="50" spans="1:2" ht="12" customHeight="1" x14ac:dyDescent="0.2">
      <c r="A50" s="16" t="s">
        <v>3</v>
      </c>
      <c r="B50" s="7">
        <v>43</v>
      </c>
    </row>
    <row r="51" spans="1:2" ht="12" customHeight="1" x14ac:dyDescent="0.2">
      <c r="A51" s="17" t="s">
        <v>76</v>
      </c>
      <c r="B51" s="7">
        <v>44</v>
      </c>
    </row>
    <row r="52" spans="1:2" ht="12" customHeight="1" x14ac:dyDescent="0.2">
      <c r="A52" s="244" t="s">
        <v>1044</v>
      </c>
      <c r="B52" s="245">
        <v>45</v>
      </c>
    </row>
    <row r="53" spans="1:2" ht="12" customHeight="1" x14ac:dyDescent="0.2">
      <c r="A53" s="244" t="s">
        <v>1045</v>
      </c>
      <c r="B53" s="245">
        <v>46</v>
      </c>
    </row>
    <row r="54" spans="1:2" ht="12" customHeight="1" x14ac:dyDescent="0.2">
      <c r="A54" s="244" t="s">
        <v>1046</v>
      </c>
      <c r="B54" s="245">
        <v>47</v>
      </c>
    </row>
    <row r="55" spans="1:2" ht="12" customHeight="1" x14ac:dyDescent="0.2">
      <c r="A55" s="244" t="s">
        <v>1047</v>
      </c>
      <c r="B55" s="245">
        <v>48</v>
      </c>
    </row>
    <row r="56" spans="1:2" ht="12" customHeight="1" x14ac:dyDescent="0.2">
      <c r="A56" s="244" t="s">
        <v>1048</v>
      </c>
      <c r="B56" s="245">
        <v>49</v>
      </c>
    </row>
    <row r="57" spans="1:2" ht="12" customHeight="1" x14ac:dyDescent="0.2">
      <c r="A57" s="244" t="s">
        <v>1049</v>
      </c>
      <c r="B57" s="245">
        <v>50</v>
      </c>
    </row>
    <row r="58" spans="1:2" ht="12" customHeight="1" x14ac:dyDescent="0.2">
      <c r="A58" s="226" t="s">
        <v>1062</v>
      </c>
      <c r="B58" s="246">
        <v>51</v>
      </c>
    </row>
    <row r="59" spans="1:2" ht="12" customHeight="1" x14ac:dyDescent="0.2">
      <c r="A59" s="226" t="s">
        <v>1063</v>
      </c>
      <c r="B59" s="246">
        <v>52</v>
      </c>
    </row>
    <row r="60" spans="1:2" ht="12" customHeight="1" x14ac:dyDescent="0.2">
      <c r="A60" s="226" t="s">
        <v>1064</v>
      </c>
      <c r="B60" s="246">
        <v>53</v>
      </c>
    </row>
    <row r="61" spans="1:2" ht="12" customHeight="1" x14ac:dyDescent="0.2">
      <c r="A61" s="247" t="s">
        <v>997</v>
      </c>
      <c r="B61" s="246">
        <v>54</v>
      </c>
    </row>
    <row r="62" spans="1:2" ht="14.1" customHeight="1" x14ac:dyDescent="0.2"/>
    <row r="63" spans="1:2" ht="14.1" customHeight="1" x14ac:dyDescent="0.2">
      <c r="A63" s="250"/>
    </row>
    <row r="64" spans="1:2" ht="14.1" customHeight="1" x14ac:dyDescent="0.2">
      <c r="A64" s="250"/>
    </row>
    <row r="65" ht="14.1" customHeight="1" x14ac:dyDescent="0.2"/>
    <row r="66" ht="14.1" customHeight="1" x14ac:dyDescent="0.2"/>
  </sheetData>
  <mergeCells count="3">
    <mergeCell ref="A1:B2"/>
    <mergeCell ref="A3:B4"/>
    <mergeCell ref="A5:B5"/>
  </mergeCells>
  <phoneticPr fontId="2" type="noConversion"/>
  <pageMargins left="0.75" right="0.75" top="1" bottom="0.65" header="0.5" footer="0.5"/>
  <pageSetup paperSize="9" scale="67" orientation="portrait" r:id="rId1"/>
  <headerFooter alignWithMargins="0">
    <oddHeader>&amp;RLEGENDA 3 - Aktivnosti</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25"/>
  <sheetViews>
    <sheetView zoomScaleNormal="100" zoomScaleSheetLayoutView="130" workbookViewId="0">
      <pane ySplit="1" topLeftCell="A2" activePane="bottomLeft" state="frozen"/>
      <selection pane="bottomLeft" activeCell="E20" sqref="E20"/>
    </sheetView>
  </sheetViews>
  <sheetFormatPr defaultRowHeight="12.75" x14ac:dyDescent="0.2"/>
  <cols>
    <col min="1" max="1" width="91.28515625" customWidth="1"/>
    <col min="2" max="2" width="12" customWidth="1"/>
  </cols>
  <sheetData>
    <row r="1" spans="1:2" ht="64.5" x14ac:dyDescent="0.2">
      <c r="A1" s="210" t="s">
        <v>1023</v>
      </c>
      <c r="B1" s="43" t="s">
        <v>1058</v>
      </c>
    </row>
    <row r="2" spans="1:2" x14ac:dyDescent="0.2">
      <c r="A2" s="211" t="s">
        <v>77</v>
      </c>
      <c r="B2" s="212">
        <v>1</v>
      </c>
    </row>
    <row r="3" spans="1:2" x14ac:dyDescent="0.2">
      <c r="A3" s="213" t="s">
        <v>78</v>
      </c>
      <c r="B3" s="212">
        <v>2</v>
      </c>
    </row>
    <row r="4" spans="1:2" x14ac:dyDescent="0.2">
      <c r="A4" s="213" t="s">
        <v>947</v>
      </c>
      <c r="B4" s="212">
        <v>3</v>
      </c>
    </row>
    <row r="5" spans="1:2" x14ac:dyDescent="0.2">
      <c r="A5" s="211" t="s">
        <v>79</v>
      </c>
      <c r="B5" s="212">
        <v>4</v>
      </c>
    </row>
    <row r="6" spans="1:2" x14ac:dyDescent="0.2">
      <c r="A6" s="211" t="s">
        <v>80</v>
      </c>
      <c r="B6" s="212">
        <v>5</v>
      </c>
    </row>
    <row r="7" spans="1:2" x14ac:dyDescent="0.2">
      <c r="A7" s="211" t="s">
        <v>81</v>
      </c>
      <c r="B7" s="212">
        <v>6</v>
      </c>
    </row>
    <row r="8" spans="1:2" x14ac:dyDescent="0.2">
      <c r="A8" s="211" t="s">
        <v>82</v>
      </c>
      <c r="B8" s="212">
        <v>7</v>
      </c>
    </row>
    <row r="9" spans="1:2" x14ac:dyDescent="0.2">
      <c r="A9" s="211" t="s">
        <v>83</v>
      </c>
      <c r="B9" s="212">
        <v>8</v>
      </c>
    </row>
    <row r="10" spans="1:2" x14ac:dyDescent="0.2">
      <c r="A10" s="211" t="s">
        <v>84</v>
      </c>
      <c r="B10" s="212">
        <v>9</v>
      </c>
    </row>
    <row r="11" spans="1:2" x14ac:dyDescent="0.2">
      <c r="A11" s="211" t="s">
        <v>85</v>
      </c>
      <c r="B11" s="212">
        <v>10</v>
      </c>
    </row>
    <row r="12" spans="1:2" x14ac:dyDescent="0.2">
      <c r="A12" s="211" t="s">
        <v>86</v>
      </c>
      <c r="B12" s="212">
        <v>11</v>
      </c>
    </row>
    <row r="13" spans="1:2" x14ac:dyDescent="0.2">
      <c r="A13" s="211" t="s">
        <v>87</v>
      </c>
      <c r="B13" s="212">
        <v>12</v>
      </c>
    </row>
    <row r="14" spans="1:2" x14ac:dyDescent="0.2">
      <c r="A14" s="211" t="s">
        <v>88</v>
      </c>
      <c r="B14" s="212">
        <v>13</v>
      </c>
    </row>
    <row r="15" spans="1:2" x14ac:dyDescent="0.2">
      <c r="A15" s="211" t="s">
        <v>89</v>
      </c>
      <c r="B15" s="212">
        <v>14</v>
      </c>
    </row>
    <row r="16" spans="1:2" x14ac:dyDescent="0.2">
      <c r="A16" s="211" t="s">
        <v>90</v>
      </c>
      <c r="B16" s="212">
        <v>15</v>
      </c>
    </row>
    <row r="17" spans="1:2" x14ac:dyDescent="0.2">
      <c r="A17" s="211" t="s">
        <v>91</v>
      </c>
      <c r="B17" s="212">
        <v>16</v>
      </c>
    </row>
    <row r="18" spans="1:2" x14ac:dyDescent="0.2">
      <c r="A18" s="211" t="s">
        <v>92</v>
      </c>
      <c r="B18" s="212">
        <v>17</v>
      </c>
    </row>
    <row r="19" spans="1:2" x14ac:dyDescent="0.2">
      <c r="A19" s="211" t="s">
        <v>93</v>
      </c>
      <c r="B19" s="212">
        <v>18</v>
      </c>
    </row>
    <row r="20" spans="1:2" x14ac:dyDescent="0.2">
      <c r="A20" s="211" t="s">
        <v>94</v>
      </c>
      <c r="B20" s="212">
        <v>19</v>
      </c>
    </row>
    <row r="21" spans="1:2" x14ac:dyDescent="0.2">
      <c r="A21" s="211" t="s">
        <v>95</v>
      </c>
      <c r="B21" s="212">
        <v>20</v>
      </c>
    </row>
    <row r="22" spans="1:2" x14ac:dyDescent="0.2">
      <c r="A22" s="211" t="s">
        <v>96</v>
      </c>
      <c r="B22" s="212">
        <v>21</v>
      </c>
    </row>
    <row r="23" spans="1:2" x14ac:dyDescent="0.2">
      <c r="A23" s="213" t="s">
        <v>950</v>
      </c>
      <c r="B23" s="212">
        <v>22</v>
      </c>
    </row>
    <row r="24" spans="1:2" x14ac:dyDescent="0.2">
      <c r="A24" s="213" t="s">
        <v>97</v>
      </c>
      <c r="B24" s="212">
        <v>23</v>
      </c>
    </row>
    <row r="25" spans="1:2" ht="13.5" thickBot="1" x14ac:dyDescent="0.25">
      <c r="A25" s="214" t="s">
        <v>949</v>
      </c>
      <c r="B25" s="215">
        <v>24</v>
      </c>
    </row>
  </sheetData>
  <phoneticPr fontId="2" type="noConversion"/>
  <pageMargins left="0.75" right="0.75" top="1" bottom="1" header="0.5" footer="0.5"/>
  <pageSetup paperSize="9" scale="72" orientation="portrait"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18</vt:i4>
      </vt:variant>
    </vt:vector>
  </HeadingPairs>
  <TitlesOfParts>
    <vt:vector size="25" baseType="lpstr">
      <vt:lpstr>OBRAZAC ZA UPIS PODATAKA</vt:lpstr>
      <vt:lpstr>Legenda IZ - Izvor DS</vt:lpstr>
      <vt:lpstr>Legenda OND - Oblik i namjena</vt:lpstr>
      <vt:lpstr>Legenda 1 - Spec. područja fin</vt:lpstr>
      <vt:lpstr>Legenda 2 - Korisnička skupina</vt:lpstr>
      <vt:lpstr>Legenda 3 - Tip aktivnosti</vt:lpstr>
      <vt:lpstr>Legenda 4 - Teritorijalna zast.</vt:lpstr>
      <vt:lpstr>BRANITELJI_I_STRADALNICI</vt:lpstr>
      <vt:lpstr>DEMOKRATSKA_POLITIČKA_KULTURA</vt:lpstr>
      <vt:lpstr>DUHOVNOST</vt:lpstr>
      <vt:lpstr>GOSPODARSTVO</vt:lpstr>
      <vt:lpstr>HOBISTIČKA_DJELATNOST</vt:lpstr>
      <vt:lpstr>KULTURA_I_UMJETNOST</vt:lpstr>
      <vt:lpstr>LJUDSKA_PRAVA</vt:lpstr>
      <vt:lpstr>MEĐUNARODNA_SURADNJA</vt:lpstr>
      <vt:lpstr>OBRAZOVANJE_ZNANOST_I_ISTRAŽIVANJE</vt:lpstr>
      <vt:lpstr>ODRŽIVI_RAZVOJ</vt:lpstr>
      <vt:lpstr>OSTALA_PODRUČJA_DJELOVANJA</vt:lpstr>
      <vt:lpstr>'Legenda 3 - Tip aktivnosti'!Print_Area</vt:lpstr>
      <vt:lpstr>SOCIJALNA_DJELATNOST</vt:lpstr>
      <vt:lpstr>SPORT</vt:lpstr>
      <vt:lpstr>TEHNIČKA_KULTURA</vt:lpstr>
      <vt:lpstr>ZAŠTITA_I_SPAŠAVANJE</vt:lpstr>
      <vt:lpstr>ZAŠTITA_OKOLIŠA_I_PRIRODE</vt:lpstr>
      <vt:lpstr>ZAŠTITA_ZDRAVLJA</vt:lpstr>
    </vt:vector>
  </TitlesOfParts>
  <Company>Ured za udruge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Obrazac</dc:title>
  <dc:creator>Marina Lochert Sostaric</dc:creator>
  <cp:lastModifiedBy>Ljiljana Podunajec</cp:lastModifiedBy>
  <cp:lastPrinted>2018-04-30T10:41:37Z</cp:lastPrinted>
  <dcterms:created xsi:type="dcterms:W3CDTF">2007-02-23T08:01:08Z</dcterms:created>
  <dcterms:modified xsi:type="dcterms:W3CDTF">2025-03-27T09:52:45Z</dcterms:modified>
</cp:coreProperties>
</file>